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BIRŽELIO TVARKOMI\T11-301\"/>
    </mc:Choice>
  </mc:AlternateContent>
  <xr:revisionPtr revIDLastSave="0" documentId="13_ncr:1_{3B3B0701-661E-4E88-A463-1AA9FE016D7A}" xr6:coauthVersionLast="47" xr6:coauthVersionMax="47" xr10:uidLastSave="{00000000-0000-0000-0000-000000000000}"/>
  <bookViews>
    <workbookView xWindow="-108" yWindow="-108" windowWidth="23256" windowHeight="12456" xr2:uid="{0F981655-FE90-4FC4-870E-61B5AE49BA7F}"/>
  </bookViews>
  <sheets>
    <sheet name="ataskaita" sheetId="8" r:id="rId1"/>
  </sheets>
  <definedNames>
    <definedName name="_xlnm.Print_Titles" localSheetId="0">ataskaita!$8:$12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" i="8" l="1"/>
  <c r="I95" i="8"/>
  <c r="H95" i="8"/>
  <c r="G95" i="8"/>
  <c r="J93" i="8"/>
  <c r="I93" i="8"/>
  <c r="H93" i="8"/>
  <c r="G93" i="8"/>
  <c r="J91" i="8"/>
  <c r="I91" i="8"/>
  <c r="H91" i="8"/>
  <c r="G91" i="8"/>
  <c r="J88" i="8"/>
  <c r="I88" i="8"/>
  <c r="H88" i="8"/>
  <c r="G88" i="8"/>
  <c r="J85" i="8"/>
  <c r="I85" i="8"/>
  <c r="H85" i="8"/>
  <c r="G85" i="8"/>
  <c r="J79" i="8"/>
  <c r="I79" i="8"/>
  <c r="H79" i="8"/>
  <c r="G79" i="8"/>
  <c r="J75" i="8"/>
  <c r="I75" i="8"/>
  <c r="H75" i="8"/>
  <c r="G75" i="8"/>
  <c r="G86" i="8" s="1"/>
  <c r="J72" i="8"/>
  <c r="I72" i="8"/>
  <c r="H72" i="8"/>
  <c r="G72" i="8"/>
  <c r="J68" i="8"/>
  <c r="I68" i="8"/>
  <c r="H68" i="8"/>
  <c r="G68" i="8"/>
  <c r="G73" i="8" s="1"/>
  <c r="J65" i="8"/>
  <c r="J66" i="8" s="1"/>
  <c r="I65" i="8"/>
  <c r="I66" i="8" s="1"/>
  <c r="H65" i="8"/>
  <c r="H66" i="8" s="1"/>
  <c r="G65" i="8"/>
  <c r="G66" i="8" s="1"/>
  <c r="J59" i="8"/>
  <c r="I59" i="8"/>
  <c r="H59" i="8"/>
  <c r="G59" i="8"/>
  <c r="J57" i="8"/>
  <c r="I57" i="8"/>
  <c r="H57" i="8"/>
  <c r="G57" i="8"/>
  <c r="J50" i="8"/>
  <c r="I50" i="8"/>
  <c r="H50" i="8"/>
  <c r="H60" i="8" s="1"/>
  <c r="G50" i="8"/>
  <c r="H48" i="8"/>
  <c r="J47" i="8"/>
  <c r="J48" i="8" s="1"/>
  <c r="I47" i="8"/>
  <c r="I48" i="8" s="1"/>
  <c r="H47" i="8"/>
  <c r="G47" i="8"/>
  <c r="G48" i="8" s="1"/>
  <c r="J44" i="8"/>
  <c r="J45" i="8" s="1"/>
  <c r="I44" i="8"/>
  <c r="I45" i="8" s="1"/>
  <c r="H44" i="8"/>
  <c r="H45" i="8" s="1"/>
  <c r="G44" i="8"/>
  <c r="G45" i="8" s="1"/>
  <c r="J39" i="8"/>
  <c r="I39" i="8"/>
  <c r="H39" i="8"/>
  <c r="G39" i="8"/>
  <c r="J28" i="8"/>
  <c r="I28" i="8"/>
  <c r="H28" i="8"/>
  <c r="G28" i="8"/>
  <c r="J23" i="8"/>
  <c r="I23" i="8"/>
  <c r="H23" i="8"/>
  <c r="G23" i="8"/>
  <c r="J86" i="8" l="1"/>
  <c r="J96" i="8"/>
  <c r="H96" i="8"/>
  <c r="I86" i="8"/>
  <c r="H86" i="8"/>
  <c r="H40" i="8"/>
  <c r="I40" i="8"/>
  <c r="J60" i="8"/>
  <c r="G60" i="8"/>
  <c r="H73" i="8"/>
  <c r="J73" i="8"/>
  <c r="I73" i="8"/>
  <c r="I60" i="8"/>
  <c r="I96" i="8"/>
  <c r="G96" i="8"/>
  <c r="G40" i="8"/>
  <c r="J40" i="8"/>
  <c r="H97" i="8" l="1"/>
  <c r="I97" i="8"/>
  <c r="J97" i="8"/>
  <c r="G97" i="8"/>
</calcChain>
</file>

<file path=xl/sharedStrings.xml><?xml version="1.0" encoding="utf-8"?>
<sst xmlns="http://schemas.openxmlformats.org/spreadsheetml/2006/main" count="256" uniqueCount="161">
  <si>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</si>
  <si>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</si>
  <si>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</si>
  <si>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</si>
  <si>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</si>
  <si>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</si>
  <si>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</si>
  <si>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</si>
  <si>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1-Žinių visuomenės plėtros programa</t>
  </si>
  <si>
    <t>2-Ekonominio konkurencingumo didinimo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</si>
  <si>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</si>
  <si>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</si>
  <si>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</si>
  <si>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</si>
  <si>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J.Lankučio viešoji biblioteka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</si>
  <si>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</si>
  <si>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</si>
  <si>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</si>
  <si>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</si>
  <si>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</si>
  <si>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Ketvergių pagrindinė mokykla</t>
  </si>
  <si>
    <t>Kretingalės pagrindinė mokykla</t>
  </si>
  <si>
    <t>Plikių Ievos Labutytės pagrindinė mokykla</t>
  </si>
  <si>
    <t>Gargždų lopšelis - darželis "Saulutė"</t>
  </si>
  <si>
    <t>Vėžaičių pagrindinė mokykla</t>
  </si>
  <si>
    <t>Endriejavo pagrindinė mokykla</t>
  </si>
  <si>
    <t>Sporto centras</t>
  </si>
  <si>
    <t>Kretingalės kultūros centras</t>
  </si>
  <si>
    <t>Klaipėdos r. sav. priešgaisrinė tarnyba</t>
  </si>
  <si>
    <t>Gargždų atviras jaunimo centras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</si>
  <si>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</si>
  <si>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</si>
  <si>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</si>
  <si>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</si>
  <si>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</si>
  <si>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</si>
  <si>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2.2.1.1.1.30.</t>
  </si>
  <si>
    <t>1.4.4.31.</t>
  </si>
  <si>
    <t>Lėšos išeitinėms išmokoms ir kitoms su darbo santykiais susijusioms išmokoms ir kompensacijoms mokėti</t>
  </si>
  <si>
    <t>1.1.1.10.</t>
  </si>
  <si>
    <t>Bendrųjų ugdymo planų įgyvendinimas bei tinkamos ugdymo aplinkos užtikrinimas Gargždų "Vaivorykštės" gimnazijoje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</si>
  <si>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</si>
  <si>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</si>
  <si>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</si>
  <si>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</si>
  <si>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</si>
  <si>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</si>
  <si>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</si>
  <si>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</si>
  <si>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</si>
  <si>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</si>
  <si>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</si>
  <si>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</si>
  <si>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1.1.1.24.</t>
  </si>
  <si>
    <t>Bendrųjų ugdymo planų, ikimokyklinio ir priešmokyklinio ugdymo programos įgyvendinimas bei tinkamos ugdymo aplinkos užtikrinimas Vėžaičių pagrindinėje mokykloje</t>
  </si>
  <si>
    <t>1.1.1.9.</t>
  </si>
  <si>
    <t>Bendrųjų ugdymo planų, ikimokyklinio ir priešmokyklinio ugdymo programos įgyvendinimas bei tinkamos ugdymo aplinkos užtikrinimas Endriejavo pagrindinėje mokykloje</t>
  </si>
  <si>
    <t xml:space="preserve">Iš viso ML        </t>
  </si>
  <si>
    <t xml:space="preserve">S         </t>
  </si>
  <si>
    <t>2.2.1.1.1.15.</t>
  </si>
  <si>
    <t>2.1.1.1.1.1.</t>
  </si>
  <si>
    <t>1.1.1.22.</t>
  </si>
  <si>
    <t>Bendrųjų ugdymo planų, ikimokyklinio ir priešmokyklinio ugdymo programos įgyvendinimas bei tinkamos ugdymo aplinkos užtikrinimas Plikių I. Labutytės  pagrindinėje mokykloje</t>
  </si>
  <si>
    <t>2.1.2.1.1.1.</t>
  </si>
  <si>
    <t>2.2.1.1.1.01.</t>
  </si>
  <si>
    <t xml:space="preserve">Iš viso S         </t>
  </si>
  <si>
    <t xml:space="preserve">SB        </t>
  </si>
  <si>
    <t>3.1.1.2.1.2.</t>
  </si>
  <si>
    <t>1.1.1.43.</t>
  </si>
  <si>
    <t>"Tūkstantmečio mokyklų" programos projekto įgyvendinimas</t>
  </si>
  <si>
    <t>2.8.1.1.1.2.</t>
  </si>
  <si>
    <t>1.1.3.5.</t>
  </si>
  <si>
    <t>Vaikų vasaros poilsio programų įgyvendinimas</t>
  </si>
  <si>
    <t>1.3.3.4.</t>
  </si>
  <si>
    <t>1.4.4.28.</t>
  </si>
  <si>
    <t>Švietimo įstaigų patalpų remontas, mokyklinių autobusų remontas, buitinės, organizacinės technikos, mokymo priemonių įsigijimas</t>
  </si>
  <si>
    <t>3.1.1.3.1.4.</t>
  </si>
  <si>
    <t>3.1.1.3.1.2.</t>
  </si>
  <si>
    <t xml:space="preserve">Iš viso SB        </t>
  </si>
  <si>
    <t>Iš viso 1-Žinių visuomenės plėtros programa</t>
  </si>
  <si>
    <t>3.1.2.1.1.5.</t>
  </si>
  <si>
    <t>2.4.1.37.</t>
  </si>
  <si>
    <t>Specialiųjų planų ir žemės paėmimo visuomenės poreikiams projektų rengimas ir įgyvendinimas</t>
  </si>
  <si>
    <t>2.4.1.45.</t>
  </si>
  <si>
    <t>Klaipėdos rajono bendrųjų planų monitoringo rengimas</t>
  </si>
  <si>
    <t>3.1.1.2.1.3.</t>
  </si>
  <si>
    <t>2.4.1.46.</t>
  </si>
  <si>
    <t>Gargždų miesto centrinės dalies detaliojo plano sprendinių įgyvendinimo programa</t>
  </si>
  <si>
    <t>Iš viso 2-Ekonominio konkurencingumo didinimo programa</t>
  </si>
  <si>
    <t>4.1.6.3.</t>
  </si>
  <si>
    <t>Asmens sveikatos priežiūros įstaigų patalpų remontas, transporto remontas, buitinės, organizacinės technikos, kitų priemonių įsigijimas</t>
  </si>
  <si>
    <t>Iš viso 4-Sveikatos apsaugos programa</t>
  </si>
  <si>
    <t>5.1.4.1</t>
  </si>
  <si>
    <t>Gargždų atviro jaunimo centro veiklos užtikrinimas</t>
  </si>
  <si>
    <t>9.4.3.3.</t>
  </si>
  <si>
    <t>Klaipėdos r. bendruomenių vykdomų projektų dalinis finansavimas</t>
  </si>
  <si>
    <t>2.2.1.1.1.21.</t>
  </si>
  <si>
    <t>5.1.2.28.</t>
  </si>
  <si>
    <t>Socialinių įstaigų patalpų remontas, transporto remontas, buitinės, organizacinės technikos, kitų priemonių įsigijimas</t>
  </si>
  <si>
    <t>3.1.2.1.1.2.</t>
  </si>
  <si>
    <t>5.1.4.2.</t>
  </si>
  <si>
    <t>Jaunimo įgalinimo ir įtraukimo į pilietinę veiklą galimybių kūrimas ir plėtra</t>
  </si>
  <si>
    <t xml:space="preserve">VBD(UK)   </t>
  </si>
  <si>
    <t>2.7.2.1.1.1.</t>
  </si>
  <si>
    <t>5.1.1.7.</t>
  </si>
  <si>
    <t>Vienkartinės išmokos įsikurti gyvenamojoje vietoje savivaldybės teritorijoje</t>
  </si>
  <si>
    <t xml:space="preserve">Iš viso VBD(UK)   </t>
  </si>
  <si>
    <t>Iš viso 5-Socialinės paramos programa</t>
  </si>
  <si>
    <t>3.1.1.79.</t>
  </si>
  <si>
    <t>Klaipėdos rajono teritorijos paviršinių nuotekų tinklų statyba</t>
  </si>
  <si>
    <t>2.2.1.1.1.12.</t>
  </si>
  <si>
    <t>6.1.1.1.29.</t>
  </si>
  <si>
    <t>Gargždų seniūnijai priklausančių kelių ir gatvių remontas ir priežiūra</t>
  </si>
  <si>
    <t>6.1.1.42.</t>
  </si>
  <si>
    <t>Gargždų miesto skersgatvių, kelio dangų ir pėsčiųjų takų remontas</t>
  </si>
  <si>
    <t>6.1.3.31.</t>
  </si>
  <si>
    <t>Susisiekimo infrastruktūros atnaujinimas seniūnijose</t>
  </si>
  <si>
    <t>Iš viso 6-Susisiekimo ir inžinerinės infrastruktūros plėtros programa</t>
  </si>
  <si>
    <t>7-Kultūros paveldo puoselėjimo ir kultūros paslaugų plėtros programa</t>
  </si>
  <si>
    <t xml:space="preserve">LK        </t>
  </si>
  <si>
    <t>7.3.1.38.</t>
  </si>
  <si>
    <t>Gargždų kultūros centro pastato modernizavimas</t>
  </si>
  <si>
    <t xml:space="preserve">Iš viso LK        </t>
  </si>
  <si>
    <t>7.2.1.1.</t>
  </si>
  <si>
    <t>J. Lankučio viešosios bibliotekos ir jos filialų veiklos organizavimas</t>
  </si>
  <si>
    <t>7.1.1.3.</t>
  </si>
  <si>
    <t>BĮ Kretingalės kultūros centro veiklos organizavimas</t>
  </si>
  <si>
    <t>Iš viso 7-Kultūros paveldo puoselėjimo ir kultūros paslaugų plėtros programa</t>
  </si>
  <si>
    <t>8.2.2.6.</t>
  </si>
  <si>
    <t>Daugiafunkcio sporto ir pramogų centro Gargžduose,  Dariaus ir Girėno g. 4, statyba</t>
  </si>
  <si>
    <t>8.1.1.1.</t>
  </si>
  <si>
    <t>BĮ Klaipėdos rajono savivaldybės sporto centro veiklos organizavimas</t>
  </si>
  <si>
    <t>8.1.2.10.</t>
  </si>
  <si>
    <t>Jaunųjų futbolininkų ugdymo programos įgyvendinimas</t>
  </si>
  <si>
    <t>8.1.2.9.</t>
  </si>
  <si>
    <t>Sportininkų, reprezentuojančių Klaipėdos rajono savivaldybę aukšto meistriškumo sporto varžybose, finansavimo programa</t>
  </si>
  <si>
    <t>8.2.1.1.</t>
  </si>
  <si>
    <t>Lauko treniruoklių aikštelių įrengimas Klaipėdos rajono seniūnijose</t>
  </si>
  <si>
    <t>Iš viso 8-Kūno kultūros ir sporto plėtros programa</t>
  </si>
  <si>
    <t>9-Savivaldybės valdymo ir pagrindinių funkcijų vykdymo programa</t>
  </si>
  <si>
    <t>9.1.2.15.</t>
  </si>
  <si>
    <t>Savivaldybės priešgaisrinių tarnybų darbo organizavimas</t>
  </si>
  <si>
    <t>9.4.1.8.</t>
  </si>
  <si>
    <t>Pilietinio pasipriešinimo organizacijų rėmimo Klaipėdos rajone programos įgyvendinimas</t>
  </si>
  <si>
    <t>9.5.6.2.</t>
  </si>
  <si>
    <t>Katilinių priežiūros ir remonto paslaugų pirkimas</t>
  </si>
  <si>
    <t xml:space="preserve">VBD       </t>
  </si>
  <si>
    <t>9.1.2.11.</t>
  </si>
  <si>
    <t>Mobilizacijos administravimas</t>
  </si>
  <si>
    <t xml:space="preserve">Iš viso VBD       </t>
  </si>
  <si>
    <t>9.1.2.32.</t>
  </si>
  <si>
    <t>Vienkartinėms išmokoms įsikurti gyvenamojoje vietoje savivaldybės teritorijoje administravimas</t>
  </si>
  <si>
    <t>Iš viso 9-Savivaldybės valdymo ir pagrindinių funkcijų vykdymo programa</t>
  </si>
  <si>
    <t>Tikslinimas: Padidėjimas/Sumažėjimas</t>
  </si>
  <si>
    <t>Ugdymo įstaigų modernizav. ir plėtra: 1.Priestato prie Plikių I.Labutytės pagr.mok. projekt. ir statyba 2.Darželio statyba Mazūriškės 3. "Vaivorykštės" gimn.sporto aikšt.rekonstr. ir gimn. pastato modernizavimas</t>
  </si>
  <si>
    <t>BIUDŽETO ASIGNAVIMŲ PAKEITIMAI, ATSIŽVELGIANT Į VALSTYBĖS INSTITUCIJŲ PRIIMTUS TEISĖS AKTUS IR BIUDŽETINIŲ ĮSTAIGŲ PRAŠYMUS</t>
  </si>
  <si>
    <t>eurais</t>
  </si>
  <si>
    <t>priedas</t>
  </si>
  <si>
    <t>Klaipėdos rajono savivaldybės tarybos</t>
  </si>
  <si>
    <t xml:space="preserve">2024 m. birželio 26 d. sprendimo   </t>
  </si>
  <si>
    <t>Nr. T11-301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</si>
</sst>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2" borderId="1" applyNumberFormat="0" applyAlignment="0" applyProtection="0"/>
    <xf numFmtId="0" fontId="3" fillId="0" borderId="0"/>
  </cellStyleXfs>
  <cellXfs count="42">
    <xf numFmtId="0" fontId="0" fillId="0" borderId="0" xfId="0"/>
    <xf numFmtId="0" fontId="5" fillId="0" borderId="0" xfId="0" applyFont="1"/>
    <xf numFmtId="0" fontId="6" fillId="0" borderId="0" xfId="2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top" wrapText="1"/>
    </xf>
    <xf numFmtId="0" fontId="1" fillId="0" borderId="0" xfId="0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 wrapText="1"/>
    </xf>
    <xf numFmtId="0" fontId="6" fillId="0" borderId="0" xfId="0" applyFont="1"/>
    <xf numFmtId="0" fontId="6" fillId="3" borderId="3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right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center" vertical="center" wrapText="1"/>
    </xf>
    <xf numFmtId="165" fontId="6" fillId="3" borderId="11" xfId="0" applyNumberFormat="1" applyFont="1" applyFill="1" applyBorder="1" applyAlignment="1">
      <alignment horizontal="right" wrapText="1"/>
    </xf>
    <xf numFmtId="164" fontId="5" fillId="3" borderId="4" xfId="0" applyNumberFormat="1" applyFont="1" applyFill="1" applyBorder="1" applyAlignment="1">
      <alignment horizontal="right"/>
    </xf>
    <xf numFmtId="164" fontId="5" fillId="3" borderId="5" xfId="0" applyNumberFormat="1" applyFont="1" applyFill="1" applyBorder="1" applyAlignment="1">
      <alignment horizontal="right"/>
    </xf>
    <xf numFmtId="164" fontId="5" fillId="3" borderId="6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1" xfId="0" quotePrefix="1" applyFont="1" applyBorder="1" applyAlignment="1">
      <alignment horizontal="left" vertical="center" wrapText="1"/>
    </xf>
    <xf numFmtId="0" fontId="6" fillId="0" borderId="7" xfId="0" quotePrefix="1" applyFont="1" applyBorder="1" applyAlignment="1">
      <alignment horizontal="left" vertical="center" wrapText="1"/>
    </xf>
    <xf numFmtId="0" fontId="6" fillId="0" borderId="2" xfId="0" quotePrefix="1" applyFont="1" applyBorder="1" applyAlignment="1">
      <alignment horizontal="left" vertical="center" wrapText="1"/>
    </xf>
    <xf numFmtId="0" fontId="6" fillId="0" borderId="11" xfId="0" quotePrefix="1" applyFont="1" applyBorder="1" applyAlignment="1">
      <alignment horizontal="center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2" applyFont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right"/>
    </xf>
    <xf numFmtId="0" fontId="5" fillId="3" borderId="9" xfId="0" applyFont="1" applyFill="1" applyBorder="1" applyAlignment="1">
      <alignment horizontal="right"/>
    </xf>
    <xf numFmtId="0" fontId="5" fillId="3" borderId="10" xfId="0" applyFont="1" applyFill="1" applyBorder="1" applyAlignment="1">
      <alignment horizontal="right"/>
    </xf>
  </cellXfs>
  <cellStyles count="3">
    <cellStyle name="Įprastas" xfId="0" builtinId="0"/>
    <cellStyle name="Įprastas 2" xfId="2" xr:uid="{62342914-AE05-49ED-83C1-CCBFDA302CB5}"/>
    <cellStyle name="Įvestis 2" xfId="1" xr:uid="{225E5DAE-9756-4136-8452-4F3252D13F24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D12F0-E4B9-4199-B825-A7A0090A484C}">
  <dimension ref="A1:M97"/>
  <sheetViews>
    <sheetView tabSelected="1" workbookViewId="0">
      <selection activeCell="K71" sqref="K71"/>
    </sheetView>
  </sheetViews>
  <sheetFormatPr defaultRowHeight="15" x14ac:dyDescent="0.25"/>
  <cols>
    <col min="1" max="1" width="21.77734375" style="15" customWidth="1"/>
    <col min="2" max="2" width="11.5546875" style="15" customWidth="1"/>
    <col min="3" max="3" width="19.44140625" style="15" customWidth="1"/>
    <col min="4" max="4" width="13.77734375" style="15" customWidth="1"/>
    <col min="5" max="5" width="11.88671875" style="15" customWidth="1"/>
    <col min="6" max="6" width="31.44140625" style="15" customWidth="1"/>
    <col min="7" max="7" width="14.88671875" style="15" customWidth="1"/>
    <col min="8" max="8" width="15.109375" style="15" customWidth="1"/>
    <col min="9" max="9" width="11.109375" style="15" customWidth="1"/>
    <col min="10" max="10" width="15.33203125" style="15" customWidth="1"/>
    <col min="11" max="16384" width="8.88671875" style="3"/>
  </cols>
  <sheetData>
    <row r="1" spans="1:13" x14ac:dyDescent="0.25">
      <c r="I1" s="25"/>
      <c r="J1" s="25"/>
    </row>
    <row r="2" spans="1:13" ht="15.6" x14ac:dyDescent="0.3">
      <c r="A2" s="1"/>
      <c r="B2" s="1"/>
      <c r="C2" s="1"/>
      <c r="D2" s="1"/>
      <c r="E2" s="1"/>
      <c r="F2" s="1"/>
      <c r="G2" s="1"/>
      <c r="H2" s="36" t="s">
        <v>158</v>
      </c>
      <c r="I2" s="36"/>
      <c r="J2" s="36"/>
    </row>
    <row r="3" spans="1:13" ht="15.6" x14ac:dyDescent="0.3">
      <c r="A3" s="4"/>
      <c r="B3" s="4"/>
      <c r="C3" s="4"/>
      <c r="D3" s="4"/>
      <c r="E3" s="4"/>
      <c r="F3" s="4"/>
      <c r="G3" s="4"/>
      <c r="H3" s="36" t="s">
        <v>159</v>
      </c>
      <c r="I3" s="36"/>
      <c r="J3" s="36"/>
    </row>
    <row r="4" spans="1:13" ht="15.6" x14ac:dyDescent="0.3">
      <c r="A4" s="4"/>
      <c r="B4" s="4"/>
      <c r="C4" s="4"/>
      <c r="D4" s="4"/>
      <c r="E4" s="4"/>
      <c r="F4" s="4"/>
      <c r="G4" s="4"/>
      <c r="H4" s="2" t="s">
        <v>160</v>
      </c>
      <c r="I4" s="2"/>
      <c r="J4" s="2"/>
    </row>
    <row r="5" spans="1:13" ht="15.6" x14ac:dyDescent="0.3">
      <c r="A5" s="1"/>
      <c r="B5" s="1"/>
      <c r="C5" s="1"/>
      <c r="D5" s="1"/>
      <c r="E5" s="1"/>
      <c r="F5" s="1"/>
      <c r="G5" s="1"/>
      <c r="H5" s="1"/>
      <c r="I5" s="1"/>
      <c r="J5" s="5" t="s">
        <v>157</v>
      </c>
      <c r="K5" s="6"/>
      <c r="L5" s="6"/>
      <c r="M5" s="6"/>
    </row>
    <row r="6" spans="1:13" ht="15.6" x14ac:dyDescent="0.3">
      <c r="A6" s="32" t="s">
        <v>155</v>
      </c>
      <c r="B6" s="32"/>
      <c r="C6" s="32"/>
      <c r="D6" s="32"/>
      <c r="E6" s="32"/>
      <c r="F6" s="32"/>
      <c r="G6" s="32"/>
      <c r="H6" s="32"/>
      <c r="I6" s="32"/>
      <c r="J6" s="32"/>
      <c r="K6" s="6"/>
      <c r="L6" s="6"/>
      <c r="M6" s="6"/>
    </row>
    <row r="7" spans="1:13" ht="15.6" x14ac:dyDescent="0.3">
      <c r="A7" s="4"/>
      <c r="B7" s="4"/>
      <c r="C7" s="4"/>
      <c r="D7" s="4"/>
      <c r="E7" s="4"/>
      <c r="F7" s="4"/>
      <c r="G7" s="4"/>
      <c r="H7" s="4"/>
      <c r="I7" s="1"/>
      <c r="J7" s="7" t="s">
        <v>156</v>
      </c>
      <c r="K7" s="6"/>
      <c r="L7" s="6"/>
      <c r="M7" s="6"/>
    </row>
    <row r="8" spans="1:13" ht="21.6" customHeight="1" x14ac:dyDescent="0.3">
      <c r="A8" s="33" t="s">
        <v>30</v>
      </c>
      <c r="B8" s="33" t="s">
        <v>5</v>
      </c>
      <c r="C8" s="33" t="s">
        <v>32</v>
      </c>
      <c r="D8" s="33" t="s">
        <v>33</v>
      </c>
      <c r="E8" s="33" t="s">
        <v>31</v>
      </c>
      <c r="F8" s="33" t="s">
        <v>34</v>
      </c>
      <c r="G8" s="34" t="s">
        <v>153</v>
      </c>
      <c r="H8" s="35"/>
      <c r="I8" s="35"/>
      <c r="J8" s="35"/>
      <c r="K8" s="9"/>
      <c r="L8" s="9"/>
      <c r="M8" s="9"/>
    </row>
    <row r="9" spans="1:13" ht="15" customHeight="1" x14ac:dyDescent="0.25">
      <c r="A9" s="33"/>
      <c r="B9" s="33"/>
      <c r="C9" s="33"/>
      <c r="D9" s="33"/>
      <c r="E9" s="33"/>
      <c r="F9" s="33"/>
      <c r="G9" s="37" t="s">
        <v>0</v>
      </c>
      <c r="H9" s="33" t="s">
        <v>1</v>
      </c>
      <c r="I9" s="33"/>
      <c r="J9" s="33"/>
      <c r="K9" s="9"/>
      <c r="L9" s="9"/>
      <c r="M9" s="9"/>
    </row>
    <row r="10" spans="1:13" ht="14.25" customHeight="1" x14ac:dyDescent="0.25">
      <c r="A10" s="33"/>
      <c r="B10" s="33"/>
      <c r="C10" s="33"/>
      <c r="D10" s="33"/>
      <c r="E10" s="33"/>
      <c r="F10" s="33"/>
      <c r="G10" s="37"/>
      <c r="H10" s="33" t="s">
        <v>2</v>
      </c>
      <c r="I10" s="33"/>
      <c r="J10" s="33" t="s">
        <v>4</v>
      </c>
      <c r="K10" s="9"/>
      <c r="L10" s="9"/>
      <c r="M10" s="9"/>
    </row>
    <row r="11" spans="1:13" ht="48.6" customHeight="1" x14ac:dyDescent="0.25">
      <c r="A11" s="33"/>
      <c r="B11" s="33"/>
      <c r="C11" s="33"/>
      <c r="D11" s="33"/>
      <c r="E11" s="33"/>
      <c r="F11" s="33"/>
      <c r="G11" s="37"/>
      <c r="H11" s="8" t="s">
        <v>0</v>
      </c>
      <c r="I11" s="10" t="s">
        <v>3</v>
      </c>
      <c r="J11" s="33"/>
      <c r="K11" s="9"/>
      <c r="L11" s="9"/>
      <c r="M11" s="9"/>
    </row>
    <row r="12" spans="1:13" ht="15.6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10">
        <v>7</v>
      </c>
      <c r="H12" s="10">
        <v>8</v>
      </c>
      <c r="I12" s="10">
        <v>9</v>
      </c>
      <c r="J12" s="10">
        <v>10</v>
      </c>
      <c r="K12" s="9"/>
      <c r="L12" s="9"/>
      <c r="M12" s="9"/>
    </row>
    <row r="13" spans="1:13" ht="63.6" customHeight="1" x14ac:dyDescent="0.25">
      <c r="A13" s="38" t="s">
        <v>8</v>
      </c>
      <c r="B13" s="38" t="s">
        <v>35</v>
      </c>
      <c r="C13" s="12" t="s">
        <v>7</v>
      </c>
      <c r="D13" s="12" t="s">
        <v>36</v>
      </c>
      <c r="E13" s="12" t="s">
        <v>37</v>
      </c>
      <c r="F13" s="12" t="s">
        <v>38</v>
      </c>
      <c r="G13" s="13">
        <v>-58693</v>
      </c>
      <c r="H13" s="13">
        <v>-58693</v>
      </c>
      <c r="I13" s="13">
        <v>0</v>
      </c>
      <c r="J13" s="13">
        <v>0</v>
      </c>
      <c r="K13" s="9"/>
      <c r="L13" s="9"/>
      <c r="M13" s="9"/>
    </row>
    <row r="14" spans="1:13" ht="79.2" customHeight="1" x14ac:dyDescent="0.25">
      <c r="A14" s="38"/>
      <c r="B14" s="38"/>
      <c r="C14" s="12" t="s">
        <v>15</v>
      </c>
      <c r="D14" s="12" t="s">
        <v>36</v>
      </c>
      <c r="E14" s="12" t="s">
        <v>39</v>
      </c>
      <c r="F14" s="12" t="s">
        <v>40</v>
      </c>
      <c r="G14" s="13">
        <v>5400</v>
      </c>
      <c r="H14" s="13">
        <v>5400</v>
      </c>
      <c r="I14" s="13">
        <v>0</v>
      </c>
      <c r="J14" s="13">
        <v>0</v>
      </c>
      <c r="K14" s="9"/>
      <c r="L14" s="9"/>
      <c r="M14" s="9"/>
    </row>
    <row r="15" spans="1:13" ht="109.8" customHeight="1" x14ac:dyDescent="0.25">
      <c r="A15" s="38"/>
      <c r="B15" s="38"/>
      <c r="C15" s="12" t="s">
        <v>16</v>
      </c>
      <c r="D15" s="12" t="s">
        <v>36</v>
      </c>
      <c r="E15" s="12" t="s">
        <v>41</v>
      </c>
      <c r="F15" s="12" t="s">
        <v>42</v>
      </c>
      <c r="G15" s="13">
        <v>2500</v>
      </c>
      <c r="H15" s="13">
        <v>2500</v>
      </c>
      <c r="I15" s="13">
        <v>0</v>
      </c>
      <c r="J15" s="13">
        <v>0</v>
      </c>
      <c r="K15" s="9"/>
      <c r="L15" s="9"/>
      <c r="M15" s="9"/>
    </row>
    <row r="16" spans="1:13" ht="80.400000000000006" customHeight="1" x14ac:dyDescent="0.25">
      <c r="A16" s="38"/>
      <c r="B16" s="38"/>
      <c r="C16" s="12" t="s">
        <v>17</v>
      </c>
      <c r="D16" s="12" t="s">
        <v>36</v>
      </c>
      <c r="E16" s="12" t="s">
        <v>43</v>
      </c>
      <c r="F16" s="12" t="s">
        <v>44</v>
      </c>
      <c r="G16" s="13">
        <v>6000</v>
      </c>
      <c r="H16" s="13">
        <v>6000</v>
      </c>
      <c r="I16" s="13">
        <v>0</v>
      </c>
      <c r="J16" s="13">
        <v>0</v>
      </c>
      <c r="K16" s="9"/>
      <c r="L16" s="9"/>
      <c r="M16" s="9"/>
    </row>
    <row r="17" spans="1:13" ht="111.6" customHeight="1" x14ac:dyDescent="0.25">
      <c r="A17" s="38"/>
      <c r="B17" s="38"/>
      <c r="C17" s="12" t="s">
        <v>18</v>
      </c>
      <c r="D17" s="12" t="s">
        <v>36</v>
      </c>
      <c r="E17" s="12" t="s">
        <v>45</v>
      </c>
      <c r="F17" s="12" t="s">
        <v>46</v>
      </c>
      <c r="G17" s="13">
        <v>6051</v>
      </c>
      <c r="H17" s="13">
        <v>6051</v>
      </c>
      <c r="I17" s="13">
        <v>0</v>
      </c>
      <c r="J17" s="13">
        <v>0</v>
      </c>
      <c r="K17" s="9"/>
      <c r="L17" s="9"/>
      <c r="M17" s="9"/>
    </row>
    <row r="18" spans="1:13" ht="107.4" customHeight="1" x14ac:dyDescent="0.25">
      <c r="A18" s="38"/>
      <c r="B18" s="38"/>
      <c r="C18" s="12" t="s">
        <v>19</v>
      </c>
      <c r="D18" s="12" t="s">
        <v>36</v>
      </c>
      <c r="E18" s="12" t="s">
        <v>47</v>
      </c>
      <c r="F18" s="12" t="s">
        <v>48</v>
      </c>
      <c r="G18" s="13">
        <v>8962</v>
      </c>
      <c r="H18" s="13">
        <v>8962</v>
      </c>
      <c r="I18" s="13">
        <v>0</v>
      </c>
      <c r="J18" s="13">
        <v>0</v>
      </c>
      <c r="K18" s="9"/>
      <c r="L18" s="9"/>
      <c r="M18" s="9"/>
    </row>
    <row r="19" spans="1:13" ht="106.8" customHeight="1" x14ac:dyDescent="0.25">
      <c r="A19" s="38"/>
      <c r="B19" s="38"/>
      <c r="C19" s="12" t="s">
        <v>20</v>
      </c>
      <c r="D19" s="12" t="s">
        <v>36</v>
      </c>
      <c r="E19" s="12" t="s">
        <v>49</v>
      </c>
      <c r="F19" s="12" t="s">
        <v>50</v>
      </c>
      <c r="G19" s="13">
        <v>9200</v>
      </c>
      <c r="H19" s="13">
        <v>9200</v>
      </c>
      <c r="I19" s="13">
        <v>0</v>
      </c>
      <c r="J19" s="13">
        <v>0</v>
      </c>
      <c r="K19" s="9"/>
      <c r="L19" s="9"/>
      <c r="M19" s="9"/>
    </row>
    <row r="20" spans="1:13" ht="120" customHeight="1" x14ac:dyDescent="0.25">
      <c r="A20" s="38"/>
      <c r="B20" s="38"/>
      <c r="C20" s="12" t="s">
        <v>21</v>
      </c>
      <c r="D20" s="12" t="s">
        <v>36</v>
      </c>
      <c r="E20" s="12" t="s">
        <v>51</v>
      </c>
      <c r="F20" s="12" t="s">
        <v>52</v>
      </c>
      <c r="G20" s="13">
        <v>7200</v>
      </c>
      <c r="H20" s="13">
        <v>7200</v>
      </c>
      <c r="I20" s="13">
        <v>0</v>
      </c>
      <c r="J20" s="13">
        <v>0</v>
      </c>
      <c r="K20" s="9"/>
      <c r="L20" s="9"/>
      <c r="M20" s="9"/>
    </row>
    <row r="21" spans="1:13" ht="109.2" customHeight="1" x14ac:dyDescent="0.25">
      <c r="A21" s="38"/>
      <c r="B21" s="38"/>
      <c r="C21" s="12" t="s">
        <v>24</v>
      </c>
      <c r="D21" s="12" t="s">
        <v>36</v>
      </c>
      <c r="E21" s="12" t="s">
        <v>53</v>
      </c>
      <c r="F21" s="12" t="s">
        <v>54</v>
      </c>
      <c r="G21" s="13">
        <v>8535</v>
      </c>
      <c r="H21" s="13">
        <v>8535</v>
      </c>
      <c r="I21" s="13">
        <v>0</v>
      </c>
      <c r="J21" s="13">
        <v>0</v>
      </c>
      <c r="K21" s="9"/>
      <c r="L21" s="9"/>
      <c r="M21" s="9"/>
    </row>
    <row r="22" spans="1:13" ht="111.6" customHeight="1" x14ac:dyDescent="0.25">
      <c r="A22" s="38"/>
      <c r="B22" s="38"/>
      <c r="C22" s="12" t="s">
        <v>25</v>
      </c>
      <c r="D22" s="12" t="s">
        <v>36</v>
      </c>
      <c r="E22" s="12" t="s">
        <v>55</v>
      </c>
      <c r="F22" s="12" t="s">
        <v>56</v>
      </c>
      <c r="G22" s="13">
        <v>4845</v>
      </c>
      <c r="H22" s="13">
        <v>4845</v>
      </c>
      <c r="I22" s="13">
        <v>0</v>
      </c>
      <c r="J22" s="13">
        <v>0</v>
      </c>
      <c r="K22" s="9"/>
      <c r="L22" s="9"/>
      <c r="M22" s="9"/>
    </row>
    <row r="23" spans="1:13" ht="19.8" customHeight="1" x14ac:dyDescent="0.25">
      <c r="A23" s="38"/>
      <c r="B23" s="11" t="s">
        <v>57</v>
      </c>
      <c r="C23" s="11"/>
      <c r="D23" s="11"/>
      <c r="E23" s="8"/>
      <c r="F23" s="8"/>
      <c r="G23" s="14">
        <f>SUBTOTAL(9,G13:G22)</f>
        <v>0</v>
      </c>
      <c r="H23" s="14">
        <f>SUBTOTAL(9,H13:H22)</f>
        <v>0</v>
      </c>
      <c r="I23" s="14">
        <f>SUBTOTAL(9,I13:I22)</f>
        <v>0</v>
      </c>
      <c r="J23" s="14">
        <f>SUBTOTAL(9,J13:J22)</f>
        <v>0</v>
      </c>
      <c r="K23" s="9"/>
      <c r="L23" s="9"/>
      <c r="M23" s="9"/>
    </row>
    <row r="24" spans="1:13" ht="79.8" customHeight="1" x14ac:dyDescent="0.25">
      <c r="A24" s="38"/>
      <c r="B24" s="38" t="s">
        <v>58</v>
      </c>
      <c r="C24" s="12" t="s">
        <v>17</v>
      </c>
      <c r="D24" s="12" t="s">
        <v>59</v>
      </c>
      <c r="E24" s="12" t="s">
        <v>43</v>
      </c>
      <c r="F24" s="12" t="s">
        <v>44</v>
      </c>
      <c r="G24" s="13">
        <v>1000</v>
      </c>
      <c r="H24" s="13">
        <v>1000</v>
      </c>
      <c r="I24" s="13">
        <v>0</v>
      </c>
      <c r="J24" s="13">
        <v>0</v>
      </c>
      <c r="K24" s="9"/>
      <c r="L24" s="9"/>
      <c r="M24" s="9"/>
    </row>
    <row r="25" spans="1:13" ht="38.4" customHeight="1" x14ac:dyDescent="0.25">
      <c r="A25" s="38"/>
      <c r="B25" s="38"/>
      <c r="C25" s="26" t="s">
        <v>22</v>
      </c>
      <c r="D25" s="12" t="s">
        <v>60</v>
      </c>
      <c r="E25" s="29" t="s">
        <v>61</v>
      </c>
      <c r="F25" s="26" t="s">
        <v>62</v>
      </c>
      <c r="G25" s="13">
        <v>1900</v>
      </c>
      <c r="H25" s="13">
        <v>1900</v>
      </c>
      <c r="I25" s="13">
        <v>1900</v>
      </c>
      <c r="J25" s="13">
        <v>0</v>
      </c>
      <c r="K25" s="9"/>
      <c r="L25" s="9"/>
      <c r="M25" s="9"/>
    </row>
    <row r="26" spans="1:13" ht="37.799999999999997" customHeight="1" x14ac:dyDescent="0.25">
      <c r="A26" s="38"/>
      <c r="B26" s="38"/>
      <c r="C26" s="27"/>
      <c r="D26" s="12" t="s">
        <v>63</v>
      </c>
      <c r="E26" s="30"/>
      <c r="F26" s="27"/>
      <c r="G26" s="13">
        <v>100</v>
      </c>
      <c r="H26" s="13">
        <v>100</v>
      </c>
      <c r="I26" s="13">
        <v>0</v>
      </c>
      <c r="J26" s="13">
        <v>0</v>
      </c>
      <c r="K26" s="9"/>
      <c r="L26" s="9"/>
      <c r="M26" s="9"/>
    </row>
    <row r="27" spans="1:13" ht="36" customHeight="1" x14ac:dyDescent="0.25">
      <c r="A27" s="38"/>
      <c r="B27" s="38"/>
      <c r="C27" s="28"/>
      <c r="D27" s="12" t="s">
        <v>64</v>
      </c>
      <c r="E27" s="31"/>
      <c r="F27" s="28"/>
      <c r="G27" s="13">
        <v>18000</v>
      </c>
      <c r="H27" s="13">
        <v>18000</v>
      </c>
      <c r="I27" s="13">
        <v>0</v>
      </c>
      <c r="J27" s="13">
        <v>0</v>
      </c>
      <c r="K27" s="9"/>
      <c r="L27" s="9"/>
      <c r="M27" s="9"/>
    </row>
    <row r="28" spans="1:13" ht="21" customHeight="1" x14ac:dyDescent="0.25">
      <c r="A28" s="38"/>
      <c r="B28" s="11" t="s">
        <v>65</v>
      </c>
      <c r="C28" s="11"/>
      <c r="D28" s="11"/>
      <c r="E28" s="8"/>
      <c r="F28" s="8"/>
      <c r="G28" s="14">
        <f>SUBTOTAL(9,G24:G27)</f>
        <v>21000</v>
      </c>
      <c r="H28" s="14">
        <f>SUBTOTAL(9,H24:H27)</f>
        <v>21000</v>
      </c>
      <c r="I28" s="14">
        <f>SUBTOTAL(9,I24:I27)</f>
        <v>1900</v>
      </c>
      <c r="J28" s="14">
        <f>SUBTOTAL(9,J24:J27)</f>
        <v>0</v>
      </c>
      <c r="K28" s="9"/>
      <c r="L28" s="9"/>
      <c r="M28" s="9"/>
    </row>
    <row r="29" spans="1:13" ht="45" x14ac:dyDescent="0.25">
      <c r="A29" s="38"/>
      <c r="B29" s="38" t="s">
        <v>66</v>
      </c>
      <c r="C29" s="26" t="s">
        <v>7</v>
      </c>
      <c r="D29" s="12" t="s">
        <v>67</v>
      </c>
      <c r="E29" s="12" t="s">
        <v>68</v>
      </c>
      <c r="F29" s="12" t="s">
        <v>69</v>
      </c>
      <c r="G29" s="13">
        <v>-45000</v>
      </c>
      <c r="H29" s="13">
        <v>0</v>
      </c>
      <c r="I29" s="13">
        <v>0</v>
      </c>
      <c r="J29" s="13">
        <v>-45000</v>
      </c>
      <c r="K29" s="9"/>
      <c r="L29" s="9"/>
      <c r="M29" s="9"/>
    </row>
    <row r="30" spans="1:13" ht="30" x14ac:dyDescent="0.25">
      <c r="A30" s="38"/>
      <c r="B30" s="38"/>
      <c r="C30" s="27"/>
      <c r="D30" s="12" t="s">
        <v>70</v>
      </c>
      <c r="E30" s="12" t="s">
        <v>71</v>
      </c>
      <c r="F30" s="12" t="s">
        <v>72</v>
      </c>
      <c r="G30" s="13">
        <v>10000</v>
      </c>
      <c r="H30" s="13">
        <v>10000</v>
      </c>
      <c r="I30" s="13">
        <v>0</v>
      </c>
      <c r="J30" s="13">
        <v>0</v>
      </c>
      <c r="K30" s="9"/>
      <c r="L30" s="9"/>
      <c r="M30" s="9"/>
    </row>
    <row r="31" spans="1:13" ht="105" x14ac:dyDescent="0.25">
      <c r="A31" s="38"/>
      <c r="B31" s="38"/>
      <c r="C31" s="27"/>
      <c r="D31" s="12" t="s">
        <v>67</v>
      </c>
      <c r="E31" s="12" t="s">
        <v>73</v>
      </c>
      <c r="F31" s="12" t="s">
        <v>154</v>
      </c>
      <c r="G31" s="13">
        <v>-2000</v>
      </c>
      <c r="H31" s="13">
        <v>0</v>
      </c>
      <c r="I31" s="13">
        <v>0</v>
      </c>
      <c r="J31" s="13">
        <v>-2000</v>
      </c>
      <c r="K31" s="9"/>
      <c r="L31" s="9"/>
      <c r="M31" s="9"/>
    </row>
    <row r="32" spans="1:13" ht="75" x14ac:dyDescent="0.25">
      <c r="A32" s="38"/>
      <c r="B32" s="38"/>
      <c r="C32" s="27"/>
      <c r="D32" s="12" t="s">
        <v>36</v>
      </c>
      <c r="E32" s="12" t="s">
        <v>74</v>
      </c>
      <c r="F32" s="12" t="s">
        <v>75</v>
      </c>
      <c r="G32" s="13">
        <v>-21100</v>
      </c>
      <c r="H32" s="13">
        <v>-21100</v>
      </c>
      <c r="I32" s="13">
        <v>0</v>
      </c>
      <c r="J32" s="13">
        <v>0</v>
      </c>
      <c r="K32" s="9"/>
      <c r="L32" s="9"/>
      <c r="M32" s="9"/>
    </row>
    <row r="33" spans="1:13" ht="60" x14ac:dyDescent="0.25">
      <c r="A33" s="38"/>
      <c r="B33" s="38"/>
      <c r="C33" s="28"/>
      <c r="D33" s="12" t="s">
        <v>36</v>
      </c>
      <c r="E33" s="12" t="s">
        <v>37</v>
      </c>
      <c r="F33" s="12" t="s">
        <v>38</v>
      </c>
      <c r="G33" s="13">
        <v>35000</v>
      </c>
      <c r="H33" s="13">
        <v>35000</v>
      </c>
      <c r="I33" s="13">
        <v>0</v>
      </c>
      <c r="J33" s="13">
        <v>0</v>
      </c>
      <c r="K33" s="9"/>
      <c r="L33" s="9"/>
      <c r="M33" s="9"/>
    </row>
    <row r="34" spans="1:13" ht="37.799999999999997" customHeight="1" x14ac:dyDescent="0.25">
      <c r="A34" s="38"/>
      <c r="B34" s="38"/>
      <c r="C34" s="26" t="s">
        <v>21</v>
      </c>
      <c r="D34" s="12" t="s">
        <v>59</v>
      </c>
      <c r="E34" s="29" t="s">
        <v>74</v>
      </c>
      <c r="F34" s="26" t="s">
        <v>75</v>
      </c>
      <c r="G34" s="13">
        <v>1400</v>
      </c>
      <c r="H34" s="13">
        <v>1400</v>
      </c>
      <c r="I34" s="13">
        <v>0</v>
      </c>
      <c r="J34" s="13">
        <v>0</v>
      </c>
      <c r="K34" s="9"/>
      <c r="L34" s="9"/>
      <c r="M34" s="9"/>
    </row>
    <row r="35" spans="1:13" ht="35.4" customHeight="1" x14ac:dyDescent="0.25">
      <c r="A35" s="38"/>
      <c r="B35" s="38"/>
      <c r="C35" s="27"/>
      <c r="D35" s="12" t="s">
        <v>36</v>
      </c>
      <c r="E35" s="30"/>
      <c r="F35" s="27"/>
      <c r="G35" s="13">
        <v>7800</v>
      </c>
      <c r="H35" s="13">
        <v>7800</v>
      </c>
      <c r="I35" s="13">
        <v>0</v>
      </c>
      <c r="J35" s="13">
        <v>0</v>
      </c>
      <c r="K35" s="9"/>
      <c r="L35" s="9"/>
      <c r="M35" s="9"/>
    </row>
    <row r="36" spans="1:13" ht="31.8" customHeight="1" x14ac:dyDescent="0.25">
      <c r="A36" s="38"/>
      <c r="B36" s="38"/>
      <c r="C36" s="28"/>
      <c r="D36" s="12" t="s">
        <v>76</v>
      </c>
      <c r="E36" s="31"/>
      <c r="F36" s="28"/>
      <c r="G36" s="13">
        <v>4400</v>
      </c>
      <c r="H36" s="13">
        <v>0</v>
      </c>
      <c r="I36" s="13">
        <v>0</v>
      </c>
      <c r="J36" s="13">
        <v>4400</v>
      </c>
      <c r="K36" s="9"/>
      <c r="L36" s="9"/>
      <c r="M36" s="9"/>
    </row>
    <row r="37" spans="1:13" ht="80.400000000000006" customHeight="1" x14ac:dyDescent="0.25">
      <c r="A37" s="38"/>
      <c r="B37" s="38"/>
      <c r="C37" s="12" t="s">
        <v>22</v>
      </c>
      <c r="D37" s="12" t="s">
        <v>77</v>
      </c>
      <c r="E37" s="12" t="s">
        <v>74</v>
      </c>
      <c r="F37" s="12" t="s">
        <v>75</v>
      </c>
      <c r="G37" s="13">
        <v>7500</v>
      </c>
      <c r="H37" s="13">
        <v>0</v>
      </c>
      <c r="I37" s="13">
        <v>0</v>
      </c>
      <c r="J37" s="13">
        <v>7500</v>
      </c>
      <c r="K37" s="9"/>
      <c r="L37" s="9"/>
      <c r="M37" s="9"/>
    </row>
    <row r="38" spans="1:13" ht="114.6" customHeight="1" x14ac:dyDescent="0.25">
      <c r="A38" s="38"/>
      <c r="B38" s="38"/>
      <c r="C38" s="12" t="s">
        <v>23</v>
      </c>
      <c r="D38" s="12" t="s">
        <v>59</v>
      </c>
      <c r="E38" s="12" t="s">
        <v>73</v>
      </c>
      <c r="F38" s="12" t="s">
        <v>154</v>
      </c>
      <c r="G38" s="13">
        <v>2000</v>
      </c>
      <c r="H38" s="13">
        <v>2000</v>
      </c>
      <c r="I38" s="13">
        <v>0</v>
      </c>
      <c r="J38" s="13">
        <v>0</v>
      </c>
      <c r="K38" s="9"/>
      <c r="L38" s="9"/>
      <c r="M38" s="9"/>
    </row>
    <row r="39" spans="1:13" x14ac:dyDescent="0.25">
      <c r="A39" s="38"/>
      <c r="B39" s="11" t="s">
        <v>78</v>
      </c>
      <c r="C39" s="11"/>
      <c r="D39" s="11"/>
      <c r="E39" s="8"/>
      <c r="F39" s="8"/>
      <c r="G39" s="14">
        <f>SUBTOTAL(9,G29:G38)</f>
        <v>0</v>
      </c>
      <c r="H39" s="14">
        <f>SUBTOTAL(9,H29:H38)</f>
        <v>35100</v>
      </c>
      <c r="I39" s="14">
        <f>SUBTOTAL(9,I29:I38)</f>
        <v>0</v>
      </c>
      <c r="J39" s="14">
        <f>SUBTOTAL(9,J29:J38)</f>
        <v>-35100</v>
      </c>
      <c r="K39" s="9"/>
      <c r="L39" s="9"/>
      <c r="M39" s="9"/>
    </row>
    <row r="40" spans="1:13" ht="45" x14ac:dyDescent="0.25">
      <c r="A40" s="16" t="s">
        <v>79</v>
      </c>
      <c r="B40" s="16"/>
      <c r="C40" s="16"/>
      <c r="D40" s="16"/>
      <c r="E40" s="17"/>
      <c r="F40" s="17"/>
      <c r="G40" s="18">
        <f>SUBTOTAL(9,G13:G39)</f>
        <v>21000</v>
      </c>
      <c r="H40" s="18">
        <f>SUBTOTAL(9,H13:H39)</f>
        <v>56100</v>
      </c>
      <c r="I40" s="18">
        <f>SUBTOTAL(9,I13:I39)</f>
        <v>1900</v>
      </c>
      <c r="J40" s="18">
        <f>SUBTOTAL(9,J13:J39)</f>
        <v>-35100</v>
      </c>
      <c r="K40" s="9"/>
      <c r="L40" s="9"/>
      <c r="M40" s="9"/>
    </row>
    <row r="41" spans="1:13" ht="60" x14ac:dyDescent="0.25">
      <c r="A41" s="38" t="s">
        <v>9</v>
      </c>
      <c r="B41" s="38" t="s">
        <v>66</v>
      </c>
      <c r="C41" s="26" t="s">
        <v>7</v>
      </c>
      <c r="D41" s="12" t="s">
        <v>80</v>
      </c>
      <c r="E41" s="12" t="s">
        <v>81</v>
      </c>
      <c r="F41" s="12" t="s">
        <v>82</v>
      </c>
      <c r="G41" s="13">
        <v>-300000</v>
      </c>
      <c r="H41" s="13">
        <v>0</v>
      </c>
      <c r="I41" s="13">
        <v>0</v>
      </c>
      <c r="J41" s="13">
        <v>-300000</v>
      </c>
      <c r="K41" s="9"/>
      <c r="L41" s="9"/>
      <c r="M41" s="9"/>
    </row>
    <row r="42" spans="1:13" ht="30" x14ac:dyDescent="0.25">
      <c r="A42" s="38"/>
      <c r="B42" s="38"/>
      <c r="C42" s="27"/>
      <c r="D42" s="12" t="s">
        <v>80</v>
      </c>
      <c r="E42" s="12" t="s">
        <v>83</v>
      </c>
      <c r="F42" s="12" t="s">
        <v>84</v>
      </c>
      <c r="G42" s="13">
        <v>-73000</v>
      </c>
      <c r="H42" s="13">
        <v>0</v>
      </c>
      <c r="I42" s="13">
        <v>0</v>
      </c>
      <c r="J42" s="13">
        <v>-73000</v>
      </c>
      <c r="K42" s="9"/>
      <c r="L42" s="9"/>
      <c r="M42" s="9"/>
    </row>
    <row r="43" spans="1:13" ht="60" x14ac:dyDescent="0.25">
      <c r="A43" s="38"/>
      <c r="B43" s="38"/>
      <c r="C43" s="28"/>
      <c r="D43" s="12" t="s">
        <v>85</v>
      </c>
      <c r="E43" s="12" t="s">
        <v>86</v>
      </c>
      <c r="F43" s="12" t="s">
        <v>87</v>
      </c>
      <c r="G43" s="13">
        <v>30000</v>
      </c>
      <c r="H43" s="13">
        <v>0</v>
      </c>
      <c r="I43" s="13">
        <v>0</v>
      </c>
      <c r="J43" s="13">
        <v>30000</v>
      </c>
      <c r="K43" s="9"/>
      <c r="L43" s="9"/>
      <c r="M43" s="9"/>
    </row>
    <row r="44" spans="1:13" x14ac:dyDescent="0.25">
      <c r="A44" s="38"/>
      <c r="B44" s="11" t="s">
        <v>78</v>
      </c>
      <c r="C44" s="11"/>
      <c r="D44" s="11"/>
      <c r="E44" s="8"/>
      <c r="F44" s="8"/>
      <c r="G44" s="14">
        <f>SUBTOTAL(9,G41:G43)</f>
        <v>-343000</v>
      </c>
      <c r="H44" s="14">
        <f>SUBTOTAL(9,H41:H43)</f>
        <v>0</v>
      </c>
      <c r="I44" s="14">
        <f>SUBTOTAL(9,I41:I43)</f>
        <v>0</v>
      </c>
      <c r="J44" s="14">
        <f>SUBTOTAL(9,J41:J43)</f>
        <v>-343000</v>
      </c>
      <c r="K44" s="9"/>
      <c r="L44" s="9"/>
      <c r="M44" s="9"/>
    </row>
    <row r="45" spans="1:13" ht="45" x14ac:dyDescent="0.25">
      <c r="A45" s="16" t="s">
        <v>88</v>
      </c>
      <c r="B45" s="16"/>
      <c r="C45" s="16"/>
      <c r="D45" s="16"/>
      <c r="E45" s="17"/>
      <c r="F45" s="17"/>
      <c r="G45" s="18">
        <f>SUBTOTAL(9,G41:G44)</f>
        <v>-343000</v>
      </c>
      <c r="H45" s="18">
        <f>SUBTOTAL(9,H41:H44)</f>
        <v>0</v>
      </c>
      <c r="I45" s="18">
        <f>SUBTOTAL(9,I41:I44)</f>
        <v>0</v>
      </c>
      <c r="J45" s="18">
        <f>SUBTOTAL(9,J41:J44)</f>
        <v>-343000</v>
      </c>
      <c r="K45" s="9"/>
      <c r="L45" s="9"/>
      <c r="M45" s="9"/>
    </row>
    <row r="46" spans="1:13" ht="75" x14ac:dyDescent="0.25">
      <c r="A46" s="38" t="s">
        <v>10</v>
      </c>
      <c r="B46" s="11" t="s">
        <v>66</v>
      </c>
      <c r="C46" s="12" t="s">
        <v>7</v>
      </c>
      <c r="D46" s="12" t="s">
        <v>36</v>
      </c>
      <c r="E46" s="12" t="s">
        <v>89</v>
      </c>
      <c r="F46" s="12" t="s">
        <v>90</v>
      </c>
      <c r="G46" s="13">
        <v>5900</v>
      </c>
      <c r="H46" s="13">
        <v>5900</v>
      </c>
      <c r="I46" s="13">
        <v>0</v>
      </c>
      <c r="J46" s="13">
        <v>0</v>
      </c>
      <c r="K46" s="9"/>
      <c r="L46" s="9"/>
      <c r="M46" s="9"/>
    </row>
    <row r="47" spans="1:13" x14ac:dyDescent="0.25">
      <c r="A47" s="38"/>
      <c r="B47" s="11" t="s">
        <v>78</v>
      </c>
      <c r="C47" s="11"/>
      <c r="D47" s="11"/>
      <c r="E47" s="8"/>
      <c r="F47" s="8"/>
      <c r="G47" s="14">
        <f>SUBTOTAL(9,G46:G46)</f>
        <v>5900</v>
      </c>
      <c r="H47" s="14">
        <f>SUBTOTAL(9,H46:H46)</f>
        <v>5900</v>
      </c>
      <c r="I47" s="14">
        <f>SUBTOTAL(9,I46:I46)</f>
        <v>0</v>
      </c>
      <c r="J47" s="14">
        <f>SUBTOTAL(9,J46:J46)</f>
        <v>0</v>
      </c>
      <c r="K47" s="9"/>
      <c r="L47" s="9"/>
      <c r="M47" s="9"/>
    </row>
    <row r="48" spans="1:13" ht="30" x14ac:dyDescent="0.25">
      <c r="A48" s="16" t="s">
        <v>91</v>
      </c>
      <c r="B48" s="16"/>
      <c r="C48" s="16"/>
      <c r="D48" s="16"/>
      <c r="E48" s="17"/>
      <c r="F48" s="17"/>
      <c r="G48" s="18">
        <f>SUBTOTAL(9,G46:G47)</f>
        <v>5900</v>
      </c>
      <c r="H48" s="18">
        <f>SUBTOTAL(9,H46:H47)</f>
        <v>5900</v>
      </c>
      <c r="I48" s="18">
        <f>SUBTOTAL(9,I46:I47)</f>
        <v>0</v>
      </c>
      <c r="J48" s="18">
        <f>SUBTOTAL(9,J46:J47)</f>
        <v>0</v>
      </c>
      <c r="K48" s="9"/>
      <c r="L48" s="9"/>
      <c r="M48" s="9"/>
    </row>
    <row r="49" spans="1:13" ht="30" x14ac:dyDescent="0.25">
      <c r="A49" s="38" t="s">
        <v>11</v>
      </c>
      <c r="B49" s="11" t="s">
        <v>58</v>
      </c>
      <c r="C49" s="12" t="s">
        <v>29</v>
      </c>
      <c r="D49" s="12" t="s">
        <v>36</v>
      </c>
      <c r="E49" s="12" t="s">
        <v>92</v>
      </c>
      <c r="F49" s="12" t="s">
        <v>93</v>
      </c>
      <c r="G49" s="13">
        <v>800</v>
      </c>
      <c r="H49" s="13">
        <v>800</v>
      </c>
      <c r="I49" s="13">
        <v>0</v>
      </c>
      <c r="J49" s="13">
        <v>0</v>
      </c>
      <c r="K49" s="9"/>
      <c r="L49" s="9"/>
      <c r="M49" s="9"/>
    </row>
    <row r="50" spans="1:13" x14ac:dyDescent="0.25">
      <c r="A50" s="38"/>
      <c r="B50" s="11" t="s">
        <v>65</v>
      </c>
      <c r="C50" s="11"/>
      <c r="D50" s="11"/>
      <c r="E50" s="8"/>
      <c r="F50" s="8"/>
      <c r="G50" s="14">
        <f>SUBTOTAL(9,G49:G49)</f>
        <v>800</v>
      </c>
      <c r="H50" s="14">
        <f>SUBTOTAL(9,H49:H49)</f>
        <v>800</v>
      </c>
      <c r="I50" s="14">
        <f>SUBTOTAL(9,I49:I49)</f>
        <v>0</v>
      </c>
      <c r="J50" s="14">
        <f>SUBTOTAL(9,J49:J49)</f>
        <v>0</v>
      </c>
      <c r="K50" s="9"/>
      <c r="L50" s="9"/>
      <c r="M50" s="9"/>
    </row>
    <row r="51" spans="1:13" ht="45" x14ac:dyDescent="0.25">
      <c r="A51" s="38"/>
      <c r="B51" s="38" t="s">
        <v>66</v>
      </c>
      <c r="C51" s="12" t="s">
        <v>7</v>
      </c>
      <c r="D51" s="12" t="s">
        <v>70</v>
      </c>
      <c r="E51" s="12" t="s">
        <v>94</v>
      </c>
      <c r="F51" s="12" t="s">
        <v>95</v>
      </c>
      <c r="G51" s="13">
        <v>130600</v>
      </c>
      <c r="H51" s="13">
        <v>130600</v>
      </c>
      <c r="I51" s="13">
        <v>0</v>
      </c>
      <c r="J51" s="13">
        <v>0</v>
      </c>
      <c r="K51" s="9"/>
      <c r="L51" s="9"/>
      <c r="M51" s="9"/>
    </row>
    <row r="52" spans="1:13" ht="22.8" customHeight="1" x14ac:dyDescent="0.25">
      <c r="A52" s="38"/>
      <c r="B52" s="38"/>
      <c r="C52" s="26" t="s">
        <v>29</v>
      </c>
      <c r="D52" s="12" t="s">
        <v>96</v>
      </c>
      <c r="E52" s="26" t="s">
        <v>97</v>
      </c>
      <c r="F52" s="26" t="s">
        <v>98</v>
      </c>
      <c r="G52" s="13">
        <v>3000</v>
      </c>
      <c r="H52" s="13">
        <v>3000</v>
      </c>
      <c r="I52" s="13">
        <v>0</v>
      </c>
      <c r="J52" s="13">
        <v>0</v>
      </c>
      <c r="K52" s="9"/>
      <c r="L52" s="9"/>
      <c r="M52" s="9"/>
    </row>
    <row r="53" spans="1:13" ht="23.4" customHeight="1" x14ac:dyDescent="0.25">
      <c r="A53" s="38"/>
      <c r="B53" s="38"/>
      <c r="C53" s="27"/>
      <c r="D53" s="12" t="s">
        <v>85</v>
      </c>
      <c r="E53" s="27"/>
      <c r="F53" s="27"/>
      <c r="G53" s="13">
        <v>35000</v>
      </c>
      <c r="H53" s="13">
        <v>0</v>
      </c>
      <c r="I53" s="13">
        <v>0</v>
      </c>
      <c r="J53" s="13">
        <v>35000</v>
      </c>
      <c r="K53" s="9"/>
      <c r="L53" s="9"/>
      <c r="M53" s="9"/>
    </row>
    <row r="54" spans="1:13" ht="31.2" customHeight="1" x14ac:dyDescent="0.25">
      <c r="A54" s="38"/>
      <c r="B54" s="38"/>
      <c r="C54" s="27"/>
      <c r="D54" s="12" t="s">
        <v>99</v>
      </c>
      <c r="E54" s="28"/>
      <c r="F54" s="28"/>
      <c r="G54" s="13">
        <v>3000</v>
      </c>
      <c r="H54" s="13">
        <v>0</v>
      </c>
      <c r="I54" s="13">
        <v>0</v>
      </c>
      <c r="J54" s="13">
        <v>3000</v>
      </c>
      <c r="K54" s="9"/>
      <c r="L54" s="9"/>
      <c r="M54" s="9"/>
    </row>
    <row r="55" spans="1:13" ht="24.6" customHeight="1" x14ac:dyDescent="0.25">
      <c r="A55" s="38"/>
      <c r="B55" s="38"/>
      <c r="C55" s="27"/>
      <c r="D55" s="12" t="s">
        <v>96</v>
      </c>
      <c r="E55" s="26" t="s">
        <v>100</v>
      </c>
      <c r="F55" s="26" t="s">
        <v>101</v>
      </c>
      <c r="G55" s="13">
        <v>-3000</v>
      </c>
      <c r="H55" s="13">
        <v>-3000</v>
      </c>
      <c r="I55" s="13">
        <v>0</v>
      </c>
      <c r="J55" s="13">
        <v>0</v>
      </c>
      <c r="K55" s="9"/>
      <c r="L55" s="9"/>
      <c r="M55" s="9"/>
    </row>
    <row r="56" spans="1:13" ht="19.8" customHeight="1" x14ac:dyDescent="0.25">
      <c r="A56" s="38"/>
      <c r="B56" s="38"/>
      <c r="C56" s="28"/>
      <c r="D56" s="12" t="s">
        <v>99</v>
      </c>
      <c r="E56" s="28"/>
      <c r="F56" s="28"/>
      <c r="G56" s="13">
        <v>-3000</v>
      </c>
      <c r="H56" s="13">
        <v>0</v>
      </c>
      <c r="I56" s="13">
        <v>0</v>
      </c>
      <c r="J56" s="13">
        <v>-3000</v>
      </c>
      <c r="K56" s="9"/>
      <c r="L56" s="9"/>
      <c r="M56" s="9"/>
    </row>
    <row r="57" spans="1:13" x14ac:dyDescent="0.25">
      <c r="A57" s="38"/>
      <c r="B57" s="11" t="s">
        <v>78</v>
      </c>
      <c r="C57" s="11"/>
      <c r="D57" s="11"/>
      <c r="E57" s="8"/>
      <c r="F57" s="8"/>
      <c r="G57" s="14">
        <f>SUBTOTAL(9,G51:G56)</f>
        <v>165600</v>
      </c>
      <c r="H57" s="14">
        <f>SUBTOTAL(9,H51:H56)</f>
        <v>130600</v>
      </c>
      <c r="I57" s="14">
        <f>SUBTOTAL(9,I51:I56)</f>
        <v>0</v>
      </c>
      <c r="J57" s="14">
        <f>SUBTOTAL(9,J51:J56)</f>
        <v>35000</v>
      </c>
      <c r="K57" s="9"/>
      <c r="L57" s="9"/>
      <c r="M57" s="9"/>
    </row>
    <row r="58" spans="1:13" ht="45" x14ac:dyDescent="0.25">
      <c r="A58" s="38"/>
      <c r="B58" s="11" t="s">
        <v>102</v>
      </c>
      <c r="C58" s="12" t="s">
        <v>7</v>
      </c>
      <c r="D58" s="12" t="s">
        <v>103</v>
      </c>
      <c r="E58" s="12" t="s">
        <v>104</v>
      </c>
      <c r="F58" s="12" t="s">
        <v>105</v>
      </c>
      <c r="G58" s="13">
        <v>704</v>
      </c>
      <c r="H58" s="13">
        <v>704</v>
      </c>
      <c r="I58" s="13">
        <v>0</v>
      </c>
      <c r="J58" s="13">
        <v>0</v>
      </c>
      <c r="K58" s="9"/>
      <c r="L58" s="9"/>
      <c r="M58" s="9"/>
    </row>
    <row r="59" spans="1:13" ht="30" x14ac:dyDescent="0.25">
      <c r="A59" s="38"/>
      <c r="B59" s="11" t="s">
        <v>106</v>
      </c>
      <c r="C59" s="11"/>
      <c r="D59" s="11"/>
      <c r="E59" s="8"/>
      <c r="F59" s="8"/>
      <c r="G59" s="14">
        <f>SUBTOTAL(9,G58:G58)</f>
        <v>704</v>
      </c>
      <c r="H59" s="14">
        <f>SUBTOTAL(9,H58:H58)</f>
        <v>704</v>
      </c>
      <c r="I59" s="14">
        <f>SUBTOTAL(9,I58:I58)</f>
        <v>0</v>
      </c>
      <c r="J59" s="14">
        <f>SUBTOTAL(9,J58:J58)</f>
        <v>0</v>
      </c>
      <c r="K59" s="9"/>
      <c r="L59" s="9"/>
      <c r="M59" s="9"/>
    </row>
    <row r="60" spans="1:13" ht="30" x14ac:dyDescent="0.25">
      <c r="A60" s="16" t="s">
        <v>107</v>
      </c>
      <c r="B60" s="16"/>
      <c r="C60" s="16"/>
      <c r="D60" s="16"/>
      <c r="E60" s="17"/>
      <c r="F60" s="17"/>
      <c r="G60" s="18">
        <f>SUBTOTAL(9,G49:G59)</f>
        <v>167104</v>
      </c>
      <c r="H60" s="18">
        <f>SUBTOTAL(9,H49:H59)</f>
        <v>132104</v>
      </c>
      <c r="I60" s="18">
        <f>SUBTOTAL(9,I49:I59)</f>
        <v>0</v>
      </c>
      <c r="J60" s="18">
        <f>SUBTOTAL(9,J49:J59)</f>
        <v>35000</v>
      </c>
      <c r="K60" s="9"/>
      <c r="L60" s="9"/>
      <c r="M60" s="9"/>
    </row>
    <row r="61" spans="1:13" ht="34.200000000000003" customHeight="1" x14ac:dyDescent="0.25">
      <c r="A61" s="38" t="s">
        <v>12</v>
      </c>
      <c r="B61" s="38" t="s">
        <v>66</v>
      </c>
      <c r="C61" s="26" t="s">
        <v>7</v>
      </c>
      <c r="D61" s="12" t="s">
        <v>85</v>
      </c>
      <c r="E61" s="12" t="s">
        <v>108</v>
      </c>
      <c r="F61" s="12" t="s">
        <v>109</v>
      </c>
      <c r="G61" s="13">
        <v>-32900</v>
      </c>
      <c r="H61" s="13">
        <v>0</v>
      </c>
      <c r="I61" s="13">
        <v>0</v>
      </c>
      <c r="J61" s="13">
        <v>-32900</v>
      </c>
      <c r="K61" s="9"/>
      <c r="L61" s="9"/>
      <c r="M61" s="9"/>
    </row>
    <row r="62" spans="1:13" ht="45" x14ac:dyDescent="0.25">
      <c r="A62" s="38"/>
      <c r="B62" s="38"/>
      <c r="C62" s="27"/>
      <c r="D62" s="12" t="s">
        <v>110</v>
      </c>
      <c r="E62" s="12" t="s">
        <v>111</v>
      </c>
      <c r="F62" s="12" t="s">
        <v>112</v>
      </c>
      <c r="G62" s="13">
        <v>117500</v>
      </c>
      <c r="H62" s="13">
        <v>117500</v>
      </c>
      <c r="I62" s="13">
        <v>0</v>
      </c>
      <c r="J62" s="13">
        <v>0</v>
      </c>
      <c r="K62" s="9"/>
      <c r="L62" s="9"/>
      <c r="M62" s="9"/>
    </row>
    <row r="63" spans="1:13" ht="45" x14ac:dyDescent="0.25">
      <c r="A63" s="38"/>
      <c r="B63" s="38"/>
      <c r="C63" s="27"/>
      <c r="D63" s="12" t="s">
        <v>85</v>
      </c>
      <c r="E63" s="12" t="s">
        <v>113</v>
      </c>
      <c r="F63" s="12" t="s">
        <v>114</v>
      </c>
      <c r="G63" s="13">
        <v>32000</v>
      </c>
      <c r="H63" s="13">
        <v>0</v>
      </c>
      <c r="I63" s="13">
        <v>0</v>
      </c>
      <c r="J63" s="13">
        <v>32000</v>
      </c>
      <c r="K63" s="9"/>
      <c r="L63" s="9"/>
      <c r="M63" s="9"/>
    </row>
    <row r="64" spans="1:13" ht="30" x14ac:dyDescent="0.25">
      <c r="A64" s="38"/>
      <c r="B64" s="38"/>
      <c r="C64" s="28"/>
      <c r="D64" s="12" t="s">
        <v>85</v>
      </c>
      <c r="E64" s="12" t="s">
        <v>115</v>
      </c>
      <c r="F64" s="12" t="s">
        <v>116</v>
      </c>
      <c r="G64" s="13">
        <v>32900</v>
      </c>
      <c r="H64" s="13">
        <v>0</v>
      </c>
      <c r="I64" s="13">
        <v>0</v>
      </c>
      <c r="J64" s="13">
        <v>32900</v>
      </c>
      <c r="K64" s="9"/>
      <c r="L64" s="9"/>
      <c r="M64" s="9"/>
    </row>
    <row r="65" spans="1:13" x14ac:dyDescent="0.25">
      <c r="A65" s="38"/>
      <c r="B65" s="11" t="s">
        <v>78</v>
      </c>
      <c r="C65" s="11"/>
      <c r="D65" s="11"/>
      <c r="E65" s="8"/>
      <c r="F65" s="8"/>
      <c r="G65" s="14">
        <f>SUBTOTAL(9,G61:G64)</f>
        <v>149500</v>
      </c>
      <c r="H65" s="14">
        <f>SUBTOTAL(9,H61:H64)</f>
        <v>117500</v>
      </c>
      <c r="I65" s="14">
        <f>SUBTOTAL(9,I61:I64)</f>
        <v>0</v>
      </c>
      <c r="J65" s="14">
        <f>SUBTOTAL(9,J61:J64)</f>
        <v>32000</v>
      </c>
      <c r="K65" s="9"/>
      <c r="L65" s="9"/>
      <c r="M65" s="9"/>
    </row>
    <row r="66" spans="1:13" ht="60" x14ac:dyDescent="0.25">
      <c r="A66" s="16" t="s">
        <v>117</v>
      </c>
      <c r="B66" s="16"/>
      <c r="C66" s="16"/>
      <c r="D66" s="16"/>
      <c r="E66" s="17"/>
      <c r="F66" s="17"/>
      <c r="G66" s="18">
        <f>SUBTOTAL(9,G61:G65)</f>
        <v>149500</v>
      </c>
      <c r="H66" s="18">
        <f>SUBTOTAL(9,H61:H65)</f>
        <v>117500</v>
      </c>
      <c r="I66" s="18">
        <f>SUBTOTAL(9,I61:I65)</f>
        <v>0</v>
      </c>
      <c r="J66" s="18">
        <f>SUBTOTAL(9,J61:J65)</f>
        <v>32000</v>
      </c>
      <c r="K66" s="9"/>
      <c r="L66" s="9"/>
      <c r="M66" s="9"/>
    </row>
    <row r="67" spans="1:13" ht="45" x14ac:dyDescent="0.25">
      <c r="A67" s="38" t="s">
        <v>118</v>
      </c>
      <c r="B67" s="11" t="s">
        <v>119</v>
      </c>
      <c r="C67" s="12" t="s">
        <v>7</v>
      </c>
      <c r="D67" s="12" t="s">
        <v>67</v>
      </c>
      <c r="E67" s="12" t="s">
        <v>120</v>
      </c>
      <c r="F67" s="12" t="s">
        <v>121</v>
      </c>
      <c r="G67" s="13">
        <v>-1500000</v>
      </c>
      <c r="H67" s="13">
        <v>0</v>
      </c>
      <c r="I67" s="13">
        <v>0</v>
      </c>
      <c r="J67" s="13">
        <v>-1500000</v>
      </c>
      <c r="K67" s="9"/>
      <c r="L67" s="9"/>
      <c r="M67" s="9"/>
    </row>
    <row r="68" spans="1:13" x14ac:dyDescent="0.25">
      <c r="A68" s="38"/>
      <c r="B68" s="11" t="s">
        <v>122</v>
      </c>
      <c r="C68" s="11"/>
      <c r="D68" s="11"/>
      <c r="E68" s="8"/>
      <c r="F68" s="8"/>
      <c r="G68" s="14">
        <f>SUBTOTAL(9,G67:G67)</f>
        <v>-1500000</v>
      </c>
      <c r="H68" s="14">
        <f>SUBTOTAL(9,H67:H67)</f>
        <v>0</v>
      </c>
      <c r="I68" s="14">
        <f>SUBTOTAL(9,I67:I67)</f>
        <v>0</v>
      </c>
      <c r="J68" s="14">
        <f>SUBTOTAL(9,J67:J67)</f>
        <v>-1500000</v>
      </c>
      <c r="K68" s="9"/>
      <c r="L68" s="9"/>
      <c r="M68" s="9"/>
    </row>
    <row r="69" spans="1:13" ht="26.4" customHeight="1" x14ac:dyDescent="0.25">
      <c r="A69" s="38"/>
      <c r="B69" s="38" t="s">
        <v>58</v>
      </c>
      <c r="C69" s="26" t="s">
        <v>14</v>
      </c>
      <c r="D69" s="12" t="s">
        <v>59</v>
      </c>
      <c r="E69" s="26" t="s">
        <v>123</v>
      </c>
      <c r="F69" s="26" t="s">
        <v>124</v>
      </c>
      <c r="G69" s="13">
        <v>3000</v>
      </c>
      <c r="H69" s="13">
        <v>3000</v>
      </c>
      <c r="I69" s="13">
        <v>0</v>
      </c>
      <c r="J69" s="13">
        <v>0</v>
      </c>
      <c r="K69" s="9"/>
      <c r="L69" s="9"/>
      <c r="M69" s="9"/>
    </row>
    <row r="70" spans="1:13" ht="24" customHeight="1" x14ac:dyDescent="0.25">
      <c r="A70" s="38"/>
      <c r="B70" s="38"/>
      <c r="C70" s="28"/>
      <c r="D70" s="12" t="s">
        <v>36</v>
      </c>
      <c r="E70" s="28"/>
      <c r="F70" s="28"/>
      <c r="G70" s="13">
        <v>3000</v>
      </c>
      <c r="H70" s="13">
        <v>3000</v>
      </c>
      <c r="I70" s="13">
        <v>0</v>
      </c>
      <c r="J70" s="13">
        <v>0</v>
      </c>
      <c r="K70" s="9"/>
      <c r="L70" s="9"/>
      <c r="M70" s="9"/>
    </row>
    <row r="71" spans="1:13" ht="30" x14ac:dyDescent="0.25">
      <c r="A71" s="38"/>
      <c r="B71" s="38"/>
      <c r="C71" s="12" t="s">
        <v>27</v>
      </c>
      <c r="D71" s="12" t="s">
        <v>36</v>
      </c>
      <c r="E71" s="12" t="s">
        <v>125</v>
      </c>
      <c r="F71" s="12" t="s">
        <v>126</v>
      </c>
      <c r="G71" s="13">
        <v>5000</v>
      </c>
      <c r="H71" s="13">
        <v>5000</v>
      </c>
      <c r="I71" s="13">
        <v>0</v>
      </c>
      <c r="J71" s="13">
        <v>0</v>
      </c>
      <c r="K71" s="9"/>
      <c r="L71" s="9"/>
      <c r="M71" s="9"/>
    </row>
    <row r="72" spans="1:13" x14ac:dyDescent="0.25">
      <c r="A72" s="38"/>
      <c r="B72" s="11" t="s">
        <v>65</v>
      </c>
      <c r="C72" s="11"/>
      <c r="D72" s="11"/>
      <c r="E72" s="8"/>
      <c r="F72" s="8"/>
      <c r="G72" s="14">
        <f>SUBTOTAL(9,G69:G71)</f>
        <v>11000</v>
      </c>
      <c r="H72" s="14">
        <f>SUBTOTAL(9,H69:H71)</f>
        <v>11000</v>
      </c>
      <c r="I72" s="14">
        <f>SUBTOTAL(9,I69:I71)</f>
        <v>0</v>
      </c>
      <c r="J72" s="14">
        <f>SUBTOTAL(9,J69:J71)</f>
        <v>0</v>
      </c>
      <c r="K72" s="9"/>
      <c r="L72" s="9"/>
      <c r="M72" s="9"/>
    </row>
    <row r="73" spans="1:13" ht="60" x14ac:dyDescent="0.25">
      <c r="A73" s="16" t="s">
        <v>127</v>
      </c>
      <c r="B73" s="16"/>
      <c r="C73" s="16"/>
      <c r="D73" s="16"/>
      <c r="E73" s="17"/>
      <c r="F73" s="17"/>
      <c r="G73" s="18">
        <f>SUBTOTAL(9,G67:G72)</f>
        <v>-1489000</v>
      </c>
      <c r="H73" s="18">
        <f>SUBTOTAL(9,H67:H72)</f>
        <v>11000</v>
      </c>
      <c r="I73" s="18">
        <f>SUBTOTAL(9,I67:I72)</f>
        <v>0</v>
      </c>
      <c r="J73" s="18">
        <f>SUBTOTAL(9,J67:J72)</f>
        <v>-1500000</v>
      </c>
      <c r="K73" s="9"/>
      <c r="L73" s="9"/>
      <c r="M73" s="9"/>
    </row>
    <row r="74" spans="1:13" ht="45" x14ac:dyDescent="0.25">
      <c r="A74" s="38" t="s">
        <v>13</v>
      </c>
      <c r="B74" s="11" t="s">
        <v>119</v>
      </c>
      <c r="C74" s="12" t="s">
        <v>7</v>
      </c>
      <c r="D74" s="12" t="s">
        <v>67</v>
      </c>
      <c r="E74" s="12" t="s">
        <v>128</v>
      </c>
      <c r="F74" s="12" t="s">
        <v>129</v>
      </c>
      <c r="G74" s="13">
        <v>1500000</v>
      </c>
      <c r="H74" s="13">
        <v>0</v>
      </c>
      <c r="I74" s="13">
        <v>0</v>
      </c>
      <c r="J74" s="13">
        <v>1500000</v>
      </c>
      <c r="K74" s="9"/>
      <c r="L74" s="9"/>
      <c r="M74" s="9"/>
    </row>
    <row r="75" spans="1:13" x14ac:dyDescent="0.25">
      <c r="A75" s="38"/>
      <c r="B75" s="11" t="s">
        <v>122</v>
      </c>
      <c r="C75" s="11"/>
      <c r="D75" s="11"/>
      <c r="E75" s="8"/>
      <c r="F75" s="8"/>
      <c r="G75" s="14">
        <f>SUBTOTAL(9,G74:G74)</f>
        <v>1500000</v>
      </c>
      <c r="H75" s="14">
        <f>SUBTOTAL(9,H74:H74)</f>
        <v>0</v>
      </c>
      <c r="I75" s="14">
        <f>SUBTOTAL(9,I74:I74)</f>
        <v>0</v>
      </c>
      <c r="J75" s="14">
        <f>SUBTOTAL(9,J74:J74)</f>
        <v>1500000</v>
      </c>
      <c r="K75" s="9"/>
      <c r="L75" s="9"/>
      <c r="M75" s="9"/>
    </row>
    <row r="76" spans="1:13" ht="16.8" customHeight="1" x14ac:dyDescent="0.25">
      <c r="A76" s="38"/>
      <c r="B76" s="38" t="s">
        <v>58</v>
      </c>
      <c r="C76" s="26" t="s">
        <v>26</v>
      </c>
      <c r="D76" s="12" t="s">
        <v>60</v>
      </c>
      <c r="E76" s="26" t="s">
        <v>130</v>
      </c>
      <c r="F76" s="26" t="s">
        <v>131</v>
      </c>
      <c r="G76" s="13">
        <v>7000</v>
      </c>
      <c r="H76" s="13">
        <v>7000</v>
      </c>
      <c r="I76" s="13">
        <v>7000</v>
      </c>
      <c r="J76" s="13">
        <v>0</v>
      </c>
      <c r="K76" s="9"/>
      <c r="L76" s="9"/>
      <c r="M76" s="9"/>
    </row>
    <row r="77" spans="1:13" x14ac:dyDescent="0.25">
      <c r="A77" s="38"/>
      <c r="B77" s="38"/>
      <c r="C77" s="27"/>
      <c r="D77" s="12" t="s">
        <v>63</v>
      </c>
      <c r="E77" s="27"/>
      <c r="F77" s="27"/>
      <c r="G77" s="13">
        <v>500</v>
      </c>
      <c r="H77" s="13">
        <v>500</v>
      </c>
      <c r="I77" s="13">
        <v>0</v>
      </c>
      <c r="J77" s="13">
        <v>0</v>
      </c>
      <c r="K77" s="9"/>
      <c r="L77" s="9"/>
      <c r="M77" s="9"/>
    </row>
    <row r="78" spans="1:13" x14ac:dyDescent="0.25">
      <c r="A78" s="38"/>
      <c r="B78" s="38"/>
      <c r="C78" s="28"/>
      <c r="D78" s="12" t="s">
        <v>36</v>
      </c>
      <c r="E78" s="28"/>
      <c r="F78" s="28"/>
      <c r="G78" s="13">
        <v>7500</v>
      </c>
      <c r="H78" s="13">
        <v>7500</v>
      </c>
      <c r="I78" s="13">
        <v>0</v>
      </c>
      <c r="J78" s="13">
        <v>0</v>
      </c>
      <c r="K78" s="9"/>
      <c r="L78" s="9"/>
      <c r="M78" s="9"/>
    </row>
    <row r="79" spans="1:13" x14ac:dyDescent="0.25">
      <c r="A79" s="38"/>
      <c r="B79" s="11" t="s">
        <v>65</v>
      </c>
      <c r="C79" s="11"/>
      <c r="D79" s="11"/>
      <c r="E79" s="8"/>
      <c r="F79" s="8"/>
      <c r="G79" s="14">
        <f>SUBTOTAL(9,G76:G78)</f>
        <v>15000</v>
      </c>
      <c r="H79" s="14">
        <f>SUBTOTAL(9,H76:H78)</f>
        <v>15000</v>
      </c>
      <c r="I79" s="14">
        <f>SUBTOTAL(9,I76:I78)</f>
        <v>7000</v>
      </c>
      <c r="J79" s="14">
        <f>SUBTOTAL(9,J76:J78)</f>
        <v>0</v>
      </c>
      <c r="K79" s="9"/>
      <c r="L79" s="9"/>
      <c r="M79" s="9"/>
    </row>
    <row r="80" spans="1:13" ht="19.8" customHeight="1" x14ac:dyDescent="0.25">
      <c r="A80" s="38"/>
      <c r="B80" s="38" t="s">
        <v>66</v>
      </c>
      <c r="C80" s="26" t="s">
        <v>7</v>
      </c>
      <c r="D80" s="12" t="s">
        <v>60</v>
      </c>
      <c r="E80" s="26" t="s">
        <v>132</v>
      </c>
      <c r="F80" s="26" t="s">
        <v>133</v>
      </c>
      <c r="G80" s="13">
        <v>6000</v>
      </c>
      <c r="H80" s="13">
        <v>6000</v>
      </c>
      <c r="I80" s="13">
        <v>6000</v>
      </c>
      <c r="J80" s="13">
        <v>0</v>
      </c>
      <c r="K80" s="9"/>
      <c r="L80" s="9"/>
      <c r="M80" s="9"/>
    </row>
    <row r="81" spans="1:13" x14ac:dyDescent="0.25">
      <c r="A81" s="38"/>
      <c r="B81" s="38"/>
      <c r="C81" s="27"/>
      <c r="D81" s="12" t="s">
        <v>63</v>
      </c>
      <c r="E81" s="27"/>
      <c r="F81" s="27"/>
      <c r="G81" s="13">
        <v>100</v>
      </c>
      <c r="H81" s="13">
        <v>100</v>
      </c>
      <c r="I81" s="13">
        <v>0</v>
      </c>
      <c r="J81" s="13">
        <v>0</v>
      </c>
      <c r="K81" s="9"/>
      <c r="L81" s="9"/>
      <c r="M81" s="9"/>
    </row>
    <row r="82" spans="1:13" x14ac:dyDescent="0.25">
      <c r="A82" s="38"/>
      <c r="B82" s="38"/>
      <c r="C82" s="27"/>
      <c r="D82" s="12" t="s">
        <v>36</v>
      </c>
      <c r="E82" s="28"/>
      <c r="F82" s="28"/>
      <c r="G82" s="13">
        <v>9900</v>
      </c>
      <c r="H82" s="13">
        <v>9900</v>
      </c>
      <c r="I82" s="13">
        <v>0</v>
      </c>
      <c r="J82" s="13">
        <v>0</v>
      </c>
      <c r="K82" s="9"/>
      <c r="L82" s="9"/>
      <c r="M82" s="9"/>
    </row>
    <row r="83" spans="1:13" ht="75" x14ac:dyDescent="0.25">
      <c r="A83" s="38"/>
      <c r="B83" s="38"/>
      <c r="C83" s="28"/>
      <c r="D83" s="12" t="s">
        <v>70</v>
      </c>
      <c r="E83" s="12" t="s">
        <v>134</v>
      </c>
      <c r="F83" s="12" t="s">
        <v>135</v>
      </c>
      <c r="G83" s="13">
        <v>-16000</v>
      </c>
      <c r="H83" s="13">
        <v>-16000</v>
      </c>
      <c r="I83" s="13">
        <v>0</v>
      </c>
      <c r="J83" s="13">
        <v>0</v>
      </c>
      <c r="K83" s="9"/>
      <c r="L83" s="9"/>
      <c r="M83" s="9"/>
    </row>
    <row r="84" spans="1:13" ht="45" x14ac:dyDescent="0.25">
      <c r="A84" s="38"/>
      <c r="B84" s="38"/>
      <c r="C84" s="12" t="s">
        <v>26</v>
      </c>
      <c r="D84" s="12" t="s">
        <v>85</v>
      </c>
      <c r="E84" s="12" t="s">
        <v>136</v>
      </c>
      <c r="F84" s="12" t="s">
        <v>137</v>
      </c>
      <c r="G84" s="13">
        <v>-32000</v>
      </c>
      <c r="H84" s="13">
        <v>0</v>
      </c>
      <c r="I84" s="13">
        <v>0</v>
      </c>
      <c r="J84" s="13">
        <v>-32000</v>
      </c>
      <c r="K84" s="9"/>
      <c r="L84" s="9"/>
      <c r="M84" s="9"/>
    </row>
    <row r="85" spans="1:13" x14ac:dyDescent="0.25">
      <c r="A85" s="38"/>
      <c r="B85" s="11" t="s">
        <v>78</v>
      </c>
      <c r="C85" s="11"/>
      <c r="D85" s="11"/>
      <c r="E85" s="8"/>
      <c r="F85" s="8"/>
      <c r="G85" s="14">
        <f>SUBTOTAL(9,G80:G84)</f>
        <v>-32000</v>
      </c>
      <c r="H85" s="14">
        <f>SUBTOTAL(9,H80:H84)</f>
        <v>0</v>
      </c>
      <c r="I85" s="14">
        <f>SUBTOTAL(9,I80:I84)</f>
        <v>6000</v>
      </c>
      <c r="J85" s="14">
        <f>SUBTOTAL(9,J80:J84)</f>
        <v>-32000</v>
      </c>
      <c r="K85" s="9"/>
      <c r="L85" s="9"/>
      <c r="M85" s="9"/>
    </row>
    <row r="86" spans="1:13" ht="45" x14ac:dyDescent="0.25">
      <c r="A86" s="16" t="s">
        <v>138</v>
      </c>
      <c r="B86" s="16"/>
      <c r="C86" s="16"/>
      <c r="D86" s="16"/>
      <c r="E86" s="17"/>
      <c r="F86" s="17"/>
      <c r="G86" s="18">
        <f>SUBTOTAL(9,G74:G85)</f>
        <v>1483000</v>
      </c>
      <c r="H86" s="18">
        <f>SUBTOTAL(9,H74:H85)</f>
        <v>15000</v>
      </c>
      <c r="I86" s="18">
        <f>SUBTOTAL(9,I74:I85)</f>
        <v>13000</v>
      </c>
      <c r="J86" s="18">
        <f>SUBTOTAL(9,J74:J85)</f>
        <v>1468000</v>
      </c>
      <c r="K86" s="9"/>
      <c r="L86" s="9"/>
      <c r="M86" s="9"/>
    </row>
    <row r="87" spans="1:13" ht="45" x14ac:dyDescent="0.25">
      <c r="A87" s="38" t="s">
        <v>139</v>
      </c>
      <c r="B87" s="11" t="s">
        <v>58</v>
      </c>
      <c r="C87" s="12" t="s">
        <v>28</v>
      </c>
      <c r="D87" s="12" t="s">
        <v>36</v>
      </c>
      <c r="E87" s="12" t="s">
        <v>140</v>
      </c>
      <c r="F87" s="12" t="s">
        <v>141</v>
      </c>
      <c r="G87" s="13">
        <v>1000</v>
      </c>
      <c r="H87" s="13">
        <v>1000</v>
      </c>
      <c r="I87" s="13">
        <v>0</v>
      </c>
      <c r="J87" s="13">
        <v>0</v>
      </c>
      <c r="K87" s="9"/>
      <c r="L87" s="9"/>
      <c r="M87" s="9"/>
    </row>
    <row r="88" spans="1:13" x14ac:dyDescent="0.25">
      <c r="A88" s="38"/>
      <c r="B88" s="11" t="s">
        <v>65</v>
      </c>
      <c r="C88" s="11"/>
      <c r="D88" s="11"/>
      <c r="E88" s="8"/>
      <c r="F88" s="8"/>
      <c r="G88" s="14">
        <f>SUBTOTAL(9,G87:G87)</f>
        <v>1000</v>
      </c>
      <c r="H88" s="14">
        <f>SUBTOTAL(9,H87:H87)</f>
        <v>1000</v>
      </c>
      <c r="I88" s="14">
        <f>SUBTOTAL(9,I87:I87)</f>
        <v>0</v>
      </c>
      <c r="J88" s="14">
        <f>SUBTOTAL(9,J87:J87)</f>
        <v>0</v>
      </c>
      <c r="K88" s="9"/>
      <c r="L88" s="9"/>
      <c r="M88" s="9"/>
    </row>
    <row r="89" spans="1:13" ht="60" x14ac:dyDescent="0.25">
      <c r="A89" s="38"/>
      <c r="B89" s="38" t="s">
        <v>66</v>
      </c>
      <c r="C89" s="26" t="s">
        <v>7</v>
      </c>
      <c r="D89" s="12" t="s">
        <v>36</v>
      </c>
      <c r="E89" s="12" t="s">
        <v>142</v>
      </c>
      <c r="F89" s="12" t="s">
        <v>143</v>
      </c>
      <c r="G89" s="13">
        <v>10000</v>
      </c>
      <c r="H89" s="13">
        <v>10000</v>
      </c>
      <c r="I89" s="13">
        <v>0</v>
      </c>
      <c r="J89" s="13">
        <v>0</v>
      </c>
      <c r="K89" s="9"/>
      <c r="L89" s="9"/>
      <c r="M89" s="9"/>
    </row>
    <row r="90" spans="1:13" ht="30" x14ac:dyDescent="0.25">
      <c r="A90" s="38"/>
      <c r="B90" s="38"/>
      <c r="C90" s="28"/>
      <c r="D90" s="12" t="s">
        <v>67</v>
      </c>
      <c r="E90" s="12" t="s">
        <v>144</v>
      </c>
      <c r="F90" s="12" t="s">
        <v>145</v>
      </c>
      <c r="G90" s="13">
        <v>44000</v>
      </c>
      <c r="H90" s="13">
        <v>0</v>
      </c>
      <c r="I90" s="13">
        <v>0</v>
      </c>
      <c r="J90" s="13">
        <v>44000</v>
      </c>
      <c r="K90" s="9"/>
      <c r="L90" s="9"/>
      <c r="M90" s="9"/>
    </row>
    <row r="91" spans="1:13" x14ac:dyDescent="0.25">
      <c r="A91" s="38"/>
      <c r="B91" s="11" t="s">
        <v>78</v>
      </c>
      <c r="C91" s="11"/>
      <c r="D91" s="11"/>
      <c r="E91" s="8"/>
      <c r="F91" s="8"/>
      <c r="G91" s="14">
        <f>SUBTOTAL(9,G89:G90)</f>
        <v>54000</v>
      </c>
      <c r="H91" s="14">
        <f>SUBTOTAL(9,H89:H90)</f>
        <v>10000</v>
      </c>
      <c r="I91" s="14">
        <f>SUBTOTAL(9,I89:I90)</f>
        <v>0</v>
      </c>
      <c r="J91" s="14">
        <f>SUBTOTAL(9,J89:J90)</f>
        <v>44000</v>
      </c>
      <c r="K91" s="9"/>
      <c r="L91" s="9"/>
      <c r="M91" s="9"/>
    </row>
    <row r="92" spans="1:13" ht="45" x14ac:dyDescent="0.25">
      <c r="A92" s="38"/>
      <c r="B92" s="11" t="s">
        <v>146</v>
      </c>
      <c r="C92" s="12" t="s">
        <v>7</v>
      </c>
      <c r="D92" s="12" t="s">
        <v>70</v>
      </c>
      <c r="E92" s="12" t="s">
        <v>147</v>
      </c>
      <c r="F92" s="12" t="s">
        <v>148</v>
      </c>
      <c r="G92" s="13">
        <v>-48800</v>
      </c>
      <c r="H92" s="13">
        <v>-48800</v>
      </c>
      <c r="I92" s="13">
        <v>0</v>
      </c>
      <c r="J92" s="13">
        <v>0</v>
      </c>
      <c r="K92" s="9"/>
      <c r="L92" s="9"/>
      <c r="M92" s="9"/>
    </row>
    <row r="93" spans="1:13" ht="30" x14ac:dyDescent="0.25">
      <c r="A93" s="38"/>
      <c r="B93" s="11" t="s">
        <v>149</v>
      </c>
      <c r="C93" s="11"/>
      <c r="D93" s="11"/>
      <c r="E93" s="8"/>
      <c r="F93" s="8"/>
      <c r="G93" s="14">
        <f>SUBTOTAL(9,G92:G92)</f>
        <v>-48800</v>
      </c>
      <c r="H93" s="14">
        <f>SUBTOTAL(9,H92:H92)</f>
        <v>-48800</v>
      </c>
      <c r="I93" s="14">
        <f>SUBTOTAL(9,I92:I92)</f>
        <v>0</v>
      </c>
      <c r="J93" s="14">
        <f>SUBTOTAL(9,J92:J92)</f>
        <v>0</v>
      </c>
      <c r="K93" s="9"/>
      <c r="L93" s="9"/>
      <c r="M93" s="9"/>
    </row>
    <row r="94" spans="1:13" ht="60" x14ac:dyDescent="0.25">
      <c r="A94" s="38"/>
      <c r="B94" s="11" t="s">
        <v>102</v>
      </c>
      <c r="C94" s="12" t="s">
        <v>7</v>
      </c>
      <c r="D94" s="12" t="s">
        <v>60</v>
      </c>
      <c r="E94" s="12" t="s">
        <v>150</v>
      </c>
      <c r="F94" s="12" t="s">
        <v>151</v>
      </c>
      <c r="G94" s="13">
        <v>14</v>
      </c>
      <c r="H94" s="13">
        <v>14</v>
      </c>
      <c r="I94" s="13">
        <v>14</v>
      </c>
      <c r="J94" s="13">
        <v>0</v>
      </c>
      <c r="K94" s="9"/>
      <c r="L94" s="9"/>
      <c r="M94" s="9"/>
    </row>
    <row r="95" spans="1:13" ht="30" x14ac:dyDescent="0.25">
      <c r="A95" s="38"/>
      <c r="B95" s="11" t="s">
        <v>106</v>
      </c>
      <c r="C95" s="11"/>
      <c r="D95" s="11"/>
      <c r="E95" s="8"/>
      <c r="F95" s="8"/>
      <c r="G95" s="14">
        <f>SUBTOTAL(9,G94:G94)</f>
        <v>14</v>
      </c>
      <c r="H95" s="14">
        <f>SUBTOTAL(9,H94:H94)</f>
        <v>14</v>
      </c>
      <c r="I95" s="14">
        <f>SUBTOTAL(9,I94:I94)</f>
        <v>14</v>
      </c>
      <c r="J95" s="14">
        <f>SUBTOTAL(9,J94:J94)</f>
        <v>0</v>
      </c>
      <c r="K95" s="9"/>
      <c r="L95" s="9"/>
      <c r="M95" s="9"/>
    </row>
    <row r="96" spans="1:13" ht="75.599999999999994" customHeight="1" thickBot="1" x14ac:dyDescent="0.3">
      <c r="A96" s="19" t="s">
        <v>152</v>
      </c>
      <c r="B96" s="19"/>
      <c r="C96" s="19"/>
      <c r="D96" s="19"/>
      <c r="E96" s="20"/>
      <c r="F96" s="20"/>
      <c r="G96" s="21">
        <f>SUBTOTAL(9,G87:G95)</f>
        <v>6214</v>
      </c>
      <c r="H96" s="21">
        <f>SUBTOTAL(9,H87:H95)</f>
        <v>-37786</v>
      </c>
      <c r="I96" s="21">
        <f>SUBTOTAL(9,I87:I95)</f>
        <v>14</v>
      </c>
      <c r="J96" s="21">
        <f>SUBTOTAL(9,J87:J95)</f>
        <v>44000</v>
      </c>
      <c r="K96" s="9"/>
      <c r="L96" s="9"/>
      <c r="M96" s="9"/>
    </row>
    <row r="97" spans="1:13" ht="19.2" customHeight="1" thickBot="1" x14ac:dyDescent="0.35">
      <c r="A97" s="39" t="s">
        <v>6</v>
      </c>
      <c r="B97" s="40"/>
      <c r="C97" s="40"/>
      <c r="D97" s="40"/>
      <c r="E97" s="40"/>
      <c r="F97" s="41"/>
      <c r="G97" s="22">
        <f>SUBTOTAL(9,G13:G96)</f>
        <v>718</v>
      </c>
      <c r="H97" s="23">
        <f>SUBTOTAL(9,H13:H96)</f>
        <v>299818</v>
      </c>
      <c r="I97" s="23">
        <f>SUBTOTAL(9,I13:I96)</f>
        <v>14914</v>
      </c>
      <c r="J97" s="24">
        <f>SUBTOTAL(9,J13:J96)</f>
        <v>-299100</v>
      </c>
      <c r="K97" s="9"/>
      <c r="L97" s="9"/>
      <c r="M97" s="9"/>
    </row>
  </sheetData>
  <mergeCells count="58">
    <mergeCell ref="C69:C70"/>
    <mergeCell ref="E69:E70"/>
    <mergeCell ref="F69:F70"/>
    <mergeCell ref="C61:C64"/>
    <mergeCell ref="C52:C56"/>
    <mergeCell ref="E52:E54"/>
    <mergeCell ref="F52:F54"/>
    <mergeCell ref="E55:E56"/>
    <mergeCell ref="F55:F56"/>
    <mergeCell ref="A61:A65"/>
    <mergeCell ref="B61:B64"/>
    <mergeCell ref="A97:F97"/>
    <mergeCell ref="A67:A72"/>
    <mergeCell ref="B69:B71"/>
    <mergeCell ref="A74:A85"/>
    <mergeCell ref="B76:B78"/>
    <mergeCell ref="B80:B84"/>
    <mergeCell ref="A87:A95"/>
    <mergeCell ref="B89:B90"/>
    <mergeCell ref="C80:C83"/>
    <mergeCell ref="F80:F82"/>
    <mergeCell ref="E80:E82"/>
    <mergeCell ref="C76:C78"/>
    <mergeCell ref="E76:E78"/>
    <mergeCell ref="F76:F78"/>
    <mergeCell ref="E34:E36"/>
    <mergeCell ref="A41:A44"/>
    <mergeCell ref="B41:B43"/>
    <mergeCell ref="A46:A47"/>
    <mergeCell ref="A49:A59"/>
    <mergeCell ref="B51:B56"/>
    <mergeCell ref="C41:C43"/>
    <mergeCell ref="A13:A39"/>
    <mergeCell ref="B13:B22"/>
    <mergeCell ref="B24:B27"/>
    <mergeCell ref="B29:B38"/>
    <mergeCell ref="C34:C36"/>
    <mergeCell ref="H3:J3"/>
    <mergeCell ref="G9:G11"/>
    <mergeCell ref="H9:J9"/>
    <mergeCell ref="H10:I10"/>
    <mergeCell ref="J10:J11"/>
    <mergeCell ref="I1:J1"/>
    <mergeCell ref="C29:C33"/>
    <mergeCell ref="C89:C90"/>
    <mergeCell ref="F34:F36"/>
    <mergeCell ref="C25:C27"/>
    <mergeCell ref="E25:E27"/>
    <mergeCell ref="F25:F27"/>
    <mergeCell ref="A6:J6"/>
    <mergeCell ref="A8:A11"/>
    <mergeCell ref="B8:B11"/>
    <mergeCell ref="C8:C11"/>
    <mergeCell ref="D8:D11"/>
    <mergeCell ref="E8:E11"/>
    <mergeCell ref="F8:F11"/>
    <mergeCell ref="G8:J8"/>
    <mergeCell ref="H2:J2"/>
  </mergeCells>
  <conditionalFormatting sqref="G97">
    <cfRule type="cellIs" dxfId="0" priority="1" stopIfTrue="1" operator="equal">
      <formula>0</formula>
    </cfRule>
  </conditionalFormatting>
  <pageMargins left="0.78740157480314965" right="0.39370078740157483" top="0.78740157480314965" bottom="0.59055118110236227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Emilija Baranauskaitė</cp:lastModifiedBy>
  <cp:lastPrinted>2024-06-18T13:07:02Z</cp:lastPrinted>
  <dcterms:created xsi:type="dcterms:W3CDTF">2008-12-14T21:40:51Z</dcterms:created>
  <dcterms:modified xsi:type="dcterms:W3CDTF">2024-06-26T11:04:33Z</dcterms:modified>
</cp:coreProperties>
</file>