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192.168.0.14\Vdiskas\Strateginio planavimo ir projektu valdymo skyrius\Bendras Strateginis\1 VARDAI\Vaidos\STRATEG PLANAVIMAS\SVP 2024-2026 m\2024-2026 tikslinimas_2024-08\"/>
    </mc:Choice>
  </mc:AlternateContent>
  <xr:revisionPtr revIDLastSave="0" documentId="13_ncr:1_{5A9BE708-FD83-4B39-A031-669E35FF6278}" xr6:coauthVersionLast="47" xr6:coauthVersionMax="47" xr10:uidLastSave="{00000000-0000-0000-0000-000000000000}"/>
  <bookViews>
    <workbookView xWindow="-108" yWindow="-108" windowWidth="23256" windowHeight="12456" xr2:uid="{00000000-000D-0000-FFFF-FFFF00000000}"/>
  </bookViews>
  <sheets>
    <sheet name="SVP " sheetId="4" r:id="rId1"/>
    <sheet name="VYKDYTOJŲ KODAI " sheetId="7" r:id="rId2"/>
    <sheet name="1 pr išeitinės" sheetId="8" r:id="rId3"/>
  </sheets>
  <definedNames>
    <definedName name="_Hlk159870901" localSheetId="1">'VYKDYTOJŲ KODAI '!$B$5</definedName>
    <definedName name="OLE_LINK1" localSheetId="1">#REF!</definedName>
    <definedName name="OLE_LINK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7" i="4" l="1"/>
  <c r="E68" i="4"/>
  <c r="E69" i="4"/>
  <c r="E61" i="4" l="1"/>
  <c r="E67" i="4"/>
  <c r="E86" i="4" l="1"/>
  <c r="E85" i="4"/>
  <c r="E76" i="4"/>
  <c r="E70" i="4"/>
  <c r="E96" i="4" l="1"/>
  <c r="G67" i="4"/>
  <c r="J15" i="8" l="1"/>
  <c r="I15" i="8"/>
  <c r="H15" i="8"/>
  <c r="G15" i="8"/>
  <c r="D15" i="8"/>
  <c r="I67" i="4" l="1"/>
  <c r="F67" i="4" l="1"/>
  <c r="I96" i="4" l="1"/>
</calcChain>
</file>

<file path=xl/sharedStrings.xml><?xml version="1.0" encoding="utf-8"?>
<sst xmlns="http://schemas.openxmlformats.org/spreadsheetml/2006/main" count="648" uniqueCount="481">
  <si>
    <t>Eil. Nr.</t>
  </si>
  <si>
    <t>Įstaiga/skyrius/subjektas</t>
  </si>
  <si>
    <t>Rašto data</t>
  </si>
  <si>
    <t>Rašto numeris</t>
  </si>
  <si>
    <t>Prašoma suma, tūkst. Eur</t>
  </si>
  <si>
    <t>Finansavimo šaltinis</t>
  </si>
  <si>
    <t>Šiais metais planuota, tūkst. Eur</t>
  </si>
  <si>
    <t>Prašymo esmė</t>
  </si>
  <si>
    <t>Vykdytojo kodas</t>
  </si>
  <si>
    <t>Priemonės numeris</t>
  </si>
  <si>
    <t>Komentaras</t>
  </si>
  <si>
    <t>1. Žinių visuomenės plėtros programa</t>
  </si>
  <si>
    <t>SB</t>
  </si>
  <si>
    <t>VBD(UK)</t>
  </si>
  <si>
    <t>2. Ekonominio konkurencingumo didinimo programa</t>
  </si>
  <si>
    <t>3. Aplinkos apsaugos programa</t>
  </si>
  <si>
    <t>ES(Kt)</t>
  </si>
  <si>
    <t>Kt</t>
  </si>
  <si>
    <t>4. Sveikatos apsaugos programa</t>
  </si>
  <si>
    <t>AA</t>
  </si>
  <si>
    <t>5. Socialinės apsaugos ir NVO politikos programa</t>
  </si>
  <si>
    <t>VBD</t>
  </si>
  <si>
    <t>6. Susisiekimo ir inžinerinės infrastruktūros plėtros programa</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</si>
  <si>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</si>
  <si>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</si>
  <si>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</si>
  <si>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</si>
  <si>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</si>
  <si>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</si>
  <si>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</si>
  <si>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</si>
  <si>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ES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</si>
  <si>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</si>
  <si>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</si>
  <si>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</si>
  <si>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</si>
  <si>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</si>
  <si>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</si>
  <si>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</si>
  <si>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</si>
  <si>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</si>
  <si>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</si>
  <si>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</si>
  <si>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</si>
  <si>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Mokinio krepšelio lėšos</t>
  </si>
  <si>
    <t>ML</t>
  </si>
  <si>
    <t>Valstybės biudžeto dotacijos socialinei paramai</t>
  </si>
  <si>
    <t>VBM</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</si>
  <si>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</si>
  <si>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</si>
  <si>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</si>
  <si>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</si>
  <si>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</si>
  <si>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</si>
  <si>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</si>
  <si>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</si>
  <si>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</si>
  <si>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</si>
  <si>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</si>
  <si>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</si>
  <si>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</si>
  <si>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</si>
  <si>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</si>
  <si>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Lėšos už parduotą žemę</t>
  </si>
  <si>
    <t>Ž</t>
  </si>
  <si>
    <t>VšĮ "Gargždų švara" vietinės rinkliavos</t>
  </si>
  <si>
    <t>GŠV</t>
  </si>
  <si>
    <t>Europos Sąjungos struktūrinių fondų lėšos, tenkančios projektų partneriams</t>
  </si>
  <si>
    <t>Kitos lėšos</t>
  </si>
  <si>
    <t>Klimato kaitos programos lėšos</t>
  </si>
  <si>
    <t>KKP</t>
  </si>
  <si>
    <t>Darbuotojų minimaliesiems pareiginės algos pastoviosios dalies koeficientams didinti</t>
  </si>
  <si>
    <t>VBD (MMA)</t>
  </si>
  <si>
    <t>Iš viso:</t>
  </si>
  <si>
    <t>VBM(UK)</t>
  </si>
  <si>
    <t>VBD(VIP)</t>
  </si>
  <si>
    <t>-</t>
  </si>
  <si>
    <t>Klaipėdos rajono strateginio veiklos plano 2024-2026 m. tikslinimai</t>
  </si>
  <si>
    <t>Statybos ir kelių priežiūros skyrius</t>
  </si>
  <si>
    <t>Priekulės seniūnija</t>
  </si>
  <si>
    <t>Dovilų seniūnija</t>
  </si>
  <si>
    <t>Komunalinio ūkio ir aplinkosaugos skyrius</t>
  </si>
  <si>
    <t>11.10</t>
  </si>
  <si>
    <t>Kultūros skyrius</t>
  </si>
  <si>
    <t>Vėžaičių seniūnija</t>
  </si>
  <si>
    <t>Sendvario seniūnija</t>
  </si>
  <si>
    <t>Švietimo ir sporto skyrius</t>
  </si>
  <si>
    <t>SVP priemonės pavadinimas</t>
  </si>
  <si>
    <t>11.23</t>
  </si>
  <si>
    <t>11.1</t>
  </si>
  <si>
    <t>11.9</t>
  </si>
  <si>
    <t>Sveikatos ir socialinės apsaugos skyrius</t>
  </si>
  <si>
    <t>11.5</t>
  </si>
  <si>
    <t>Dituvos A. T. Kuršaičio pagrindinė mokykla</t>
  </si>
  <si>
    <t>11.8</t>
  </si>
  <si>
    <t>11.24</t>
  </si>
  <si>
    <t>Architektūros ir teritorijų planavimo skyrius</t>
  </si>
  <si>
    <t>Centrinė buhalterija</t>
  </si>
  <si>
    <t>18</t>
  </si>
  <si>
    <t>7.7</t>
  </si>
  <si>
    <t>7.8</t>
  </si>
  <si>
    <t>7.6</t>
  </si>
  <si>
    <t>8.4</t>
  </si>
  <si>
    <t>Priemonės vykdytojas</t>
  </si>
  <si>
    <t>Asignavimų valdytojo kodas</t>
  </si>
  <si>
    <t>Klaipėdos rajono savivaldybės administracija:</t>
  </si>
  <si>
    <t>Bendrųjų reikalų skyrius</t>
  </si>
  <si>
    <t>Biudžeto ir ekonomikos skyrius</t>
  </si>
  <si>
    <t>Centralizuotas vidaus audito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</si>
  <si>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</si>
  <si>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</si>
  <si>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</si>
  <si>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</si>
  <si>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</si>
  <si>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</si>
  <si>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</si>
  <si>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</si>
  <si>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</si>
  <si>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</si>
  <si>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</si>
  <si>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</si>
  <si>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BĮ Priekulės socialinių paslaugų centras</t>
  </si>
  <si>
    <t>Viliaus Gaigalaičio globos namai</t>
  </si>
  <si>
    <t>7.9</t>
  </si>
  <si>
    <t>Jono Lankučio viešoji biblioteka</t>
  </si>
  <si>
    <t>8.1</t>
  </si>
  <si>
    <t>Klaipėdos rajono etninės kultūros centras</t>
  </si>
  <si>
    <t>8.2</t>
  </si>
  <si>
    <t>Gargždų krašto muziejus</t>
  </si>
  <si>
    <t>8.3</t>
  </si>
  <si>
    <t>BĮ Gargždų kultūros centras</t>
  </si>
  <si>
    <t>BĮ Kretingalės kultūros centras</t>
  </si>
  <si>
    <t>8.5</t>
  </si>
  <si>
    <t>BĮ Priekulės meno ir kultūros centras</t>
  </si>
  <si>
    <t>8.6</t>
  </si>
  <si>
    <t>BĮ Veiviržėnų kultūros centras</t>
  </si>
  <si>
    <t>8.7</t>
  </si>
  <si>
    <t>BĮ Vėžaičių kultūros centras</t>
  </si>
  <si>
    <t>8.8</t>
  </si>
  <si>
    <t>Infrastruktūros plėtros skyrius</t>
  </si>
  <si>
    <t>9.1</t>
  </si>
  <si>
    <t>AB „Klaipėdos vanduo“</t>
  </si>
  <si>
    <t>9.2</t>
  </si>
  <si>
    <t>9.3</t>
  </si>
  <si>
    <t>Strateginio planavimo ir projektų valdymo skyrius</t>
  </si>
  <si>
    <t>Gargždų „Minijos“ progimnazija</t>
  </si>
  <si>
    <t>Gargždų „Kranto“ progimnazija</t>
  </si>
  <si>
    <t>11.2</t>
  </si>
  <si>
    <t>Gargždų „Vaivorykštės“ gimnazija</t>
  </si>
  <si>
    <t>11.3</t>
  </si>
  <si>
    <t>Priekulės Ievos Simonaitytės gimnazija</t>
  </si>
  <si>
    <t>11.4</t>
  </si>
  <si>
    <t>Veiviržėnų Jurgio Šaulio gimnazija</t>
  </si>
  <si>
    <t>Endriejavo pagrindinė mokykla</t>
  </si>
  <si>
    <t>11.6</t>
  </si>
  <si>
    <t>Agluonėnų mokykla-darželis</t>
  </si>
  <si>
    <t>11.7</t>
  </si>
  <si>
    <t>Dovilų pagrindinė mokykla</t>
  </si>
  <si>
    <t>Ketvergių pagrindinė mokykla</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</si>
  <si>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</si>
  <si>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</si>
  <si>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</si>
  <si>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</si>
  <si>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</si>
  <si>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</si>
  <si>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</si>
  <si>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</si>
  <si>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</si>
  <si>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</si>
  <si>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</si>
  <si>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</si>
  <si>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</si>
  <si>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</si>
  <si>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Priekulės vaikų lopšelis-darželis</t>
  </si>
  <si>
    <t>11.18</t>
  </si>
  <si>
    <t>Gargždų muzikos mokykla</t>
  </si>
  <si>
    <t>11.19</t>
  </si>
  <si>
    <t>Vaikų ir jaunimo laisvalaikio centras</t>
  </si>
  <si>
    <t>11.20</t>
  </si>
  <si>
    <t>Klaipėdos rajono švietimo centras</t>
  </si>
  <si>
    <t>11.21</t>
  </si>
  <si>
    <t>Pedagoginė psichologinė tarnyba</t>
  </si>
  <si>
    <t>11.22</t>
  </si>
  <si>
    <t>Slengių mokykla-daugiafunkcinis centras</t>
  </si>
  <si>
    <t>BĮ Sporto centras</t>
  </si>
  <si>
    <t>VšĮ „Gargždų futbolas“</t>
  </si>
  <si>
    <t>11.25</t>
  </si>
  <si>
    <t>Buriavimo mokykla „Žiemys“</t>
  </si>
  <si>
    <t>11.26</t>
  </si>
  <si>
    <t xml:space="preserve">Teisės ir personalo skyrius </t>
  </si>
  <si>
    <t>Viešosios tvarkos skyrius</t>
  </si>
  <si>
    <t xml:space="preserve">Viešųjų pirkimų skyrius </t>
  </si>
  <si>
    <t>Viešųjų ryšių ir bendradarbiavimo skyrius</t>
  </si>
  <si>
    <t>BĮ Klaipėdos rajono turizmo informacijos centras</t>
  </si>
  <si>
    <t>15.1</t>
  </si>
  <si>
    <t>Vyriausioji specialistė (jaunimo reikalų koordinatorė</t>
  </si>
  <si>
    <t>Gargždų atviras jaunimo centras</t>
  </si>
  <si>
    <t>16.1</t>
  </si>
  <si>
    <t>Vyriausioji specialistė (tarpinstitucinio bendradarbiavimo koordinatorė)</t>
  </si>
  <si>
    <t>VšĮ Gargždų švara</t>
  </si>
  <si>
    <t>18.1</t>
  </si>
  <si>
    <t>Agluonėnų seniūnija</t>
  </si>
  <si>
    <t>Dauparų-Kvietinių seniūnija</t>
  </si>
  <si>
    <t>Endriejavo seniūnija</t>
  </si>
  <si>
    <t>Gargždų seniūnija</t>
  </si>
  <si>
    <t>Judrėnų seniūnija</t>
  </si>
  <si>
    <t>Kretingalės seniūnija</t>
  </si>
  <si>
    <t>Veiviržėnų seniūnija</t>
  </si>
  <si>
    <t>Klaipėdos rajono priešgaisrinė tarnyba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</si>
  <si>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</si>
  <si>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</si>
  <si>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</si>
  <si>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</si>
  <si>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</si>
  <si>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</si>
  <si>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VBM(KP)</t>
  </si>
  <si>
    <t>Valstybės biudžeto dotacija kultūros paveldu</t>
  </si>
  <si>
    <t>VšĮ Klaipėdos rajono savivaldybės sveikatos centras</t>
  </si>
  <si>
    <t>7.10</t>
  </si>
  <si>
    <t>UAB „Klaipėdos rajono energija“ </t>
  </si>
  <si>
    <t>2024 m. rugpjūtis</t>
  </si>
  <si>
    <t>LIKUTIS NEPANAUDOTA, tūkst. eurų (07-30)</t>
  </si>
  <si>
    <t>Tvarkyti seniūnijų žaliuosius plotus, visuomenines erdves, vandens telkinius ir juos supančią aplinką</t>
  </si>
  <si>
    <t>3-1-3</t>
  </si>
  <si>
    <t>1</t>
  </si>
  <si>
    <t>2</t>
  </si>
  <si>
    <t>3</t>
  </si>
  <si>
    <t>5</t>
  </si>
  <si>
    <t>6</t>
  </si>
  <si>
    <t>7</t>
  </si>
  <si>
    <t>8</t>
  </si>
  <si>
    <t>9</t>
  </si>
  <si>
    <t>10</t>
  </si>
  <si>
    <t>13</t>
  </si>
  <si>
    <t>15</t>
  </si>
  <si>
    <t>16</t>
  </si>
  <si>
    <t>17</t>
  </si>
  <si>
    <t>19</t>
  </si>
  <si>
    <t>Švietimo skyrius</t>
  </si>
  <si>
    <t>Spp2-95</t>
  </si>
  <si>
    <t>Turizmo infrastruktūros ir rinkodaros plėtra</t>
  </si>
  <si>
    <t>2-3-2</t>
  </si>
  <si>
    <t>V15-56</t>
  </si>
  <si>
    <t>Švietimo įstaigų patalpų remontas, mokyklinių autobusų remontas, buitinės, organizacinės technikos, mokymo priemonių įsigijimas</t>
  </si>
  <si>
    <t>1-2-2</t>
  </si>
  <si>
    <t>Priekulės sen. informuoja, kad pirko projektavimo paslaugą ir parengė Pievų g. KL8472, Priekulės m., Klaipėdos r. sav., unik. Nr. 4400-5383-9977, kelio Nr. KL1222 Priekulė – Liaunai – Mieželiai, Frydricho Šrėderio g., Šventvakarių k., unik. Nr. 4400-5358-5594 ir kelio KL1342 Liaunų g., Liaunų k., Priekulės sen., Klaipėdos r. sav.,unik. Nr. 4400-6366-6355 paprastojo remonto aprašą. Pagal parengtą sąmatą 1 km kaina 102 763,30 su PVM, bendruomenės poreikis 1,6 km iki Frydricho Šrėderio g. 14 sklypo – suma 153 580,11 Eur su PVM. Prašome išanalizuoti situaciją ir priimti sprendimą dėl minimos kelio atkarpos paprastojo remonto ir jo finansavimo galimybių.</t>
  </si>
  <si>
    <t>2024-07-01
2024-07-11</t>
  </si>
  <si>
    <t>A4-1577
Spp2-99</t>
  </si>
  <si>
    <t>6-2-3-2 Susisiekimo infrastruktūros atnaujinimas seniūnijose</t>
  </si>
  <si>
    <t>Susisiekimo infrastruktūros atnaujinimas ir įrengimas Klaipėdos rajono savivaldybės seniūnijose</t>
  </si>
  <si>
    <t>6-2-3</t>
  </si>
  <si>
    <t>Spp2-98</t>
  </si>
  <si>
    <t>Grąžinamos lėšos iš APVA pagal paraišką už biologiškai skaidžių atliekų surinkimo priemonių įsigijimą.</t>
  </si>
  <si>
    <t>3.2.2.7 Biologiškai skaidžių atliekų surinkimo priemonių įsigijimas</t>
  </si>
  <si>
    <t>Atliekų tvarkymo sistemos organizavimas, prevencija, projektinė veikla</t>
  </si>
  <si>
    <t>3-1-2</t>
  </si>
  <si>
    <t>20</t>
  </si>
  <si>
    <t>21</t>
  </si>
  <si>
    <t>22</t>
  </si>
  <si>
    <t>23</t>
  </si>
  <si>
    <t>24</t>
  </si>
  <si>
    <t>25</t>
  </si>
  <si>
    <t>Gerinti socialinių paslaugų prieinamumą skatinant kitų socialinių paslaugų teikėjų veiklas</t>
  </si>
  <si>
    <t>5-2-2</t>
  </si>
  <si>
    <t>Protokolinis pavedimas 2024-06-26 Nr. TKS-7: pavesti Klaipėdos rajono savivaldybės merui perskirstant Klaipėdos rajono savivaldybės 2024 m. asignavimus ar gavus viršplaninių savivaldybės biudžeto pajamų, teikti siūlymus Klaipėdos rajono savivaldybės tarybai dėl Savivaldybės 2024-2026 m. strateginio veiklos plano 8 Kūno kultūros ir sporto plėtros programos 8-2-2 priemonės „Daugiafunkcio sporto ir pramogų centro Gargžduose, Dariaus ir Girėno g. 4, statyba“ finansavimo 2024 m. užtikrinimo 9 mln. eurų suma.“. Iki 9 mln. Eur trūksta 2,1 mln. Eur.</t>
  </si>
  <si>
    <t xml:space="preserve"> Spp2-110</t>
  </si>
  <si>
    <t>Spp2-108</t>
  </si>
  <si>
    <t>SPP-107</t>
  </si>
  <si>
    <t>9-1-3</t>
  </si>
  <si>
    <t>Savivaldybei perduotų funkcijų įgyvendinimo užtikrinimas</t>
  </si>
  <si>
    <t xml:space="preserve">Skiriamos papildomos lėšos asminei pagalbai teikti ir administruoti. </t>
  </si>
  <si>
    <t>Spp2-106</t>
  </si>
  <si>
    <t xml:space="preserve">Asmeninei pagalbai teikti ir administruoti. </t>
  </si>
  <si>
    <t>Spp2-103</t>
  </si>
  <si>
    <t>S-48</t>
  </si>
  <si>
    <t>Prašoma papildomai skirti lėšų Klaipėdos rajono savivaldybės jaunimo užimtumo vasarą ir integracijos į darbo rinką programai. Lėšų pakanka 34 jaunuoliams, o užsiregistravusių yra 47.</t>
  </si>
  <si>
    <t>6-2-2-2 Gargždų miesto kiemų, skersgatvių, kelio dangų, pėsčiųjų takų, apšvietimo remontas
ir įrengimas</t>
  </si>
  <si>
    <t>Modernizuoti Klaipėdos rajono
savivaldybės gyvenviečių gatves ir keliu</t>
  </si>
  <si>
    <t>6-2</t>
  </si>
  <si>
    <t>Spp2-113</t>
  </si>
  <si>
    <t>Prašoma 9 programos detalizacijos priemonei 9.3.1.1. "Dokumentacijos rengimas siekiant gauti finansavimą iš išorės programų bei įgyvendinant VPSP projektus" padidinti finansavimą 2024 m. vietoje 33,6 tūkst. įrašant 74,6 tūkst. Eur. Papildomų lėšų poreikis - 41 tūkst. Eur. Pokytis būtinas siekiant laiku parengti būtinus investicijų projektus ir projektų įgyvendinimo planus planuojamiems projektams (pagal paskelbtus ir planuojamus skelbti kvietimus) bei VPSP būdu planuojamiems įgyvendinti projektams.</t>
  </si>
  <si>
    <t>9.3.1.1. "Dokumentacijos rengimas siekiant gauti finansavimą iš išorės programų bei įgyvendinant VPSP projektus"</t>
  </si>
  <si>
    <t>9-3-1</t>
  </si>
  <si>
    <t>Spp2-112</t>
  </si>
  <si>
    <t xml:space="preserve">Nustačius pažeidimą, prašoma numatyti lėšų pažeidimo šalinimui. Pažeidimas susijęs su kompiuterių pirkimų, vykdytu per CPO. </t>
  </si>
  <si>
    <t>Spp2-111</t>
  </si>
  <si>
    <t>Baigiasi subsidijai skirti asignavimai (trūksta lėšų vežėjų nuostoliams kompensuoti)</t>
  </si>
  <si>
    <t>6-5-2</t>
  </si>
  <si>
    <t>Didinama sąmata lėšų grąžinimui į Klaipėdos rajono savivaldybės
biudžetą, gavus galutinį projekto LT-RU-3-141 mokėjimą</t>
  </si>
  <si>
    <t>Papildymas prašymo pateikto 2024-07-03 TD-4011. Reikalingi projektavimo darbai 2024 metams patekimui į namą Taikos g. 11, Gargždai, kad gyventojams greičiau būtų pritaikyta saugi ir prieinama aplinka. Bendras lėšų panaudojimas: 2024 metams reikėtų 10000 Eur. projektavimui ir 40000 Eur. 2025 metų numatytiems įėjimų į namą pritaikymo darbams 50.000 eurų</t>
  </si>
  <si>
    <t>Spp2-102
Spp2-100</t>
  </si>
  <si>
    <t>BN3-52</t>
  </si>
  <si>
    <t>1-2-3-2 Gargždų "Vaivorykštės" gimnazijos sporto aikštyno rekonstrukcija</t>
  </si>
  <si>
    <t>1-2-3</t>
  </si>
  <si>
    <t>Ugdymo įstaigų modernizavimas ir plėtra</t>
  </si>
  <si>
    <t>Turizmo informacijos centras</t>
  </si>
  <si>
    <t>V2-79</t>
  </si>
  <si>
    <t xml:space="preserve">Klaipėdos rajono turizmo informacijos centras gavo patvirtinimą dėl projekto „BOATMAN: tvaraus turizmo centrų, susijusių su jūriniu paveldu kūrimas Pietų Baltijos jūroje“ pagal 2021-2027 INTEREG Pietų Baltijos programą finansavimo.  Projekto laikas: 2024 liepa – 2027 m. birželis. Trukmė: 3 metai
Biudžetas, tenkantis Klaipėdos rajonui:162 390 Eur., savivaldybės prisidėjimas: 32 478 Eur. Lėšų grąžinimas savivaldybei iš ES
           2025 m- 85,0
           2026 m. –35,0
           2027 m. - 10,0
SB lėšų poreikis: 
- 2025 m. 108,6;
- 2026 m. 41,1;
- 2027 m. 6,3. </t>
  </si>
  <si>
    <r>
      <t xml:space="preserve">Nupirkti tako įrengimo į Drevernos uostą rangos darbai (Drevernos k. Pamario g. (KL8406) ir Žvejų g.(KL8403) kapitalinio remonto darbai), kurie bus  vykdomi nuo 2024 m. rugsėjo 02 d. iki lapkričio pabaigos.  Prašoma perkelti lėšas iš </t>
    </r>
    <r>
      <rPr>
        <b/>
        <sz val="12"/>
        <color theme="1"/>
        <rFont val="Calibri"/>
        <family val="2"/>
        <charset val="186"/>
        <scheme val="minor"/>
      </rPr>
      <t>2025</t>
    </r>
    <r>
      <rPr>
        <sz val="12"/>
        <color theme="1"/>
        <rFont val="Calibri"/>
        <family val="2"/>
        <charset val="186"/>
        <scheme val="minor"/>
      </rPr>
      <t xml:space="preserve"> m. į šiuos 2024 m. 2025 m. finansavimas - 20,0 tūkst eurų. 80 proc. išlaidų bus padengta ES lėšomis. </t>
    </r>
  </si>
  <si>
    <t>4</t>
  </si>
  <si>
    <t>14</t>
  </si>
  <si>
    <t>26</t>
  </si>
  <si>
    <t>27</t>
  </si>
  <si>
    <t>29</t>
  </si>
  <si>
    <t>33</t>
  </si>
  <si>
    <t>34</t>
  </si>
  <si>
    <t>35</t>
  </si>
  <si>
    <t xml:space="preserve">1-2-3-15 Daugiafunkcio centro Sendvario seniūnijoje statyba viešos ir privačios partnerystės būdu </t>
  </si>
  <si>
    <t xml:space="preserve">Siūloma numatyti lėšų nepriklausomų ekspertų paslaugoms įsigyti. </t>
  </si>
  <si>
    <t>4-1-3</t>
  </si>
  <si>
    <t>Plėtoti sveikatos infrastruktūrą ir gerinti sveikatos priežiūros paslaugų kokybę bei prieinamumą</t>
  </si>
  <si>
    <t>5-2-3</t>
  </si>
  <si>
    <t>Plėtoti ir modernizuoti socialinių paslaugų infrastruktūrą</t>
  </si>
  <si>
    <t>5-3-2</t>
  </si>
  <si>
    <t>Įgyvendinti Klaipėdos rajono savivaldybės jaunimo politiką</t>
  </si>
  <si>
    <t>Pagal 2022-2030 metų plėtros programos valdytojos Lietuvos Respublikos sveikatos apsaugos ministerijos sveikatos priežiūros kokybės ir efektyvumo didinimo plėtros programos pažangos priemonę Nr. 11-002-02-11-01 „Gerinti sveikatos priežiūros paslaugų kokybę ir prieinamumą“ skirta 2021‒2027 metų Europos Sąjungos (toliau – ES) fondų ir (arba) Ekonomikos gaivinimo ir atsparumo didinimo priemonės (toliau – EGADP) lėšų ir Lietuvos Respublikos valstybės biudžeto lėšų. Medicinine ir kita įranga bus aprūpinta 1 Klaipėdos rajono ambulatorines slaugos paslaugas namuose teikianti mobili komanda.</t>
  </si>
  <si>
    <t xml:space="preserve">Pilnai atsiskaityti su rangovu turi būti numatytos SB lėšos. </t>
  </si>
  <si>
    <t>6-5-2-1  Subsidija vežėjų nuostoliams kompensuoti (dotacija)</t>
  </si>
  <si>
    <t>Užtikrinti keleivių pervežimą viešuoju transportu</t>
  </si>
  <si>
    <t>Klaipėdos rajono savivaldybės taryba</t>
  </si>
  <si>
    <t>8-2-2</t>
  </si>
  <si>
    <t>Daugiafunkcio sporto ir pramogų centro Gargžduose, Dariaus ir Girėno g. 4, statyba</t>
  </si>
  <si>
    <t>Savivaldybės turto valdymas ir plėtra</t>
  </si>
  <si>
    <t>7-4-1-4 Projekto "Bendradarbiavimas per sieną nuo kranto iki kranto (Cross-border Cooperation from Coast to Coast)" įgyvendinimas</t>
  </si>
  <si>
    <t>7-4-1</t>
  </si>
  <si>
    <t>Organizuoti kultūros vertybių tvarkymą ir išsaugojimą</t>
  </si>
  <si>
    <t>Prašoma numatyti 230000 eurų 2025 m. tiltui per Trumpės upelį tvarkyti.</t>
  </si>
  <si>
    <t>Spp2-114</t>
  </si>
  <si>
    <t>Tarpinstitucinio bendradarbiavimo koordinatorė</t>
  </si>
  <si>
    <t>4-1-2</t>
  </si>
  <si>
    <t>Sumažinti gyventojų sveikatos netolygumus, susijusius su gyventojų elgsena</t>
  </si>
  <si>
    <t>Gautos lėšos įgyvendinamam projektui.</t>
  </si>
  <si>
    <t>3-1-1</t>
  </si>
  <si>
    <t>Aplinkos apsaugos, taršos mažinimo priemonių įgyvendinimas</t>
  </si>
  <si>
    <t>Spp2-115</t>
  </si>
  <si>
    <t>Spp2-117</t>
  </si>
  <si>
    <t>Spp2-116</t>
  </si>
  <si>
    <t>6-3-2</t>
  </si>
  <si>
    <t>Elektromobilių įkrovimo prieigų įrengimas ir priežiūra</t>
  </si>
  <si>
    <t>Surenkamos pajamos iš elektromobilių viešojo įkrovimo stotelių</t>
  </si>
  <si>
    <t>Tarybos sprendimas, 2021 m. gruodžio 23 d. Nr. T11-359. Pagal projektą numatomas Drevernos mokyklos pastato remonto techninio plano parengimas, remontas, slipo Karaliaus Vilhelmo kanale įrengimas, tarptautinės konferencijos organizavimas, rinkodaros priemonės, partnerių vizitai, focus grupės ir kt. projektinės veiklos.
lėšų poreikis: 
2025 m.: 480000 eurų SB (iš kurių 150000 eurų ES finansavimas);
2026 m. 150000 eurų SB (iš kurių 120000 eurų ES finansavimas);
2027 m. 33000 eurų SB (iš kurių 8064 eurų ES finansavimas). 
Bendra projekto vertė 347 580 eurų, iš kurių ES 278 064 eurų (80 proc.)</t>
  </si>
  <si>
    <t>Spp2-119</t>
  </si>
  <si>
    <t xml:space="preserve">Gaunamos lėšos. </t>
  </si>
  <si>
    <t>Spp2-118</t>
  </si>
  <si>
    <t>Bičiulių g. (KL8714) Klaipėdos rajono savivaldybės kelių rekonstravimo, kapitalinio remonto, naujos statybos, paprastojo remonto 2025-2027 m. prioritetiniame objektų sąraše numatyta Nr. 54 , tačiau pagal keičiamus kriterijus numatoma Nr. 14, todėl būtina pradėti projektavimo darbus kuo anksčiau. 2024 metais planuojami tik mokėjimai už geodezinius matavimus, geologiją (~5000), likusios lėšos bus reikalingos 2025 metais - 25.000 eurų.</t>
  </si>
  <si>
    <t>6-2-4</t>
  </si>
  <si>
    <t>Klaipėdos rajono ilgalaikio susisiekimo infrastruktūros objektų vystymo plane iki 2025 metų numatytų vietinės reikšmės kelių projektų parengimas ir įgyvendinimas</t>
  </si>
  <si>
    <t>n.p. 6-2-4-10 Bičiulių g. (KL8714) Budrikiai, Sendvario sen. Projektavimas ir ranga</t>
  </si>
  <si>
    <t>Gargždų Kranto progimnazija</t>
  </si>
  <si>
    <t>Surenkama už turto nuomą daugiau pajamų, todėl didinamas planas</t>
  </si>
  <si>
    <t>1-1-1-2 Bendrųjų ugdymo planų   įgyvendinimas  bei tinkamos ugdymo aplinkos užtikrinimas Gargždų „Kranto“ progimnazijoje</t>
  </si>
  <si>
    <t>1-1-1</t>
  </si>
  <si>
    <t>Įgyvendinti bendruosius ugdymo planus, užtikrinti tinkamą ugdymo (si) aplinką rajono formaliojo švietimo įstaigoms</t>
  </si>
  <si>
    <t>V12--40</t>
  </si>
  <si>
    <t>Klaipėdos rajono paramos šeimai centras</t>
  </si>
  <si>
    <t>R-630</t>
  </si>
  <si>
    <t>Padidėjus įmokoms už paslaugas didinamas surenkamų pajamų planas</t>
  </si>
  <si>
    <t>5-2-1-3 Paslaugų  klientų namuose teikimas, neįgaliųjų aprūpinimas techninės pagalbos priemonėmis Paramos šeimai centre</t>
  </si>
  <si>
    <t>5-2-1</t>
  </si>
  <si>
    <t>Užtikrinti kokybišką socialinių paslaugų teikimą savivaldybės įstaigose</t>
  </si>
  <si>
    <t>36</t>
  </si>
  <si>
    <t>37</t>
  </si>
  <si>
    <t>38</t>
  </si>
  <si>
    <t>39</t>
  </si>
  <si>
    <t>40</t>
  </si>
  <si>
    <t>41</t>
  </si>
  <si>
    <t>42</t>
  </si>
  <si>
    <t>44</t>
  </si>
  <si>
    <t>Prižiūrėti gyvenviečių gatves ir kelius Klaipėdos rajono seniūnijose bei vykdyti jų einamąjį remontą</t>
  </si>
  <si>
    <t>6-1-1</t>
  </si>
  <si>
    <t>45</t>
  </si>
  <si>
    <t xml:space="preserve">Siūloma patikslinti projekto finansavimą 2025 m., nes parengtas techninis projektas, pagal kurį objekto įrengimo vertė siekia 360.000 eurų.  Tiksli įrengimo vertė paaiškės atlikus pirkimo procedūras. 
Projektu metu įrengiamas lietaus nuotekų sulaikymo rezervuaras Basanavičiaus g., už senūjų žydų kapinių, Minijos slėnyje. </t>
  </si>
  <si>
    <t xml:space="preserve">Yra gautas sporto rėmimo fondo lėšos projektui įgyvendinti (500.000 eurų). Bendra projekto vertė pagal pateiktą paraišką yra 820 124,18 eurai. Projekto finansavimas planuojamas taip: 2025 m.:
- 146,1 tūkst. eurų SB; 
- 228,2 tūkst. eurų VBD; 
2026 m. planuojama: 
- 224,1 tūkst. eurų SB;
- 271,8 tūkst. eurų VBD. </t>
  </si>
  <si>
    <t>1.4.4.28. Švietimo įstaigų patalpų remontas, mokyklinių autobusų remontas, buitinės, organizacinės technikos, mokymo priemonių įsigijimas</t>
  </si>
  <si>
    <t>SPDG</t>
  </si>
  <si>
    <t>Techninio projekto parengimas</t>
  </si>
  <si>
    <t xml:space="preserve">Siūloma perkelti lėšas į 2025 m., nes nepavyksta nupirkti projektavimo norima apimtimi (erdvių projetavimas Doviluose ir šalia karjero), tikslinama projektavimo apimtis. </t>
  </si>
  <si>
    <t>Perskirstomos VBD (16,9), ML (52,9), SB (35,0) lėšos ir perkeliamos įstaigoms.</t>
  </si>
  <si>
    <t>IŠEITINĖS 2023 -2024 m.m.</t>
  </si>
  <si>
    <t>I. INFORMACIJA APIE LĖŠŲ IŠEITINĖMS IŠMOKOMS MOKĖTI 2024 M.</t>
  </si>
  <si>
    <t>Paskirstymas įstaigoms pagal finansavimo šaltinius</t>
  </si>
  <si>
    <t>Pareigybės</t>
  </si>
  <si>
    <t>Įstaiga</t>
  </si>
  <si>
    <t>Mokytojų, su kuriais nutraukta darbo sutartis, skaičius</t>
  </si>
  <si>
    <t>iš viso</t>
  </si>
  <si>
    <t>iš jų:</t>
  </si>
  <si>
    <t>dėl mokyklų tinklo pertvarkos</t>
  </si>
  <si>
    <t>dėl klasių (grupių) skaičiaus mažinimo</t>
  </si>
  <si>
    <t>mokytojui įgijus teisę į visą socialinio draudimo senatvės pensiją</t>
  </si>
  <si>
    <t xml:space="preserve">SB </t>
  </si>
  <si>
    <t>Mokytojai, dirbantys pagal priešmokyklinio ugdymo programą</t>
  </si>
  <si>
    <t>Priekulės I. Simonaitytės gimnazija</t>
  </si>
  <si>
    <t>Mokytojai, dirbantys pagal bendrojo ugdymo programą</t>
  </si>
  <si>
    <t>Gargždų "Minijos" progimnazija</t>
  </si>
  <si>
    <t>Gargždų "Vaivorykštės" gimnazija</t>
  </si>
  <si>
    <t>Gargždų "Kranto" progimnazija</t>
  </si>
  <si>
    <t>Mokytojai, dirbantys pagal ikimokyklinio ugdymo programą</t>
  </si>
  <si>
    <t>Gargždų lopšelis-darželis "Naminukas"</t>
  </si>
  <si>
    <t>Iš viso</t>
  </si>
  <si>
    <t>Siūloma papildomai numatyti žaliesiems plotams ir fantano priežiūrai.</t>
  </si>
  <si>
    <t>Gatvių ir žaliųjų plotų tvarkymas ir priežiūra Vėžaičių seniūnijoje</t>
  </si>
  <si>
    <t>Tikslinamos gaunamos lėšos</t>
  </si>
  <si>
    <t>5-1-2</t>
  </si>
  <si>
    <t>Teikti kitą paramą socialiai pažeidžiamiems asmenims</t>
  </si>
  <si>
    <t>5.1.2.5. Būsto pritaikymas neįgaliesiems</t>
  </si>
  <si>
    <t>5.1.2.39. Laikino atokvėpio paslaugos organizavimas</t>
  </si>
  <si>
    <t>5-1-1</t>
  </si>
  <si>
    <t>Teikti valstybės ir savivaldybės piniginę socialinę paramą savivaldybės gyventojams</t>
  </si>
  <si>
    <t>5.1.2.9. Socialinė parama mokiniams (maitinimui, priemonėms)</t>
  </si>
  <si>
    <t>5.1.1.5. Socialinių pašalpų ir kompensacijų skaičiavimas ir mokėjimas</t>
  </si>
  <si>
    <t>9.1.2.29. Būsto pritaikymo neįgaliesiems administravimas</t>
  </si>
  <si>
    <t>9.1.2.27. Asmeninės pagalbos neįgaliems asmenims organizavimo administravimas</t>
  </si>
  <si>
    <t>9.1.2.35. Laikino atokvėpio paslaugos organizavimo administravimas</t>
  </si>
  <si>
    <t>9.1.2.13. Civilinės saugos organizavimas</t>
  </si>
  <si>
    <t xml:space="preserve">Siūloma lėšas perkelti į 2025 m. </t>
  </si>
  <si>
    <t>7-2-1</t>
  </si>
  <si>
    <t xml:space="preserve">7.3.1.39. Veiviržėnų kultūros centro pastato modernizavimas </t>
  </si>
  <si>
    <t>Kultūros įstaigų infrastruktūros atnaujinimas, remontas ir plėtra</t>
  </si>
  <si>
    <t>30</t>
  </si>
  <si>
    <t>2024-07-25
2024-07-24</t>
  </si>
  <si>
    <t>Spp2-105
V4-121</t>
  </si>
  <si>
    <t>Gatvės apšvietimo linijos kritinės būklės remontas Girkaliuose. UAB ,,Indikacija" specialistų nustatytos gedimo priežastys - prasitrynę, prarudėję  laidai ir  transversos, kurias būtina pakeisti.</t>
  </si>
  <si>
    <t>Gargždų karjerų teritorioje įrengti pažintinį taką.</t>
  </si>
  <si>
    <t>2.3.3.39. Gargždų karjerų teritorijos plėtra ir vystymas bei pritaikymas turizmo ir rekreacijos reikmėms</t>
  </si>
  <si>
    <t xml:space="preserve">5.1.1.7. Vienkartinėms išmokoms įsikurti gyvenamojoje vietoje savivaldybės teritorijoje ir (ar) mėnesinėms kompensacijoms ugdomų vaikų išlaikymo išlaidoms apmokėti </t>
  </si>
  <si>
    <t>Dituvos mokyklos sporto salės pagalbinėms patalpoms įrengti.</t>
  </si>
  <si>
    <t>8.2.1.1. Vaikų žaidimo, sporto aikštelių, lauko ir vidaus treniruoklių įrengimas ir priežiūra Klaipėdos rajono savivaldybės seniūnijose</t>
  </si>
  <si>
    <t>8-2-1</t>
  </si>
  <si>
    <t>Sporto ir laisvalaikio infrastruktūros priežiūra ir plėtra Klaipėdos rajone</t>
  </si>
  <si>
    <t>2.3.3.31. Drevernos turistinės vietovės plėtra</t>
  </si>
  <si>
    <t>2.3.1.6. BOATMAN: tvaraus turizmo centrų, susijusių su jūriniu paveldu kūrimas Pietų Baltijos jūroje</t>
  </si>
  <si>
    <t>9.1.2.16. Socialinių išmokų skaičiavimas ir mokėjimas</t>
  </si>
  <si>
    <t xml:space="preserve">9.1.2.32. Vienkartinėms išmokoms įsikurti gyvenamojoje vietoje savivaldybės teritorijoje ir (ar) mėnesinėms kompensacijoms ugdomų vaikų išlaikymo išlaidoms apmokėti administruoti </t>
  </si>
  <si>
    <t>Didinti energijos suvartojimo efektyvumą Klaipėdos rajone</t>
  </si>
  <si>
    <t>6-5-3</t>
  </si>
  <si>
    <t>6.2.1.8. Nutolusių saulės parkų įsigijimas</t>
  </si>
  <si>
    <t>Gaunamos lėšos, mažinamas SB finansavimas, tūkst. eurų: 
Administracija -39,0; 
Veiviržėnų gimnazija -40,0;
Kranto progimnazija -47,0;
Darželis Ąžuoliukas -40,0;
Darželis Gintarėlis -29,0;
Darželis Saulutė - 19,8;
Sporto centras -22,0.
Iš viso: 236,8.</t>
  </si>
  <si>
    <t>n.p. 4.1.6.4. Mobilios komandos aprūpinimas įranga Klaipėdos rajono savivaldybėje</t>
  </si>
  <si>
    <t>n.p. 2.3.2.30 Projektas "MariEx – Naujų jūrinio turizmo keliautojų patirčių sukūrimas krante"</t>
  </si>
  <si>
    <t xml:space="preserve">Siūloma papildomai numatyti lėšų priemonei. Asignavimai šiais metais sieks 1290,0 tūkst. eurų. 
Siūloma perskirstyti taip lėšas, tūkst. eurų: 
Plikių mokyklai - 29,0 (viešoms erdvėms, inventoriui);
Saulutės darželiui - 0,4 (gesintuvams);
Vaivorykštės gimnazijai - 4,1 (sporto salės stogui remontuoti 1,9 ir gimanzijos iškabai 2,2). 
Likusios lėšos lieka rezerve - 66,5 tūkst. eurų. </t>
  </si>
  <si>
    <t>Lėšos keliamos į kitus metus.</t>
  </si>
  <si>
    <t>9.5.2.4. Administracijos pastato rekonstravimo projektavimo ir statybos darbai</t>
  </si>
  <si>
    <t>32</t>
  </si>
  <si>
    <t>V4-160</t>
  </si>
  <si>
    <t xml:space="preserve">Vėžaičių seniūnija, prašo skirti 50 000 eurų, Akmenų g. Maciuičių k., Vėžaičių sen., paprastojo remonto darbams atlikti.
Įvertinus 2023 - 2024 m. vykusių potvynių metu apsemiamų kelių būklę, parengtas aprašas kuriuo vadovaujantis būtina atlikti numatytus darbus siekiant užtikrinti saugų gyventojų patekimą į gyvenamąsias teritorijas. 
Siūloma numatyti 20000 eurų. </t>
  </si>
  <si>
    <t>Administracijos direktorius</t>
  </si>
  <si>
    <t>(5.1.32 E) A5-2980</t>
  </si>
  <si>
    <t xml:space="preserve">Generatoriams įsigyti. Šiuo metu numatyta 40000 eurų, tačiau jų nepakanka įsigyti reikiamų techninių parametrų generatorių. </t>
  </si>
  <si>
    <t>11.12
11.16
11.3</t>
  </si>
  <si>
    <t>11</t>
  </si>
  <si>
    <t>12</t>
  </si>
  <si>
    <t>28</t>
  </si>
  <si>
    <t>43</t>
  </si>
  <si>
    <t>46</t>
  </si>
  <si>
    <t>47</t>
  </si>
  <si>
    <t>48</t>
  </si>
  <si>
    <t>49</t>
  </si>
  <si>
    <t>50</t>
  </si>
  <si>
    <t>51</t>
  </si>
  <si>
    <t>52</t>
  </si>
  <si>
    <t>53</t>
  </si>
  <si>
    <t>54</t>
  </si>
  <si>
    <t>55</t>
  </si>
  <si>
    <t>56</t>
  </si>
  <si>
    <t>57</t>
  </si>
  <si>
    <t>58</t>
  </si>
  <si>
    <t>59</t>
  </si>
  <si>
    <t>60</t>
  </si>
  <si>
    <t>61</t>
  </si>
  <si>
    <t>62</t>
  </si>
  <si>
    <t>6.3.3.24.  Klimatui atsparių nuotekų ir požeminio vandens tvarkymas taikant žiedinius metodus, kurie sumažina maistinių ir pavojingų medžiagų nutekėjimą (WaterMan)</t>
  </si>
  <si>
    <t>4.1.1.14. Gerovės konsultantų modelio įdiegimas Klaipėdos r. savivaldybėje</t>
  </si>
  <si>
    <t>5.1.4.2. Jaunimo įgalinimo ir įtraukimo į pilietinę veiklą galimybių kūrimas ir plėtra</t>
  </si>
  <si>
    <t>5.1.3.11. Projekto „Priekulės socialinių paslaugų centro infrastruktūros plėtra“ įgyvendinimas</t>
  </si>
  <si>
    <t>5.1.2.30. Dotacija akredituotai vaikų dienos socialinei priežiūrai organizuoti, teikti ir administruoti</t>
  </si>
  <si>
    <t>5.1.2.29. Asmeninės pagalbos neįgaliems asmenims organizavimas</t>
  </si>
  <si>
    <t>6.2.2.7.31. Kretingalės seniūnijos gatvių apšvietimas</t>
  </si>
  <si>
    <t>6.1.3.31. Susisiekimo infrastruktūros atnaujinimas seniūnijose</t>
  </si>
  <si>
    <t>6.1.4.19. Susisiekimo infrastruktūros atnaujinimas seniūnijose</t>
  </si>
  <si>
    <t>Siūloma planą viršijančias pajamas skirti Seniūnijų kelių remontui ir priežiūrai. Preliminariai siūloma skirsti, tūkst. eur: 
Agluonėnų 8,4
Dauparų Kvietinių 11,6
Dovilų 74,9
Endriejavo 14,6
Gargždų 20,1
Judrėnų 0,4
Kretingalės 38,5
Priekulės 45,5
Sendvario 124,4
Veiviržėnų 36,1
Vėžaičių 25,5
Iš viso  400,0</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</si>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</sst>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2"/>
      <color theme="0"/>
      <name val="Calibri"/>
      <family val="2"/>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sz val="12"/>
      <color rgb="FF010101"/>
      <name val="Arial"/>
      <family val="2"/>
      <charset val="186"/>
    </font>
    <font>
      <sz val="11"/>
      <color theme="1"/>
      <name val="Calibri"/>
      <family val="2"/>
      <charset val="186"/>
      <scheme val="minor"/>
    </font>
    <font>
      <sz val="12"/>
      <color rgb="FF00B050"/>
      <name val="Calibri"/>
      <family val="2"/>
      <scheme val="minor"/>
    </font>
    <font>
      <sz val="12"/>
      <color rgb="FF00B0F0"/>
      <name val="Calibri"/>
      <family val="2"/>
      <scheme val="minor"/>
    </font>
    <font>
      <sz val="10"/>
      <name val="Arial"/>
      <family val="2"/>
      <charset val="186"/>
    </font>
    <font>
      <b/>
      <sz val="14"/>
      <color theme="1"/>
      <name val="Calibri"/>
      <family val="2"/>
      <scheme val="minor"/>
    </font>
    <font>
      <sz val="8"/>
      <name val="Arial"/>
      <family val="2"/>
      <charset val="186"/>
    </font>
    <font>
      <b/>
      <sz val="14"/>
      <color theme="1"/>
      <name val="Calibri"/>
      <family val="2"/>
      <charset val="186"/>
      <scheme val="minor"/>
    </font>
    <font>
      <sz val="12"/>
      <color theme="1"/>
      <name val="Times New Roman"/>
      <family val="1"/>
      <charset val="186"/>
    </font>
    <font>
      <sz val="11"/>
      <color theme="1"/>
      <name val="Times New Roman"/>
      <family val="1"/>
      <charset val="186"/>
    </font>
  </fonts>
  <fills count="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2"/>
        <bgColor indexed="64"/>
      </patternFill>
    </fill>
    <fill>
      <patternFill patternType="solid">
        <fgColor rgb="FF696969"/>
        <bgColor indexed="64"/>
      </patternFill>
    </fill>
    <fill>
      <patternFill patternType="solid">
        <fgColor rgb="FFD0EAB4"/>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1">
    <xf numFmtId="0" fontId="0" fillId="0" borderId="0"/>
    <xf numFmtId="0" fontId="3" fillId="0" borderId="0"/>
    <xf numFmtId="0" fontId="13" fillId="0" borderId="0"/>
    <xf numFmtId="0" fontId="17" fillId="0" borderId="0"/>
    <xf numFmtId="0" fontId="17" fillId="0" borderId="0"/>
    <xf numFmtId="0" fontId="17" fillId="0" borderId="0"/>
    <xf numFmtId="0" fontId="18" fillId="0" borderId="0"/>
    <xf numFmtId="0" fontId="22" fillId="0" borderId="0"/>
    <xf numFmtId="0" fontId="25" fillId="0" borderId="0"/>
    <xf numFmtId="0" fontId="2" fillId="0" borderId="0"/>
    <xf numFmtId="0" fontId="1" fillId="0" borderId="0"/>
  </cellStyleXfs>
  <cellXfs count="157">
    <xf numFmtId="0" fontId="0" fillId="0" borderId="0" xfId="0"/>
    <xf numFmtId="0" fontId="5" fillId="0" borderId="0" xfId="0" applyFont="1"/>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9" fillId="0" borderId="0" xfId="0" applyFont="1"/>
    <xf numFmtId="16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0" fontId="5" fillId="0" borderId="1" xfId="0" applyFont="1" applyBorder="1"/>
    <xf numFmtId="0" fontId="5" fillId="0" borderId="0" xfId="0" applyFont="1" applyAlignment="1">
      <alignment horizontal="center" vertical="center"/>
    </xf>
    <xf numFmtId="164" fontId="5" fillId="0" borderId="0" xfId="0" applyNumberFormat="1" applyFont="1" applyAlignment="1">
      <alignment horizontal="center" vertical="center"/>
    </xf>
    <xf numFmtId="0" fontId="5" fillId="0" borderId="0" xfId="0" applyFont="1" applyAlignment="1">
      <alignment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0" fontId="5" fillId="0" borderId="2" xfId="0" applyFont="1" applyBorder="1" applyAlignment="1">
      <alignment vertical="center" wrapText="1"/>
    </xf>
    <xf numFmtId="164" fontId="8" fillId="0" borderId="0" xfId="0" applyNumberFormat="1" applyFont="1" applyAlignment="1">
      <alignment vertical="center" wrapText="1"/>
    </xf>
    <xf numFmtId="0" fontId="6" fillId="0" borderId="0" xfId="0" applyFont="1" applyAlignment="1">
      <alignment horizontal="center" vertical="center"/>
    </xf>
    <xf numFmtId="164" fontId="6" fillId="0" borderId="1" xfId="0" applyNumberFormat="1" applyFont="1" applyBorder="1" applyAlignment="1">
      <alignment horizontal="center" vertical="center"/>
    </xf>
    <xf numFmtId="0" fontId="5" fillId="0" borderId="1" xfId="0" applyFont="1" applyBorder="1" applyAlignment="1">
      <alignment horizontal="left" vertical="center" wrapText="1"/>
    </xf>
    <xf numFmtId="164" fontId="5" fillId="0" borderId="0" xfId="0" applyNumberFormat="1" applyFont="1" applyAlignment="1">
      <alignment vertical="center" wrapText="1"/>
    </xf>
    <xf numFmtId="0" fontId="6" fillId="0" borderId="1" xfId="0" applyFont="1" applyBorder="1" applyAlignment="1">
      <alignment horizontal="center" vertical="center" wrapText="1"/>
    </xf>
    <xf numFmtId="164" fontId="15" fillId="0" borderId="0" xfId="0" applyNumberFormat="1" applyFont="1" applyAlignment="1">
      <alignment horizontal="center" vertical="center"/>
    </xf>
    <xf numFmtId="164"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xf numFmtId="0" fontId="14" fillId="0" borderId="0" xfId="0" applyFont="1" applyAlignment="1">
      <alignment vertical="center" wrapText="1"/>
    </xf>
    <xf numFmtId="164" fontId="16" fillId="0" borderId="0" xfId="0" applyNumberFormat="1" applyFont="1" applyAlignment="1">
      <alignment vertical="center" wrapText="1"/>
    </xf>
    <xf numFmtId="164" fontId="10" fillId="0" borderId="0" xfId="0" applyNumberFormat="1" applyFont="1" applyAlignment="1">
      <alignment horizontal="center" vertical="center" wrapText="1"/>
    </xf>
    <xf numFmtId="0" fontId="7" fillId="0" borderId="1" xfId="0" applyFont="1" applyBorder="1" applyAlignment="1">
      <alignment horizontal="left" vertical="center" wrapText="1"/>
    </xf>
    <xf numFmtId="0" fontId="16" fillId="0" borderId="0" xfId="0" applyFont="1" applyAlignment="1">
      <alignment vertical="center" wrapText="1"/>
    </xf>
    <xf numFmtId="49" fontId="5" fillId="0" borderId="0" xfId="0" applyNumberFormat="1" applyFont="1" applyAlignment="1">
      <alignment horizontal="center" vertical="center"/>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164" fontId="14" fillId="0" borderId="0" xfId="0" applyNumberFormat="1" applyFont="1" applyAlignment="1">
      <alignment horizontal="right" vertical="center" wrapText="1"/>
    </xf>
    <xf numFmtId="164" fontId="5" fillId="4" borderId="1" xfId="0" applyNumberFormat="1" applyFont="1" applyFill="1" applyBorder="1" applyAlignment="1">
      <alignment horizontal="center" vertical="center" wrapText="1"/>
    </xf>
    <xf numFmtId="0" fontId="5" fillId="2" borderId="5" xfId="0" applyFont="1" applyFill="1" applyBorder="1" applyAlignment="1">
      <alignment vertical="center" wrapText="1"/>
    </xf>
    <xf numFmtId="0" fontId="5" fillId="0" borderId="5" xfId="0" applyFont="1" applyBorder="1" applyAlignment="1">
      <alignment horizontal="center" vertical="center"/>
    </xf>
    <xf numFmtId="164" fontId="23" fillId="0" borderId="0" xfId="0" applyNumberFormat="1" applyFont="1" applyAlignment="1">
      <alignment vertical="center" wrapText="1"/>
    </xf>
    <xf numFmtId="164" fontId="24" fillId="0" borderId="0" xfId="0" applyNumberFormat="1" applyFont="1" applyAlignment="1">
      <alignment vertical="center" wrapText="1"/>
    </xf>
    <xf numFmtId="0" fontId="25" fillId="0" borderId="0" xfId="8"/>
    <xf numFmtId="0" fontId="25" fillId="0" borderId="0" xfId="8" applyAlignment="1">
      <alignment horizontal="center"/>
    </xf>
    <xf numFmtId="0" fontId="19" fillId="0" borderId="6" xfId="8" applyFont="1" applyBorder="1" applyAlignment="1">
      <alignment vertical="center" wrapText="1"/>
    </xf>
    <xf numFmtId="0" fontId="19" fillId="0" borderId="7" xfId="8" applyFont="1" applyBorder="1" applyAlignment="1">
      <alignment vertical="center" wrapText="1"/>
    </xf>
    <xf numFmtId="0" fontId="20" fillId="0" borderId="8" xfId="8" applyFont="1" applyBorder="1" applyAlignment="1">
      <alignment horizontal="center" vertical="center" wrapText="1"/>
    </xf>
    <xf numFmtId="0" fontId="20" fillId="0" borderId="8" xfId="8" applyFont="1" applyBorder="1" applyAlignment="1">
      <alignment vertical="center" wrapText="1"/>
    </xf>
    <xf numFmtId="0" fontId="20" fillId="0" borderId="7" xfId="8" applyFont="1" applyBorder="1" applyAlignment="1">
      <alignment vertical="center" wrapText="1"/>
    </xf>
    <xf numFmtId="0" fontId="20" fillId="0" borderId="6" xfId="8" applyFont="1" applyBorder="1" applyAlignment="1">
      <alignment vertical="center" wrapText="1"/>
    </xf>
    <xf numFmtId="0" fontId="20" fillId="0" borderId="6" xfId="8" applyFont="1" applyBorder="1" applyAlignment="1">
      <alignment horizontal="center" vertical="center" wrapText="1"/>
    </xf>
    <xf numFmtId="0" fontId="20" fillId="0" borderId="9" xfId="8" applyFont="1" applyBorder="1" applyAlignment="1">
      <alignment vertical="center" wrapText="1"/>
    </xf>
    <xf numFmtId="0" fontId="20" fillId="0" borderId="9" xfId="8" applyFont="1" applyBorder="1" applyAlignment="1">
      <alignment horizontal="center" vertical="center" wrapText="1"/>
    </xf>
    <xf numFmtId="0" fontId="21" fillId="0" borderId="7" xfId="8" applyFont="1" applyBorder="1" applyAlignment="1">
      <alignment vertical="center" wrapText="1"/>
    </xf>
    <xf numFmtId="0" fontId="21" fillId="0" borderId="8" xfId="8" applyFont="1" applyBorder="1" applyAlignment="1">
      <alignment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vertical="center" wrapText="1"/>
    </xf>
    <xf numFmtId="49" fontId="10" fillId="5" borderId="1" xfId="0" applyNumberFormat="1"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14" fontId="5" fillId="2" borderId="1" xfId="0"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5" fillId="2" borderId="0" xfId="0" applyFont="1" applyFill="1"/>
    <xf numFmtId="0" fontId="27" fillId="0" borderId="10" xfId="0" applyFont="1" applyBorder="1" applyAlignment="1">
      <alignment vertical="center" wrapText="1"/>
    </xf>
    <xf numFmtId="0" fontId="27" fillId="0" borderId="11" xfId="0" applyFont="1" applyBorder="1" applyAlignment="1">
      <alignment vertical="center" wrapText="1"/>
    </xf>
    <xf numFmtId="0" fontId="27" fillId="0" borderId="5" xfId="0" applyFont="1" applyBorder="1" applyAlignment="1">
      <alignment vertical="center" wrapText="1"/>
    </xf>
    <xf numFmtId="17" fontId="7" fillId="6" borderId="1" xfId="0" applyNumberFormat="1" applyFont="1" applyFill="1" applyBorder="1" applyAlignment="1">
      <alignment horizontal="left" vertical="center" wrapText="1"/>
    </xf>
    <xf numFmtId="0" fontId="10" fillId="5" borderId="1" xfId="0" applyFont="1" applyFill="1" applyBorder="1" applyAlignment="1">
      <alignment horizontal="left" vertical="center" wrapText="1"/>
    </xf>
    <xf numFmtId="0" fontId="6" fillId="0" borderId="1" xfId="0" applyFont="1" applyBorder="1" applyAlignment="1">
      <alignment horizontal="left" vertical="center" wrapText="1"/>
    </xf>
    <xf numFmtId="0" fontId="5" fillId="0" borderId="0" xfId="0" applyFont="1" applyAlignment="1">
      <alignment horizontal="left" vertical="center"/>
    </xf>
    <xf numFmtId="0" fontId="7" fillId="0" borderId="0" xfId="0" applyFont="1" applyAlignment="1">
      <alignment horizontal="left" vertical="center"/>
    </xf>
    <xf numFmtId="0" fontId="2" fillId="0" borderId="0" xfId="9"/>
    <xf numFmtId="0" fontId="29" fillId="0" borderId="1" xfId="9" applyFont="1" applyBorder="1" applyAlignment="1">
      <alignment horizontal="center" vertical="center" wrapText="1"/>
    </xf>
    <xf numFmtId="0" fontId="30" fillId="0" borderId="1" xfId="9" applyFont="1" applyBorder="1" applyAlignment="1">
      <alignment horizontal="justify" vertical="center" wrapText="1"/>
    </xf>
    <xf numFmtId="0" fontId="30" fillId="0" borderId="1" xfId="9" applyFont="1" applyBorder="1" applyAlignment="1">
      <alignment horizontal="center" vertical="center" wrapText="1"/>
    </xf>
    <xf numFmtId="0" fontId="30" fillId="0" borderId="1" xfId="9" applyFont="1" applyBorder="1" applyAlignment="1">
      <alignment horizontal="left" vertical="center" wrapText="1"/>
    </xf>
    <xf numFmtId="0" fontId="28" fillId="0" borderId="1" xfId="9" applyFont="1" applyBorder="1" applyAlignment="1">
      <alignment horizontal="center" vertical="center"/>
    </xf>
    <xf numFmtId="0" fontId="6" fillId="0" borderId="1" xfId="9" applyFont="1" applyBorder="1" applyAlignment="1">
      <alignment horizontal="center" vertical="center"/>
    </xf>
    <xf numFmtId="0" fontId="30" fillId="0" borderId="1" xfId="9" applyFont="1" applyBorder="1" applyAlignment="1">
      <alignment vertical="center" wrapText="1"/>
    </xf>
    <xf numFmtId="0" fontId="30" fillId="0" borderId="1" xfId="9" applyFont="1" applyBorder="1" applyAlignment="1">
      <alignment vertical="top" wrapText="1"/>
    </xf>
    <xf numFmtId="0" fontId="5" fillId="2" borderId="10" xfId="0" applyFont="1" applyFill="1" applyBorder="1" applyAlignment="1">
      <alignment horizontal="left" vertical="center" wrapText="1"/>
    </xf>
    <xf numFmtId="0" fontId="5" fillId="2" borderId="10" xfId="0" applyFont="1" applyFill="1" applyBorder="1" applyAlignment="1">
      <alignment horizontal="center" vertical="center" wrapText="1"/>
    </xf>
    <xf numFmtId="0" fontId="5" fillId="0" borderId="10" xfId="0" applyFont="1" applyBorder="1" applyAlignment="1">
      <alignment vertical="center" wrapText="1"/>
    </xf>
    <xf numFmtId="0" fontId="5" fillId="0" borderId="5" xfId="0" applyFont="1" applyBorder="1" applyAlignment="1">
      <alignment vertical="center" wrapText="1"/>
    </xf>
    <xf numFmtId="14" fontId="5" fillId="0" borderId="10" xfId="0" quotePrefix="1" applyNumberFormat="1" applyFont="1" applyBorder="1" applyAlignment="1">
      <alignment horizontal="center" vertical="center" wrapText="1"/>
    </xf>
    <xf numFmtId="14" fontId="5" fillId="0" borderId="5" xfId="0" quotePrefix="1"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7" fillId="0" borderId="10" xfId="0" applyFont="1" applyBorder="1" applyAlignment="1">
      <alignment vertical="center" wrapText="1"/>
    </xf>
    <xf numFmtId="0" fontId="7" fillId="0" borderId="5" xfId="0" applyFont="1" applyBorder="1" applyAlignment="1">
      <alignment vertical="center" wrapText="1"/>
    </xf>
    <xf numFmtId="0" fontId="5" fillId="2" borderId="10"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0" borderId="10" xfId="0" applyFont="1" applyBorder="1" applyAlignment="1">
      <alignment horizontal="left" vertical="center" wrapText="1"/>
    </xf>
    <xf numFmtId="0" fontId="5" fillId="0" borderId="5" xfId="0" applyFont="1" applyBorder="1" applyAlignment="1">
      <alignment horizontal="left"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0" fontId="5" fillId="2" borderId="10" xfId="0" applyFont="1" applyFill="1" applyBorder="1" applyAlignment="1">
      <alignment horizontal="center" vertical="center" wrapText="1"/>
    </xf>
    <xf numFmtId="0" fontId="5" fillId="2" borderId="5" xfId="0" applyFont="1" applyFill="1" applyBorder="1" applyAlignment="1">
      <alignment horizontal="center" vertical="center" wrapText="1"/>
    </xf>
    <xf numFmtId="49" fontId="5" fillId="2" borderId="10"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7" fillId="0" borderId="10" xfId="0" applyFont="1" applyBorder="1" applyAlignment="1">
      <alignment horizontal="left" vertical="center" wrapText="1"/>
    </xf>
    <xf numFmtId="0" fontId="7"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1" xfId="0" applyFont="1" applyBorder="1" applyAlignment="1">
      <alignment horizontal="left" wrapText="1"/>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14" fontId="5" fillId="0" borderId="10"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1" xfId="0" applyFont="1" applyBorder="1" applyAlignment="1">
      <alignment horizontal="left"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xf>
    <xf numFmtId="0" fontId="7" fillId="0" borderId="11" xfId="0" applyFont="1" applyBorder="1" applyAlignment="1">
      <alignment vertical="center" wrapText="1"/>
    </xf>
    <xf numFmtId="0" fontId="5" fillId="0" borderId="11" xfId="0" applyFont="1" applyBorder="1" applyAlignment="1">
      <alignment horizontal="center" vertical="center" wrapText="1"/>
    </xf>
    <xf numFmtId="0" fontId="5" fillId="0" borderId="11" xfId="0" applyFont="1" applyBorder="1" applyAlignment="1">
      <alignment vertical="center" wrapText="1"/>
    </xf>
    <xf numFmtId="49" fontId="5" fillId="0" borderId="11" xfId="0" applyNumberFormat="1" applyFont="1" applyBorder="1" applyAlignment="1">
      <alignment horizontal="center" vertical="center" wrapText="1"/>
    </xf>
    <xf numFmtId="0" fontId="30" fillId="0" borderId="1" xfId="9" applyFont="1" applyBorder="1" applyAlignment="1">
      <alignment horizontal="left" vertical="center" wrapText="1"/>
    </xf>
    <xf numFmtId="0" fontId="28" fillId="0" borderId="0" xfId="9" applyFont="1" applyAlignment="1">
      <alignment horizontal="center" vertical="center"/>
    </xf>
    <xf numFmtId="0" fontId="29" fillId="0" borderId="1" xfId="9" applyFont="1" applyBorder="1" applyAlignment="1">
      <alignment horizontal="center" vertical="center" wrapText="1"/>
    </xf>
    <xf numFmtId="0" fontId="11" fillId="0" borderId="12" xfId="9" applyFont="1" applyBorder="1" applyAlignment="1">
      <alignment horizontal="center" vertical="center" wrapText="1"/>
    </xf>
    <xf numFmtId="0" fontId="11" fillId="0" borderId="13" xfId="9" applyFont="1" applyBorder="1" applyAlignment="1">
      <alignment horizontal="center" vertical="center" wrapText="1"/>
    </xf>
    <xf numFmtId="0" fontId="11" fillId="0" borderId="14" xfId="9" applyFont="1" applyBorder="1" applyAlignment="1">
      <alignment horizontal="center" vertical="center" wrapText="1"/>
    </xf>
    <xf numFmtId="0" fontId="11" fillId="0" borderId="15" xfId="9" applyFont="1" applyBorder="1" applyAlignment="1">
      <alignment horizontal="center" vertical="center" wrapText="1"/>
    </xf>
    <xf numFmtId="0" fontId="11" fillId="0" borderId="0" xfId="9" applyFont="1" applyAlignment="1">
      <alignment horizontal="center" vertical="center" wrapText="1"/>
    </xf>
    <xf numFmtId="0" fontId="11" fillId="0" borderId="16" xfId="9" applyFont="1" applyBorder="1" applyAlignment="1">
      <alignment horizontal="center" vertical="center" wrapText="1"/>
    </xf>
    <xf numFmtId="0" fontId="11" fillId="0" borderId="17" xfId="9" applyFont="1" applyBorder="1" applyAlignment="1">
      <alignment horizontal="center" vertical="center" wrapText="1"/>
    </xf>
    <xf numFmtId="0" fontId="11" fillId="0" borderId="18" xfId="9" applyFont="1" applyBorder="1" applyAlignment="1">
      <alignment horizontal="center" vertical="center" wrapText="1"/>
    </xf>
    <xf numFmtId="0" fontId="11" fillId="0" borderId="19" xfId="9" applyFont="1" applyBorder="1" applyAlignment="1">
      <alignment horizontal="center" vertical="center" wrapText="1"/>
    </xf>
    <xf numFmtId="0" fontId="30" fillId="0" borderId="1" xfId="9" applyFont="1" applyBorder="1" applyAlignment="1">
      <alignment horizontal="justify" vertical="center" wrapText="1"/>
    </xf>
    <xf numFmtId="0" fontId="30" fillId="0" borderId="1" xfId="9"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0" xfId="0" applyFont="1" applyFill="1" applyBorder="1" applyAlignment="1">
      <alignment vertical="center" wrapText="1"/>
    </xf>
    <xf numFmtId="0" fontId="5" fillId="0" borderId="5" xfId="0" applyFont="1" applyFill="1" applyBorder="1" applyAlignment="1">
      <alignment vertical="center" wrapText="1"/>
    </xf>
    <xf numFmtId="0" fontId="5" fillId="0" borderId="11" xfId="0" applyFont="1" applyFill="1" applyBorder="1" applyAlignment="1">
      <alignment vertical="center" wrapText="1"/>
    </xf>
    <xf numFmtId="164" fontId="5" fillId="7" borderId="1" xfId="0" applyNumberFormat="1" applyFont="1" applyFill="1" applyBorder="1" applyAlignment="1">
      <alignment horizontal="center" vertical="center" wrapText="1"/>
    </xf>
    <xf numFmtId="0" fontId="6" fillId="0" borderId="1" xfId="9" applyFont="1" applyFill="1" applyBorder="1" applyAlignment="1">
      <alignment horizontal="center" vertical="center"/>
    </xf>
    <xf numFmtId="0" fontId="2" fillId="0" borderId="0" xfId="9" applyFill="1"/>
  </cellXfs>
  <cellStyles count="11">
    <cellStyle name="Įprastas" xfId="0" builtinId="0"/>
    <cellStyle name="Įprastas 2" xfId="2" xr:uid="{00000000-0005-0000-0000-000001000000}"/>
    <cellStyle name="Įprastas 2 2" xfId="1" xr:uid="{00000000-0005-0000-0000-000002000000}"/>
    <cellStyle name="Įprastas 2 3" xfId="3" xr:uid="{00000000-0005-0000-0000-000003000000}"/>
    <cellStyle name="Įprastas 3" xfId="6" xr:uid="{00000000-0005-0000-0000-000004000000}"/>
    <cellStyle name="Įprastas 4" xfId="4" xr:uid="{00000000-0005-0000-0000-000005000000}"/>
    <cellStyle name="Įprastas 4 2" xfId="5" xr:uid="{00000000-0005-0000-0000-000006000000}"/>
    <cellStyle name="Įprastas 5" xfId="7" xr:uid="{00000000-0005-0000-0000-000007000000}"/>
    <cellStyle name="Įprastas 6" xfId="8" xr:uid="{00000000-0005-0000-0000-000008000000}"/>
    <cellStyle name="Įprastas 7" xfId="9" xr:uid="{D5D27F1A-1D59-4757-8C37-C4EC02FB5975}"/>
    <cellStyle name="Įprastas 8" xfId="10" xr:uid="{A53C5D7C-2887-45DC-A6BB-DB7E28E74603}"/>
  </cellStyles>
  <dxfs count="0"/>
  <tableStyles count="0" defaultTableStyle="TableStyleMedium2" defaultPivotStyle="PivotStyleLight16"/>
  <colors>
    <mruColors>
      <color rgb="FFD0EAB4"/>
      <color rgb="FFC7E6A4"/>
      <color rgb="FF696969"/>
      <color rgb="FF4375B7"/>
      <color rgb="FF2A4974"/>
      <color rgb="FF701A53"/>
      <color rgb="FFE8F2E2"/>
      <color rgb="FFDDF6FF"/>
      <color rgb="FFC1EFFF"/>
      <color rgb="FF5513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O113"/>
  <sheetViews>
    <sheetView tabSelected="1" showOutlineSymbols="0" topLeftCell="A67" zoomScale="85" zoomScaleNormal="85" workbookViewId="0">
      <selection activeCell="I4" sqref="I4"/>
    </sheetView>
  </sheetViews>
  <sheetFormatPr defaultColWidth="8.6640625" defaultRowHeight="15.6" outlineLevelRow="1" x14ac:dyDescent="0.3"/>
  <cols>
    <col min="1" max="1" width="4.33203125" style="1" customWidth="1"/>
    <col min="2" max="2" width="20.6640625" style="18" customWidth="1"/>
    <col min="3" max="3" width="12.44140625" style="16" customWidth="1"/>
    <col min="4" max="4" width="11.44140625" style="16" customWidth="1"/>
    <col min="5" max="5" width="10.5546875" style="17" customWidth="1"/>
    <col min="6" max="6" width="10.109375" style="16" customWidth="1"/>
    <col min="7" max="8" width="10.109375" style="17" hidden="1" customWidth="1"/>
    <col min="9" max="9" width="63.5546875" style="18" customWidth="1"/>
    <col min="10" max="10" width="8.44140625" style="1" customWidth="1"/>
    <col min="11" max="11" width="11.6640625" style="37" customWidth="1"/>
    <col min="12" max="12" width="29.109375" style="18" customWidth="1"/>
    <col min="13" max="13" width="22.6640625" style="78" customWidth="1"/>
    <col min="14" max="14" width="10.6640625" style="1" customWidth="1"/>
    <col min="15" max="16384" width="8.6640625" style="1"/>
  </cols>
  <sheetData>
    <row r="1" spans="1:15" ht="33" customHeight="1" x14ac:dyDescent="0.3">
      <c r="A1" s="9"/>
      <c r="B1" s="123" t="s">
        <v>77</v>
      </c>
      <c r="C1" s="124"/>
      <c r="D1" s="124"/>
      <c r="E1" s="124"/>
      <c r="F1" s="124"/>
      <c r="G1" s="124"/>
      <c r="H1" s="124"/>
      <c r="I1" s="124"/>
      <c r="J1" s="124"/>
      <c r="K1" s="124"/>
      <c r="L1" s="125"/>
      <c r="M1" s="74" t="s">
        <v>220</v>
      </c>
    </row>
    <row r="2" spans="1:15" ht="93.6" x14ac:dyDescent="0.3">
      <c r="A2" s="59" t="s">
        <v>0</v>
      </c>
      <c r="B2" s="60" t="s">
        <v>1</v>
      </c>
      <c r="C2" s="59" t="s">
        <v>2</v>
      </c>
      <c r="D2" s="61" t="s">
        <v>3</v>
      </c>
      <c r="E2" s="62" t="s">
        <v>4</v>
      </c>
      <c r="F2" s="59" t="s">
        <v>5</v>
      </c>
      <c r="G2" s="62" t="s">
        <v>6</v>
      </c>
      <c r="H2" s="62" t="s">
        <v>221</v>
      </c>
      <c r="I2" s="60" t="s">
        <v>7</v>
      </c>
      <c r="J2" s="59" t="s">
        <v>8</v>
      </c>
      <c r="K2" s="61" t="s">
        <v>9</v>
      </c>
      <c r="L2" s="60" t="s">
        <v>87</v>
      </c>
      <c r="M2" s="75" t="s">
        <v>10</v>
      </c>
    </row>
    <row r="3" spans="1:15" ht="14.4" customHeight="1" x14ac:dyDescent="0.3">
      <c r="A3" s="13"/>
      <c r="B3" s="126" t="s">
        <v>11</v>
      </c>
      <c r="C3" s="127"/>
      <c r="D3" s="127"/>
      <c r="E3" s="127"/>
      <c r="F3" s="127"/>
      <c r="G3" s="127"/>
      <c r="H3" s="127"/>
      <c r="I3" s="127"/>
      <c r="J3" s="127"/>
      <c r="K3" s="127"/>
      <c r="L3" s="127"/>
      <c r="M3" s="128"/>
    </row>
    <row r="4" spans="1:15" ht="169.5" customHeight="1" x14ac:dyDescent="0.3">
      <c r="A4" s="13" t="s">
        <v>224</v>
      </c>
      <c r="B4" s="149" t="s">
        <v>374</v>
      </c>
      <c r="C4" s="3">
        <v>45460</v>
      </c>
      <c r="D4" s="2" t="s">
        <v>242</v>
      </c>
      <c r="E4" s="41">
        <v>100</v>
      </c>
      <c r="F4" s="150" t="s">
        <v>12</v>
      </c>
      <c r="G4" s="4"/>
      <c r="H4" s="13" t="s">
        <v>76</v>
      </c>
      <c r="I4" s="35" t="s">
        <v>439</v>
      </c>
      <c r="J4" s="2" t="s">
        <v>448</v>
      </c>
      <c r="K4" s="13" t="s">
        <v>244</v>
      </c>
      <c r="L4" s="25" t="s">
        <v>243</v>
      </c>
      <c r="M4" s="25" t="s">
        <v>373</v>
      </c>
      <c r="O4" s="70"/>
    </row>
    <row r="5" spans="1:15" ht="154.94999999999999" customHeight="1" x14ac:dyDescent="0.3">
      <c r="A5" s="13" t="s">
        <v>225</v>
      </c>
      <c r="B5" s="149" t="s">
        <v>97</v>
      </c>
      <c r="C5" s="3">
        <v>45506</v>
      </c>
      <c r="D5" s="2" t="s">
        <v>335</v>
      </c>
      <c r="E5" s="41"/>
      <c r="F5" s="150" t="s">
        <v>12</v>
      </c>
      <c r="G5" s="4"/>
      <c r="H5" s="13" t="s">
        <v>76</v>
      </c>
      <c r="I5" s="35" t="s">
        <v>372</v>
      </c>
      <c r="J5" s="63">
        <v>9</v>
      </c>
      <c r="K5" s="13" t="s">
        <v>293</v>
      </c>
      <c r="L5" s="25" t="s">
        <v>294</v>
      </c>
      <c r="M5" s="25" t="s">
        <v>292</v>
      </c>
    </row>
    <row r="6" spans="1:15" ht="109.2" x14ac:dyDescent="0.3">
      <c r="A6" s="13" t="s">
        <v>226</v>
      </c>
      <c r="B6" s="149" t="s">
        <v>348</v>
      </c>
      <c r="C6" s="3">
        <v>45505</v>
      </c>
      <c r="D6" s="2" t="s">
        <v>353</v>
      </c>
      <c r="E6" s="41">
        <v>8</v>
      </c>
      <c r="F6" s="150" t="s">
        <v>43</v>
      </c>
      <c r="G6" s="4"/>
      <c r="H6" s="13"/>
      <c r="I6" s="35" t="s">
        <v>349</v>
      </c>
      <c r="J6" s="63" t="s">
        <v>147</v>
      </c>
      <c r="K6" s="13" t="s">
        <v>351</v>
      </c>
      <c r="L6" s="25" t="s">
        <v>352</v>
      </c>
      <c r="M6" s="25" t="s">
        <v>350</v>
      </c>
      <c r="N6" s="71"/>
    </row>
    <row r="7" spans="1:15" ht="27" customHeight="1" x14ac:dyDescent="0.3">
      <c r="A7" s="13" t="s">
        <v>299</v>
      </c>
      <c r="B7" s="151" t="s">
        <v>374</v>
      </c>
      <c r="C7" s="3"/>
      <c r="D7" s="2"/>
      <c r="E7" s="41"/>
      <c r="F7" s="150" t="s">
        <v>45</v>
      </c>
      <c r="G7" s="4"/>
      <c r="H7" s="13"/>
      <c r="I7" s="96" t="s">
        <v>377</v>
      </c>
      <c r="J7" s="16"/>
      <c r="K7" s="102" t="s">
        <v>351</v>
      </c>
      <c r="L7" s="90" t="s">
        <v>352</v>
      </c>
      <c r="M7" s="94"/>
      <c r="N7" s="72"/>
    </row>
    <row r="8" spans="1:15" ht="27" customHeight="1" x14ac:dyDescent="0.3">
      <c r="A8" s="13" t="s">
        <v>227</v>
      </c>
      <c r="B8" s="153"/>
      <c r="C8" s="3"/>
      <c r="D8" s="2"/>
      <c r="E8" s="41"/>
      <c r="F8" s="150" t="s">
        <v>12</v>
      </c>
      <c r="G8" s="4"/>
      <c r="H8" s="13"/>
      <c r="I8" s="131"/>
      <c r="J8" s="16"/>
      <c r="K8" s="134"/>
      <c r="L8" s="133"/>
      <c r="M8" s="132"/>
      <c r="N8" s="72"/>
    </row>
    <row r="9" spans="1:15" ht="27" customHeight="1" x14ac:dyDescent="0.3">
      <c r="A9" s="13" t="s">
        <v>228</v>
      </c>
      <c r="B9" s="152"/>
      <c r="C9" s="3"/>
      <c r="D9" s="2"/>
      <c r="E9" s="41"/>
      <c r="F9" s="150" t="s">
        <v>21</v>
      </c>
      <c r="G9" s="4"/>
      <c r="H9" s="13"/>
      <c r="I9" s="97"/>
      <c r="J9" s="16"/>
      <c r="K9" s="103"/>
      <c r="L9" s="91"/>
      <c r="M9" s="95"/>
      <c r="N9" s="72"/>
    </row>
    <row r="10" spans="1:15" ht="90" customHeight="1" x14ac:dyDescent="0.3">
      <c r="A10" s="13" t="s">
        <v>229</v>
      </c>
      <c r="B10" s="149" t="s">
        <v>144</v>
      </c>
      <c r="C10" s="3">
        <v>45505</v>
      </c>
      <c r="D10" s="2"/>
      <c r="E10" s="41">
        <v>3</v>
      </c>
      <c r="F10" s="150" t="s">
        <v>12</v>
      </c>
      <c r="G10" s="4"/>
      <c r="H10" s="13" t="s">
        <v>76</v>
      </c>
      <c r="I10" s="35" t="s">
        <v>308</v>
      </c>
      <c r="J10" s="16"/>
      <c r="K10" s="13" t="s">
        <v>293</v>
      </c>
      <c r="L10" s="25" t="s">
        <v>294</v>
      </c>
      <c r="M10" s="25" t="s">
        <v>307</v>
      </c>
      <c r="N10" s="72"/>
    </row>
    <row r="11" spans="1:15" ht="13.95" customHeight="1" x14ac:dyDescent="0.3">
      <c r="A11" s="13" t="s">
        <v>230</v>
      </c>
      <c r="B11" s="129" t="s">
        <v>14</v>
      </c>
      <c r="C11" s="129"/>
      <c r="D11" s="129"/>
      <c r="E11" s="129"/>
      <c r="F11" s="129"/>
      <c r="G11" s="129"/>
      <c r="H11" s="129"/>
      <c r="I11" s="129"/>
      <c r="J11" s="129"/>
      <c r="K11" s="129"/>
      <c r="L11" s="129"/>
      <c r="M11" s="129"/>
      <c r="N11" s="72"/>
    </row>
    <row r="12" spans="1:15" ht="105.6" customHeight="1" x14ac:dyDescent="0.3">
      <c r="A12" s="13" t="s">
        <v>231</v>
      </c>
      <c r="B12" s="149" t="s">
        <v>78</v>
      </c>
      <c r="C12" s="3">
        <v>45476</v>
      </c>
      <c r="D12" s="2" t="s">
        <v>239</v>
      </c>
      <c r="E12" s="41">
        <v>100</v>
      </c>
      <c r="F12" s="150" t="s">
        <v>12</v>
      </c>
      <c r="G12" s="13" t="s">
        <v>76</v>
      </c>
      <c r="H12" s="13" t="s">
        <v>76</v>
      </c>
      <c r="I12" s="35" t="s">
        <v>298</v>
      </c>
      <c r="J12" s="2">
        <v>9</v>
      </c>
      <c r="K12" s="13" t="s">
        <v>241</v>
      </c>
      <c r="L12" s="25" t="s">
        <v>240</v>
      </c>
      <c r="M12" s="25" t="s">
        <v>429</v>
      </c>
      <c r="N12" s="72"/>
    </row>
    <row r="13" spans="1:15" ht="79.5" customHeight="1" x14ac:dyDescent="0.3">
      <c r="A13" s="13" t="s">
        <v>232</v>
      </c>
      <c r="B13" s="149" t="s">
        <v>80</v>
      </c>
      <c r="C13" s="3">
        <v>45503</v>
      </c>
      <c r="D13" s="2" t="s">
        <v>265</v>
      </c>
      <c r="E13" s="41">
        <v>15</v>
      </c>
      <c r="F13" s="150" t="s">
        <v>12</v>
      </c>
      <c r="G13" s="13"/>
      <c r="H13" s="13"/>
      <c r="I13" s="35" t="s">
        <v>422</v>
      </c>
      <c r="J13" s="2">
        <v>21</v>
      </c>
      <c r="K13" s="13" t="s">
        <v>241</v>
      </c>
      <c r="L13" s="25" t="s">
        <v>240</v>
      </c>
      <c r="M13" s="25" t="s">
        <v>423</v>
      </c>
      <c r="N13" s="72"/>
    </row>
    <row r="14" spans="1:15" ht="79.5" customHeight="1" x14ac:dyDescent="0.3">
      <c r="A14" s="13" t="s">
        <v>449</v>
      </c>
      <c r="B14" s="149" t="s">
        <v>374</v>
      </c>
      <c r="C14" s="3"/>
      <c r="D14" s="2"/>
      <c r="E14" s="41">
        <v>-60</v>
      </c>
      <c r="F14" s="150" t="s">
        <v>12</v>
      </c>
      <c r="G14" s="13"/>
      <c r="H14" s="13"/>
      <c r="I14" s="35" t="s">
        <v>376</v>
      </c>
      <c r="J14" s="2">
        <v>2</v>
      </c>
      <c r="K14" s="13" t="s">
        <v>241</v>
      </c>
      <c r="L14" s="25" t="s">
        <v>240</v>
      </c>
      <c r="M14" s="25" t="s">
        <v>375</v>
      </c>
      <c r="N14" s="72"/>
    </row>
    <row r="15" spans="1:15" ht="187.2" x14ac:dyDescent="0.3">
      <c r="A15" s="13" t="s">
        <v>450</v>
      </c>
      <c r="B15" s="149" t="s">
        <v>144</v>
      </c>
      <c r="C15" s="3">
        <v>45506</v>
      </c>
      <c r="D15" s="2" t="s">
        <v>334</v>
      </c>
      <c r="E15" s="41">
        <v>5</v>
      </c>
      <c r="F15" s="150" t="s">
        <v>12</v>
      </c>
      <c r="G15" s="13"/>
      <c r="H15" s="13"/>
      <c r="I15" s="35" t="s">
        <v>340</v>
      </c>
      <c r="J15" s="2">
        <v>9</v>
      </c>
      <c r="K15" s="13" t="s">
        <v>241</v>
      </c>
      <c r="L15" s="25" t="s">
        <v>240</v>
      </c>
      <c r="M15" s="25" t="s">
        <v>438</v>
      </c>
      <c r="N15" s="72"/>
    </row>
    <row r="16" spans="1:15" ht="218.4" x14ac:dyDescent="0.3">
      <c r="A16" s="13" t="s">
        <v>233</v>
      </c>
      <c r="B16" s="149" t="s">
        <v>295</v>
      </c>
      <c r="C16" s="3">
        <v>45504</v>
      </c>
      <c r="D16" s="2" t="s">
        <v>296</v>
      </c>
      <c r="E16" s="41">
        <v>6.3</v>
      </c>
      <c r="F16" s="150" t="s">
        <v>12</v>
      </c>
      <c r="G16" s="13"/>
      <c r="H16" s="13"/>
      <c r="I16" s="35" t="s">
        <v>297</v>
      </c>
      <c r="J16" s="2" t="s">
        <v>194</v>
      </c>
      <c r="K16" s="13" t="s">
        <v>241</v>
      </c>
      <c r="L16" s="25" t="s">
        <v>240</v>
      </c>
      <c r="M16" s="25" t="s">
        <v>430</v>
      </c>
      <c r="N16" s="73"/>
    </row>
    <row r="17" spans="1:13" ht="14.4" customHeight="1" x14ac:dyDescent="0.3">
      <c r="A17" s="13" t="s">
        <v>300</v>
      </c>
      <c r="B17" s="126" t="s">
        <v>15</v>
      </c>
      <c r="C17" s="127"/>
      <c r="D17" s="127"/>
      <c r="E17" s="127"/>
      <c r="F17" s="127"/>
      <c r="G17" s="127"/>
      <c r="H17" s="127"/>
      <c r="I17" s="127"/>
      <c r="J17" s="127"/>
      <c r="K17" s="127"/>
      <c r="L17" s="127"/>
      <c r="M17" s="128"/>
    </row>
    <row r="18" spans="1:13" ht="140.4" x14ac:dyDescent="0.3">
      <c r="A18" s="13" t="s">
        <v>234</v>
      </c>
      <c r="B18" s="149" t="s">
        <v>144</v>
      </c>
      <c r="C18" s="3">
        <v>45506</v>
      </c>
      <c r="D18" s="2"/>
      <c r="E18" s="41"/>
      <c r="F18" s="150"/>
      <c r="G18" s="4"/>
      <c r="H18" s="13"/>
      <c r="I18" s="35" t="s">
        <v>371</v>
      </c>
      <c r="J18" s="2">
        <v>9</v>
      </c>
      <c r="K18" s="13" t="s">
        <v>332</v>
      </c>
      <c r="L18" s="25" t="s">
        <v>333</v>
      </c>
      <c r="M18" s="25" t="s">
        <v>470</v>
      </c>
    </row>
    <row r="19" spans="1:13" ht="62.4" x14ac:dyDescent="0.3">
      <c r="A19" s="13" t="s">
        <v>235</v>
      </c>
      <c r="B19" s="149" t="s">
        <v>374</v>
      </c>
      <c r="C19" s="3"/>
      <c r="D19" s="2"/>
      <c r="E19" s="41">
        <v>15</v>
      </c>
      <c r="F19" s="150" t="s">
        <v>12</v>
      </c>
      <c r="G19" s="4"/>
      <c r="H19" s="13"/>
      <c r="I19" s="35" t="s">
        <v>399</v>
      </c>
      <c r="J19" s="2">
        <v>35</v>
      </c>
      <c r="K19" s="13" t="s">
        <v>223</v>
      </c>
      <c r="L19" s="25" t="s">
        <v>222</v>
      </c>
      <c r="M19" s="25" t="s">
        <v>400</v>
      </c>
    </row>
    <row r="20" spans="1:13" ht="46.2" customHeight="1" x14ac:dyDescent="0.3">
      <c r="A20" s="13" t="s">
        <v>236</v>
      </c>
      <c r="B20" s="149" t="s">
        <v>81</v>
      </c>
      <c r="C20" s="3">
        <v>45482</v>
      </c>
      <c r="D20" s="2" t="s">
        <v>251</v>
      </c>
      <c r="E20" s="41">
        <v>45.2</v>
      </c>
      <c r="F20" s="150" t="s">
        <v>21</v>
      </c>
      <c r="G20" s="13" t="s">
        <v>76</v>
      </c>
      <c r="H20" s="13" t="s">
        <v>76</v>
      </c>
      <c r="I20" s="35" t="s">
        <v>252</v>
      </c>
      <c r="J20" s="2">
        <v>18</v>
      </c>
      <c r="K20" s="13" t="s">
        <v>255</v>
      </c>
      <c r="L20" s="25" t="s">
        <v>254</v>
      </c>
      <c r="M20" s="25" t="s">
        <v>253</v>
      </c>
    </row>
    <row r="21" spans="1:13" ht="14.4" customHeight="1" x14ac:dyDescent="0.3">
      <c r="A21" s="13" t="s">
        <v>98</v>
      </c>
      <c r="B21" s="126" t="s">
        <v>18</v>
      </c>
      <c r="C21" s="127"/>
      <c r="D21" s="127"/>
      <c r="E21" s="127"/>
      <c r="F21" s="127"/>
      <c r="G21" s="127"/>
      <c r="H21" s="127"/>
      <c r="I21" s="127"/>
      <c r="J21" s="127"/>
      <c r="K21" s="127"/>
      <c r="L21" s="127"/>
      <c r="M21" s="128"/>
    </row>
    <row r="22" spans="1:13" ht="93" customHeight="1" x14ac:dyDescent="0.3">
      <c r="A22" s="13" t="s">
        <v>237</v>
      </c>
      <c r="B22" s="151" t="s">
        <v>91</v>
      </c>
      <c r="C22" s="120">
        <v>45498</v>
      </c>
      <c r="D22" s="94" t="s">
        <v>266</v>
      </c>
      <c r="E22" s="41">
        <v>15</v>
      </c>
      <c r="F22" s="150" t="s">
        <v>31</v>
      </c>
      <c r="G22" s="4"/>
      <c r="H22" s="13"/>
      <c r="I22" s="108" t="s">
        <v>315</v>
      </c>
      <c r="J22" s="104">
        <v>7</v>
      </c>
      <c r="K22" s="106" t="s">
        <v>309</v>
      </c>
      <c r="L22" s="98" t="s">
        <v>310</v>
      </c>
      <c r="M22" s="98" t="s">
        <v>437</v>
      </c>
    </row>
    <row r="23" spans="1:13" ht="77.25" customHeight="1" x14ac:dyDescent="0.3">
      <c r="A23" s="13" t="s">
        <v>256</v>
      </c>
      <c r="B23" s="152"/>
      <c r="C23" s="121"/>
      <c r="D23" s="95"/>
      <c r="E23" s="41">
        <v>3.2</v>
      </c>
      <c r="F23" s="150" t="s">
        <v>61</v>
      </c>
      <c r="G23" s="4"/>
      <c r="H23" s="13"/>
      <c r="I23" s="109"/>
      <c r="J23" s="105"/>
      <c r="K23" s="107"/>
      <c r="L23" s="99"/>
      <c r="M23" s="99"/>
    </row>
    <row r="24" spans="1:13" ht="30.75" customHeight="1" x14ac:dyDescent="0.3">
      <c r="A24" s="13" t="s">
        <v>257</v>
      </c>
      <c r="B24" s="151" t="s">
        <v>328</v>
      </c>
      <c r="C24" s="120">
        <v>45506</v>
      </c>
      <c r="D24" s="94" t="s">
        <v>327</v>
      </c>
      <c r="E24" s="41">
        <v>3.7</v>
      </c>
      <c r="F24" s="150" t="s">
        <v>57</v>
      </c>
      <c r="G24" s="4">
        <v>9.1</v>
      </c>
      <c r="H24" s="13"/>
      <c r="I24" s="108" t="s">
        <v>331</v>
      </c>
      <c r="J24" s="104"/>
      <c r="K24" s="106" t="s">
        <v>329</v>
      </c>
      <c r="L24" s="104" t="s">
        <v>330</v>
      </c>
      <c r="M24" s="98" t="s">
        <v>471</v>
      </c>
    </row>
    <row r="25" spans="1:13" ht="30.75" customHeight="1" x14ac:dyDescent="0.3">
      <c r="A25" s="13" t="s">
        <v>258</v>
      </c>
      <c r="B25" s="152"/>
      <c r="C25" s="121"/>
      <c r="D25" s="95"/>
      <c r="E25" s="41">
        <v>0.7</v>
      </c>
      <c r="F25" s="150" t="s">
        <v>59</v>
      </c>
      <c r="G25" s="4">
        <v>1.6</v>
      </c>
      <c r="H25" s="13"/>
      <c r="I25" s="109"/>
      <c r="J25" s="105"/>
      <c r="K25" s="107"/>
      <c r="L25" s="105"/>
      <c r="M25" s="99"/>
    </row>
    <row r="26" spans="1:13" s="10" customFormat="1" ht="14.4" customHeight="1" x14ac:dyDescent="0.3">
      <c r="A26" s="13" t="s">
        <v>259</v>
      </c>
      <c r="B26" s="126" t="s">
        <v>20</v>
      </c>
      <c r="C26" s="127"/>
      <c r="D26" s="127"/>
      <c r="E26" s="127"/>
      <c r="F26" s="127"/>
      <c r="G26" s="127"/>
      <c r="H26" s="127"/>
      <c r="I26" s="127"/>
      <c r="J26" s="127"/>
      <c r="K26" s="127"/>
      <c r="L26" s="127"/>
      <c r="M26" s="128"/>
    </row>
    <row r="27" spans="1:13" s="10" customFormat="1" ht="31.2" x14ac:dyDescent="0.3">
      <c r="A27" s="13" t="s">
        <v>260</v>
      </c>
      <c r="B27" s="149" t="s">
        <v>139</v>
      </c>
      <c r="C27" s="3">
        <v>45495</v>
      </c>
      <c r="D27" s="2" t="s">
        <v>273</v>
      </c>
      <c r="E27" s="41">
        <v>184</v>
      </c>
      <c r="F27" s="150" t="s">
        <v>12</v>
      </c>
      <c r="G27" s="4"/>
      <c r="H27" s="13"/>
      <c r="I27" s="35" t="s">
        <v>316</v>
      </c>
      <c r="J27" s="94">
        <v>7</v>
      </c>
      <c r="K27" s="102" t="s">
        <v>311</v>
      </c>
      <c r="L27" s="100" t="s">
        <v>312</v>
      </c>
      <c r="M27" s="100" t="s">
        <v>473</v>
      </c>
    </row>
    <row r="28" spans="1:13" s="10" customFormat="1" ht="46.8" x14ac:dyDescent="0.3">
      <c r="A28" s="13" t="s">
        <v>261</v>
      </c>
      <c r="B28" s="149" t="s">
        <v>139</v>
      </c>
      <c r="C28" s="3">
        <v>45503</v>
      </c>
      <c r="D28" s="2" t="s">
        <v>283</v>
      </c>
      <c r="E28" s="41">
        <v>0.5</v>
      </c>
      <c r="F28" s="150" t="s">
        <v>12</v>
      </c>
      <c r="G28" s="4"/>
      <c r="H28" s="13"/>
      <c r="I28" s="35" t="s">
        <v>284</v>
      </c>
      <c r="J28" s="95"/>
      <c r="K28" s="103"/>
      <c r="L28" s="101"/>
      <c r="M28" s="101"/>
    </row>
    <row r="29" spans="1:13" s="10" customFormat="1" ht="99.75" customHeight="1" x14ac:dyDescent="0.3">
      <c r="A29" s="13" t="s">
        <v>301</v>
      </c>
      <c r="B29" s="149" t="s">
        <v>196</v>
      </c>
      <c r="C29" s="3">
        <v>45490</v>
      </c>
      <c r="D29" s="2" t="s">
        <v>274</v>
      </c>
      <c r="E29" s="41">
        <v>7.1</v>
      </c>
      <c r="F29" s="150" t="s">
        <v>12</v>
      </c>
      <c r="G29" s="4">
        <v>22.5</v>
      </c>
      <c r="H29" s="13"/>
      <c r="I29" s="35" t="s">
        <v>275</v>
      </c>
      <c r="J29" s="64" t="s">
        <v>197</v>
      </c>
      <c r="K29" s="65" t="s">
        <v>313</v>
      </c>
      <c r="L29" s="66" t="s">
        <v>314</v>
      </c>
      <c r="M29" s="66" t="s">
        <v>472</v>
      </c>
    </row>
    <row r="30" spans="1:13" s="10" customFormat="1" ht="99.75" customHeight="1" x14ac:dyDescent="0.3">
      <c r="A30" s="13" t="s">
        <v>302</v>
      </c>
      <c r="B30" s="149" t="s">
        <v>91</v>
      </c>
      <c r="C30" s="3">
        <v>45506</v>
      </c>
      <c r="D30" s="2" t="s">
        <v>341</v>
      </c>
      <c r="E30" s="41">
        <v>0.1</v>
      </c>
      <c r="F30" s="150" t="s">
        <v>13</v>
      </c>
      <c r="G30" s="4"/>
      <c r="H30" s="13"/>
      <c r="I30" s="35" t="s">
        <v>342</v>
      </c>
      <c r="J30" s="64">
        <v>7</v>
      </c>
      <c r="K30" s="65" t="s">
        <v>263</v>
      </c>
      <c r="L30" s="66" t="s">
        <v>262</v>
      </c>
      <c r="M30" s="66" t="s">
        <v>474</v>
      </c>
    </row>
    <row r="31" spans="1:13" s="10" customFormat="1" ht="99.75" customHeight="1" x14ac:dyDescent="0.3">
      <c r="A31" s="13" t="s">
        <v>451</v>
      </c>
      <c r="B31" s="149" t="s">
        <v>97</v>
      </c>
      <c r="C31" s="3"/>
      <c r="D31" s="2"/>
      <c r="E31" s="41">
        <v>1.7</v>
      </c>
      <c r="F31" s="150" t="s">
        <v>13</v>
      </c>
      <c r="G31" s="4"/>
      <c r="H31" s="13"/>
      <c r="I31" s="35" t="s">
        <v>342</v>
      </c>
      <c r="J31" s="64">
        <v>7</v>
      </c>
      <c r="K31" s="65" t="s">
        <v>406</v>
      </c>
      <c r="L31" s="66" t="s">
        <v>407</v>
      </c>
      <c r="M31" s="66" t="s">
        <v>408</v>
      </c>
    </row>
    <row r="32" spans="1:13" s="10" customFormat="1" ht="99.75" customHeight="1" x14ac:dyDescent="0.3">
      <c r="A32" s="13" t="s">
        <v>303</v>
      </c>
      <c r="B32" s="149" t="s">
        <v>97</v>
      </c>
      <c r="C32" s="3"/>
      <c r="D32" s="2"/>
      <c r="E32" s="41">
        <v>15.6</v>
      </c>
      <c r="F32" s="150" t="s">
        <v>13</v>
      </c>
      <c r="G32" s="4"/>
      <c r="H32" s="13"/>
      <c r="I32" s="35" t="s">
        <v>342</v>
      </c>
      <c r="J32" s="64">
        <v>7</v>
      </c>
      <c r="K32" s="65" t="s">
        <v>406</v>
      </c>
      <c r="L32" s="66" t="s">
        <v>407</v>
      </c>
      <c r="M32" s="66" t="s">
        <v>409</v>
      </c>
    </row>
    <row r="33" spans="1:13" s="10" customFormat="1" ht="99.75" customHeight="1" x14ac:dyDescent="0.3">
      <c r="A33" s="13" t="s">
        <v>418</v>
      </c>
      <c r="B33" s="149" t="s">
        <v>97</v>
      </c>
      <c r="C33" s="3"/>
      <c r="D33" s="2"/>
      <c r="E33" s="41">
        <v>3</v>
      </c>
      <c r="F33" s="150" t="s">
        <v>13</v>
      </c>
      <c r="G33" s="4"/>
      <c r="H33" s="13"/>
      <c r="I33" s="35" t="s">
        <v>342</v>
      </c>
      <c r="J33" s="64">
        <v>7</v>
      </c>
      <c r="K33" s="65" t="s">
        <v>406</v>
      </c>
      <c r="L33" s="66" t="s">
        <v>407</v>
      </c>
      <c r="M33" s="66" t="s">
        <v>424</v>
      </c>
    </row>
    <row r="34" spans="1:13" s="10" customFormat="1" ht="99.75" customHeight="1" x14ac:dyDescent="0.3">
      <c r="A34" s="13" t="s">
        <v>480</v>
      </c>
      <c r="B34" s="149" t="s">
        <v>354</v>
      </c>
      <c r="C34" s="3">
        <v>45505</v>
      </c>
      <c r="D34" s="2" t="s">
        <v>355</v>
      </c>
      <c r="E34" s="41">
        <v>12.2</v>
      </c>
      <c r="F34" s="150" t="s">
        <v>43</v>
      </c>
      <c r="G34" s="4"/>
      <c r="H34" s="13"/>
      <c r="I34" s="35" t="s">
        <v>356</v>
      </c>
      <c r="J34" s="64" t="s">
        <v>99</v>
      </c>
      <c r="K34" s="65" t="s">
        <v>358</v>
      </c>
      <c r="L34" s="66" t="s">
        <v>359</v>
      </c>
      <c r="M34" s="66" t="s">
        <v>357</v>
      </c>
    </row>
    <row r="35" spans="1:13" s="10" customFormat="1" ht="46.8" x14ac:dyDescent="0.3">
      <c r="A35" s="13" t="s">
        <v>442</v>
      </c>
      <c r="B35" s="149" t="s">
        <v>374</v>
      </c>
      <c r="C35" s="3"/>
      <c r="D35" s="2"/>
      <c r="E35" s="41">
        <v>164.6</v>
      </c>
      <c r="F35" s="150" t="s">
        <v>21</v>
      </c>
      <c r="G35" s="4"/>
      <c r="H35" s="13"/>
      <c r="I35" s="35" t="s">
        <v>342</v>
      </c>
      <c r="J35" s="64"/>
      <c r="K35" s="65" t="s">
        <v>402</v>
      </c>
      <c r="L35" s="66" t="s">
        <v>403</v>
      </c>
      <c r="M35" s="66" t="s">
        <v>405</v>
      </c>
    </row>
    <row r="36" spans="1:13" s="10" customFormat="1" ht="46.8" x14ac:dyDescent="0.3">
      <c r="A36" s="13" t="s">
        <v>304</v>
      </c>
      <c r="B36" s="149" t="s">
        <v>374</v>
      </c>
      <c r="C36" s="3"/>
      <c r="D36" s="2"/>
      <c r="E36" s="41">
        <v>-24.6</v>
      </c>
      <c r="F36" s="150" t="s">
        <v>21</v>
      </c>
      <c r="G36" s="4"/>
      <c r="H36" s="13"/>
      <c r="I36" s="35" t="s">
        <v>401</v>
      </c>
      <c r="J36" s="64">
        <v>7</v>
      </c>
      <c r="K36" s="65" t="s">
        <v>402</v>
      </c>
      <c r="L36" s="66" t="s">
        <v>403</v>
      </c>
      <c r="M36" s="66" t="s">
        <v>404</v>
      </c>
    </row>
    <row r="37" spans="1:13" s="10" customFormat="1" ht="75" customHeight="1" x14ac:dyDescent="0.3">
      <c r="A37" s="13" t="s">
        <v>305</v>
      </c>
      <c r="B37" s="149" t="s">
        <v>97</v>
      </c>
      <c r="C37" s="3">
        <v>45502</v>
      </c>
      <c r="D37" s="2" t="s">
        <v>271</v>
      </c>
      <c r="E37" s="41">
        <v>70.2</v>
      </c>
      <c r="F37" s="150" t="s">
        <v>21</v>
      </c>
      <c r="G37" s="4"/>
      <c r="H37" s="13"/>
      <c r="I37" s="35" t="s">
        <v>272</v>
      </c>
      <c r="J37" s="2">
        <v>7</v>
      </c>
      <c r="K37" s="13" t="s">
        <v>263</v>
      </c>
      <c r="L37" s="25" t="s">
        <v>262</v>
      </c>
      <c r="M37" s="25" t="s">
        <v>475</v>
      </c>
    </row>
    <row r="38" spans="1:13" ht="14.25" customHeight="1" x14ac:dyDescent="0.3">
      <c r="A38" s="13" t="s">
        <v>306</v>
      </c>
      <c r="B38" s="126" t="s">
        <v>22</v>
      </c>
      <c r="C38" s="127"/>
      <c r="D38" s="127"/>
      <c r="E38" s="127"/>
      <c r="F38" s="127"/>
      <c r="G38" s="127"/>
      <c r="H38" s="127"/>
      <c r="I38" s="127"/>
      <c r="J38" s="127"/>
      <c r="K38" s="127"/>
      <c r="L38" s="127"/>
      <c r="M38" s="128"/>
    </row>
    <row r="39" spans="1:13" ht="196.2" customHeight="1" x14ac:dyDescent="0.3">
      <c r="A39" s="13" t="s">
        <v>360</v>
      </c>
      <c r="B39" s="149" t="s">
        <v>79</v>
      </c>
      <c r="C39" s="3" t="s">
        <v>246</v>
      </c>
      <c r="D39" s="2" t="s">
        <v>247</v>
      </c>
      <c r="E39" s="41">
        <v>153.6</v>
      </c>
      <c r="F39" s="150" t="s">
        <v>12</v>
      </c>
      <c r="G39" s="4">
        <v>1070</v>
      </c>
      <c r="H39" s="13" t="s">
        <v>76</v>
      </c>
      <c r="I39" s="35" t="s">
        <v>245</v>
      </c>
      <c r="J39" s="2">
        <v>9</v>
      </c>
      <c r="K39" s="13" t="s">
        <v>250</v>
      </c>
      <c r="L39" s="25" t="s">
        <v>249</v>
      </c>
      <c r="M39" s="25" t="s">
        <v>477</v>
      </c>
    </row>
    <row r="40" spans="1:13" ht="88.2" customHeight="1" x14ac:dyDescent="0.3">
      <c r="A40" s="13" t="s">
        <v>361</v>
      </c>
      <c r="B40" s="149" t="s">
        <v>206</v>
      </c>
      <c r="C40" s="3" t="s">
        <v>419</v>
      </c>
      <c r="D40" s="2" t="s">
        <v>420</v>
      </c>
      <c r="E40" s="41">
        <v>6</v>
      </c>
      <c r="F40" s="150" t="s">
        <v>12</v>
      </c>
      <c r="G40" s="4"/>
      <c r="H40" s="13"/>
      <c r="I40" s="35" t="s">
        <v>421</v>
      </c>
      <c r="J40" s="64">
        <v>25</v>
      </c>
      <c r="K40" s="13" t="s">
        <v>250</v>
      </c>
      <c r="L40" s="25" t="s">
        <v>249</v>
      </c>
      <c r="M40" s="25" t="s">
        <v>476</v>
      </c>
    </row>
    <row r="41" spans="1:13" s="70" customFormat="1" ht="105" customHeight="1" x14ac:dyDescent="0.3">
      <c r="A41" s="13" t="s">
        <v>362</v>
      </c>
      <c r="B41" s="149" t="s">
        <v>91</v>
      </c>
      <c r="C41" s="67">
        <v>45495</v>
      </c>
      <c r="D41" s="64" t="s">
        <v>290</v>
      </c>
      <c r="E41" s="154">
        <v>10</v>
      </c>
      <c r="F41" s="150" t="s">
        <v>12</v>
      </c>
      <c r="G41" s="68"/>
      <c r="H41" s="65"/>
      <c r="I41" s="69" t="s">
        <v>289</v>
      </c>
      <c r="J41" s="64">
        <v>9</v>
      </c>
      <c r="K41" s="65" t="s">
        <v>278</v>
      </c>
      <c r="L41" s="66" t="s">
        <v>277</v>
      </c>
      <c r="M41" s="66" t="s">
        <v>276</v>
      </c>
    </row>
    <row r="42" spans="1:13" ht="105" customHeight="1" x14ac:dyDescent="0.3">
      <c r="A42" s="13" t="s">
        <v>363</v>
      </c>
      <c r="B42" s="149" t="s">
        <v>84</v>
      </c>
      <c r="C42" s="3">
        <v>45505</v>
      </c>
      <c r="D42" s="2"/>
      <c r="E42" s="41"/>
      <c r="F42" s="150" t="s">
        <v>12</v>
      </c>
      <c r="G42" s="4"/>
      <c r="H42" s="13"/>
      <c r="I42" s="35" t="s">
        <v>326</v>
      </c>
      <c r="J42" s="64">
        <v>9</v>
      </c>
      <c r="K42" s="65" t="s">
        <v>250</v>
      </c>
      <c r="L42" s="66" t="s">
        <v>249</v>
      </c>
      <c r="M42" s="66" t="s">
        <v>478</v>
      </c>
    </row>
    <row r="43" spans="1:13" ht="105" customHeight="1" x14ac:dyDescent="0.3">
      <c r="A43" s="13" t="s">
        <v>364</v>
      </c>
      <c r="B43" s="149" t="s">
        <v>97</v>
      </c>
      <c r="C43" s="3">
        <v>45506</v>
      </c>
      <c r="D43" s="2" t="s">
        <v>336</v>
      </c>
      <c r="E43" s="41">
        <v>5</v>
      </c>
      <c r="F43" s="150" t="s">
        <v>43</v>
      </c>
      <c r="G43" s="4"/>
      <c r="H43" s="13"/>
      <c r="I43" s="35" t="s">
        <v>339</v>
      </c>
      <c r="J43" s="64">
        <v>9</v>
      </c>
      <c r="K43" s="65" t="s">
        <v>337</v>
      </c>
      <c r="L43" s="66" t="s">
        <v>338</v>
      </c>
      <c r="M43" s="66"/>
    </row>
    <row r="44" spans="1:13" ht="109.2" x14ac:dyDescent="0.3">
      <c r="A44" s="13" t="s">
        <v>365</v>
      </c>
      <c r="B44" s="149" t="s">
        <v>139</v>
      </c>
      <c r="C44" s="3">
        <v>45506</v>
      </c>
      <c r="D44" s="2" t="s">
        <v>343</v>
      </c>
      <c r="E44" s="41">
        <v>5</v>
      </c>
      <c r="F44" s="150" t="s">
        <v>12</v>
      </c>
      <c r="G44" s="4"/>
      <c r="H44" s="13"/>
      <c r="I44" s="35" t="s">
        <v>344</v>
      </c>
      <c r="J44" s="64">
        <v>9</v>
      </c>
      <c r="K44" s="65" t="s">
        <v>345</v>
      </c>
      <c r="L44" s="66" t="s">
        <v>346</v>
      </c>
      <c r="M44" s="66" t="s">
        <v>347</v>
      </c>
    </row>
    <row r="45" spans="1:13" ht="218.4" x14ac:dyDescent="0.3">
      <c r="A45" s="13" t="s">
        <v>366</v>
      </c>
      <c r="B45" s="149" t="s">
        <v>374</v>
      </c>
      <c r="C45" s="3"/>
      <c r="D45" s="2"/>
      <c r="E45" s="41">
        <v>400</v>
      </c>
      <c r="F45" s="150" t="s">
        <v>12</v>
      </c>
      <c r="G45" s="4"/>
      <c r="H45" s="13"/>
      <c r="I45" s="35" t="s">
        <v>479</v>
      </c>
      <c r="J45" s="64"/>
      <c r="K45" s="65" t="s">
        <v>369</v>
      </c>
      <c r="L45" s="66" t="s">
        <v>368</v>
      </c>
      <c r="M45" s="66"/>
    </row>
    <row r="46" spans="1:13" ht="140.4" x14ac:dyDescent="0.3">
      <c r="A46" s="13" t="s">
        <v>452</v>
      </c>
      <c r="B46" s="149" t="s">
        <v>97</v>
      </c>
      <c r="C46" s="3"/>
      <c r="D46" s="2"/>
      <c r="E46" s="41">
        <v>-236.8</v>
      </c>
      <c r="F46" s="150" t="s">
        <v>12</v>
      </c>
      <c r="G46" s="4"/>
      <c r="H46" s="13"/>
      <c r="I46" s="35" t="s">
        <v>436</v>
      </c>
      <c r="J46" s="64"/>
      <c r="K46" s="65" t="s">
        <v>434</v>
      </c>
      <c r="L46" s="66" t="s">
        <v>433</v>
      </c>
      <c r="M46" s="66" t="s">
        <v>435</v>
      </c>
    </row>
    <row r="47" spans="1:13" ht="124.8" customHeight="1" x14ac:dyDescent="0.3">
      <c r="A47" s="13" t="s">
        <v>367</v>
      </c>
      <c r="B47" s="149" t="s">
        <v>84</v>
      </c>
      <c r="C47" s="3">
        <v>45482</v>
      </c>
      <c r="D47" s="2" t="s">
        <v>443</v>
      </c>
      <c r="E47" s="41">
        <v>20</v>
      </c>
      <c r="F47" s="150" t="s">
        <v>12</v>
      </c>
      <c r="G47" s="4"/>
      <c r="H47" s="13"/>
      <c r="I47" s="35" t="s">
        <v>444</v>
      </c>
      <c r="J47" s="64">
        <v>9</v>
      </c>
      <c r="K47" s="65" t="s">
        <v>250</v>
      </c>
      <c r="L47" s="66" t="s">
        <v>249</v>
      </c>
      <c r="M47" s="66" t="s">
        <v>248</v>
      </c>
    </row>
    <row r="48" spans="1:13" s="10" customFormat="1" ht="75" customHeight="1" x14ac:dyDescent="0.3">
      <c r="A48" s="13" t="s">
        <v>370</v>
      </c>
      <c r="B48" s="149" t="s">
        <v>78</v>
      </c>
      <c r="C48" s="3">
        <v>45503</v>
      </c>
      <c r="D48" s="2" t="s">
        <v>285</v>
      </c>
      <c r="E48" s="41">
        <v>326.89999999999998</v>
      </c>
      <c r="F48" s="150" t="s">
        <v>12</v>
      </c>
      <c r="G48" s="4"/>
      <c r="H48" s="13"/>
      <c r="I48" s="35" t="s">
        <v>286</v>
      </c>
      <c r="J48" s="64">
        <v>9</v>
      </c>
      <c r="K48" s="65" t="s">
        <v>287</v>
      </c>
      <c r="L48" s="66" t="s">
        <v>318</v>
      </c>
      <c r="M48" s="66" t="s">
        <v>317</v>
      </c>
    </row>
    <row r="49" spans="1:13" ht="14.4" customHeight="1" x14ac:dyDescent="0.3">
      <c r="A49" s="13" t="s">
        <v>453</v>
      </c>
      <c r="B49" s="126" t="s">
        <v>23</v>
      </c>
      <c r="C49" s="127"/>
      <c r="D49" s="127"/>
      <c r="E49" s="127"/>
      <c r="F49" s="127"/>
      <c r="G49" s="127"/>
      <c r="H49" s="127"/>
      <c r="I49" s="127"/>
      <c r="J49" s="127"/>
      <c r="K49" s="127"/>
      <c r="L49" s="127"/>
      <c r="M49" s="128"/>
    </row>
    <row r="50" spans="1:13" ht="109.2" x14ac:dyDescent="0.3">
      <c r="A50" s="13" t="s">
        <v>454</v>
      </c>
      <c r="B50" s="149" t="s">
        <v>128</v>
      </c>
      <c r="C50" s="3">
        <v>45503</v>
      </c>
      <c r="D50" s="2"/>
      <c r="E50" s="41">
        <v>1.9</v>
      </c>
      <c r="F50" s="150" t="s">
        <v>31</v>
      </c>
      <c r="G50" s="4"/>
      <c r="H50" s="13"/>
      <c r="I50" s="35" t="s">
        <v>288</v>
      </c>
      <c r="J50" s="64" t="s">
        <v>129</v>
      </c>
      <c r="K50" s="65" t="s">
        <v>324</v>
      </c>
      <c r="L50" s="66" t="s">
        <v>325</v>
      </c>
      <c r="M50" s="66" t="s">
        <v>323</v>
      </c>
    </row>
    <row r="51" spans="1:13" ht="62.4" x14ac:dyDescent="0.3">
      <c r="A51" s="13" t="s">
        <v>455</v>
      </c>
      <c r="B51" s="149" t="s">
        <v>374</v>
      </c>
      <c r="C51" s="3"/>
      <c r="D51" s="2"/>
      <c r="E51" s="41">
        <v>-220</v>
      </c>
      <c r="F51" s="150" t="s">
        <v>12</v>
      </c>
      <c r="G51" s="4"/>
      <c r="H51" s="13"/>
      <c r="I51" s="35" t="s">
        <v>414</v>
      </c>
      <c r="J51" s="64">
        <v>9</v>
      </c>
      <c r="K51" s="65" t="s">
        <v>415</v>
      </c>
      <c r="L51" s="66" t="s">
        <v>417</v>
      </c>
      <c r="M51" s="66" t="s">
        <v>416</v>
      </c>
    </row>
    <row r="52" spans="1:13" ht="15.6" customHeight="1" x14ac:dyDescent="0.3">
      <c r="A52" s="13" t="s">
        <v>456</v>
      </c>
      <c r="B52" s="126" t="s">
        <v>24</v>
      </c>
      <c r="C52" s="127"/>
      <c r="D52" s="127"/>
      <c r="E52" s="127"/>
      <c r="F52" s="127"/>
      <c r="G52" s="127"/>
      <c r="H52" s="127"/>
      <c r="I52" s="127"/>
      <c r="J52" s="127"/>
      <c r="K52" s="127"/>
      <c r="L52" s="127"/>
      <c r="M52" s="128"/>
    </row>
    <row r="53" spans="1:13" ht="109.2" x14ac:dyDescent="0.3">
      <c r="A53" s="13" t="s">
        <v>457</v>
      </c>
      <c r="B53" s="149" t="s">
        <v>374</v>
      </c>
      <c r="C53" s="3"/>
      <c r="D53" s="2"/>
      <c r="E53" s="41">
        <v>35</v>
      </c>
      <c r="F53" s="150" t="s">
        <v>12</v>
      </c>
      <c r="G53" s="4"/>
      <c r="H53" s="13"/>
      <c r="I53" s="35" t="s">
        <v>425</v>
      </c>
      <c r="J53" s="2" t="s">
        <v>95</v>
      </c>
      <c r="K53" s="13" t="s">
        <v>427</v>
      </c>
      <c r="L53" s="25" t="s">
        <v>428</v>
      </c>
      <c r="M53" s="35" t="s">
        <v>426</v>
      </c>
    </row>
    <row r="54" spans="1:13" ht="160.5" customHeight="1" x14ac:dyDescent="0.3">
      <c r="A54" s="13" t="s">
        <v>458</v>
      </c>
      <c r="B54" s="149" t="s">
        <v>319</v>
      </c>
      <c r="C54" s="3">
        <v>45481</v>
      </c>
      <c r="D54" s="2" t="s">
        <v>291</v>
      </c>
      <c r="E54" s="41">
        <v>2100</v>
      </c>
      <c r="F54" s="150" t="s">
        <v>12</v>
      </c>
      <c r="G54" s="4"/>
      <c r="H54" s="13"/>
      <c r="I54" s="35" t="s">
        <v>264</v>
      </c>
      <c r="J54" s="2">
        <v>9</v>
      </c>
      <c r="K54" s="13" t="s">
        <v>320</v>
      </c>
      <c r="L54" s="25" t="s">
        <v>321</v>
      </c>
      <c r="M54" s="76"/>
    </row>
    <row r="55" spans="1:13" ht="16.95" customHeight="1" x14ac:dyDescent="0.3">
      <c r="A55" s="13" t="s">
        <v>459</v>
      </c>
      <c r="B55" s="126" t="s">
        <v>25</v>
      </c>
      <c r="C55" s="127"/>
      <c r="D55" s="127"/>
      <c r="E55" s="127"/>
      <c r="F55" s="127"/>
      <c r="G55" s="127"/>
      <c r="H55" s="127"/>
      <c r="I55" s="127"/>
      <c r="J55" s="127"/>
      <c r="K55" s="127"/>
      <c r="L55" s="127"/>
      <c r="M55" s="128"/>
    </row>
    <row r="56" spans="1:13" ht="140.4" x14ac:dyDescent="0.3">
      <c r="A56" s="13" t="s">
        <v>460</v>
      </c>
      <c r="B56" s="149" t="s">
        <v>144</v>
      </c>
      <c r="C56" s="3">
        <v>45503</v>
      </c>
      <c r="D56" s="2" t="s">
        <v>279</v>
      </c>
      <c r="E56" s="41">
        <v>41</v>
      </c>
      <c r="F56" s="150" t="s">
        <v>12</v>
      </c>
      <c r="G56" s="4"/>
      <c r="H56" s="13"/>
      <c r="I56" s="35" t="s">
        <v>280</v>
      </c>
      <c r="J56" s="64">
        <v>10</v>
      </c>
      <c r="K56" s="65" t="s">
        <v>282</v>
      </c>
      <c r="L56" s="66" t="s">
        <v>322</v>
      </c>
      <c r="M56" s="66" t="s">
        <v>281</v>
      </c>
    </row>
    <row r="57" spans="1:13" s="70" customFormat="1" ht="46.8" x14ac:dyDescent="0.3">
      <c r="A57" s="13" t="s">
        <v>461</v>
      </c>
      <c r="B57" s="149" t="s">
        <v>445</v>
      </c>
      <c r="C57" s="67">
        <v>45516</v>
      </c>
      <c r="D57" s="64" t="s">
        <v>446</v>
      </c>
      <c r="E57" s="154">
        <v>25</v>
      </c>
      <c r="F57" s="150" t="s">
        <v>12</v>
      </c>
      <c r="G57" s="68"/>
      <c r="H57" s="65"/>
      <c r="I57" s="69" t="s">
        <v>447</v>
      </c>
      <c r="J57" s="64"/>
      <c r="K57" s="65" t="s">
        <v>268</v>
      </c>
      <c r="L57" s="66" t="s">
        <v>269</v>
      </c>
      <c r="M57" s="66" t="s">
        <v>413</v>
      </c>
    </row>
    <row r="58" spans="1:13" ht="46.8" x14ac:dyDescent="0.3">
      <c r="A58" s="13" t="s">
        <v>462</v>
      </c>
      <c r="B58" s="149" t="s">
        <v>97</v>
      </c>
      <c r="C58" s="3"/>
      <c r="D58" s="2"/>
      <c r="E58" s="41">
        <v>-1.2</v>
      </c>
      <c r="F58" s="150" t="s">
        <v>21</v>
      </c>
      <c r="G58" s="4"/>
      <c r="H58" s="13"/>
      <c r="I58" s="35" t="s">
        <v>401</v>
      </c>
      <c r="J58" s="64">
        <v>13</v>
      </c>
      <c r="K58" s="65" t="s">
        <v>268</v>
      </c>
      <c r="L58" s="66" t="s">
        <v>269</v>
      </c>
      <c r="M58" s="66" t="s">
        <v>413</v>
      </c>
    </row>
    <row r="59" spans="1:13" ht="62.4" x14ac:dyDescent="0.3">
      <c r="A59" s="13" t="s">
        <v>463</v>
      </c>
      <c r="B59" s="149" t="s">
        <v>97</v>
      </c>
      <c r="C59" s="3"/>
      <c r="D59" s="2"/>
      <c r="E59" s="41">
        <v>-1</v>
      </c>
      <c r="F59" s="150" t="s">
        <v>21</v>
      </c>
      <c r="G59" s="4"/>
      <c r="H59" s="13"/>
      <c r="I59" s="35" t="s">
        <v>401</v>
      </c>
      <c r="J59" s="64">
        <v>7</v>
      </c>
      <c r="K59" s="65" t="s">
        <v>268</v>
      </c>
      <c r="L59" s="66" t="s">
        <v>269</v>
      </c>
      <c r="M59" s="66" t="s">
        <v>410</v>
      </c>
    </row>
    <row r="60" spans="1:13" ht="62.4" x14ac:dyDescent="0.3">
      <c r="A60" s="13" t="s">
        <v>464</v>
      </c>
      <c r="B60" s="149" t="s">
        <v>97</v>
      </c>
      <c r="C60" s="3"/>
      <c r="D60" s="2"/>
      <c r="E60" s="41">
        <v>3.4</v>
      </c>
      <c r="F60" s="150" t="s">
        <v>21</v>
      </c>
      <c r="G60" s="4"/>
      <c r="H60" s="13"/>
      <c r="I60" s="35" t="s">
        <v>342</v>
      </c>
      <c r="J60" s="64">
        <v>7</v>
      </c>
      <c r="K60" s="65" t="s">
        <v>268</v>
      </c>
      <c r="L60" s="66" t="s">
        <v>269</v>
      </c>
      <c r="M60" s="66" t="s">
        <v>412</v>
      </c>
    </row>
    <row r="61" spans="1:13" ht="78" x14ac:dyDescent="0.3">
      <c r="A61" s="13" t="s">
        <v>465</v>
      </c>
      <c r="B61" s="149" t="s">
        <v>374</v>
      </c>
      <c r="C61" s="3"/>
      <c r="D61" s="2"/>
      <c r="E61" s="41">
        <f>-(196.6+45)</f>
        <v>-241.6</v>
      </c>
      <c r="F61" s="150" t="s">
        <v>12</v>
      </c>
      <c r="G61" s="4"/>
      <c r="H61" s="13"/>
      <c r="I61" s="35" t="s">
        <v>440</v>
      </c>
      <c r="J61" s="89">
        <v>9</v>
      </c>
      <c r="K61" s="65" t="s">
        <v>282</v>
      </c>
      <c r="L61" s="66" t="s">
        <v>322</v>
      </c>
      <c r="M61" s="88" t="s">
        <v>441</v>
      </c>
    </row>
    <row r="62" spans="1:13" ht="162.6" customHeight="1" x14ac:dyDescent="0.3">
      <c r="A62" s="13" t="s">
        <v>466</v>
      </c>
      <c r="B62" s="149" t="s">
        <v>97</v>
      </c>
      <c r="C62" s="3"/>
      <c r="D62" s="2"/>
      <c r="E62" s="41">
        <v>0.1</v>
      </c>
      <c r="F62" s="150" t="s">
        <v>13</v>
      </c>
      <c r="G62" s="4"/>
      <c r="H62" s="13"/>
      <c r="I62" s="35" t="s">
        <v>342</v>
      </c>
      <c r="J62" s="89">
        <v>7</v>
      </c>
      <c r="K62" s="65" t="s">
        <v>268</v>
      </c>
      <c r="L62" s="66" t="s">
        <v>269</v>
      </c>
      <c r="M62" s="88" t="s">
        <v>432</v>
      </c>
    </row>
    <row r="63" spans="1:13" ht="46.8" x14ac:dyDescent="0.3">
      <c r="A63" s="13" t="s">
        <v>467</v>
      </c>
      <c r="B63" s="149" t="s">
        <v>97</v>
      </c>
      <c r="C63" s="3"/>
      <c r="D63" s="2"/>
      <c r="E63" s="41">
        <v>0.1</v>
      </c>
      <c r="F63" s="150" t="s">
        <v>13</v>
      </c>
      <c r="G63" s="4"/>
      <c r="H63" s="13"/>
      <c r="I63" s="35" t="s">
        <v>342</v>
      </c>
      <c r="J63" s="89">
        <v>7</v>
      </c>
      <c r="K63" s="65" t="s">
        <v>268</v>
      </c>
      <c r="L63" s="66" t="s">
        <v>269</v>
      </c>
      <c r="M63" s="88" t="s">
        <v>431</v>
      </c>
    </row>
    <row r="64" spans="1:13" ht="51.6" customHeight="1" x14ac:dyDescent="0.3">
      <c r="A64" s="13" t="s">
        <v>468</v>
      </c>
      <c r="B64" s="149" t="s">
        <v>97</v>
      </c>
      <c r="C64" s="3"/>
      <c r="D64" s="2"/>
      <c r="E64" s="154">
        <v>0.1</v>
      </c>
      <c r="F64" s="150" t="s">
        <v>13</v>
      </c>
      <c r="G64" s="4"/>
      <c r="H64" s="13"/>
      <c r="I64" s="96" t="s">
        <v>270</v>
      </c>
      <c r="J64" s="94">
        <v>7</v>
      </c>
      <c r="K64" s="92" t="s">
        <v>268</v>
      </c>
      <c r="L64" s="90" t="s">
        <v>269</v>
      </c>
      <c r="M64" s="90" t="s">
        <v>411</v>
      </c>
    </row>
    <row r="65" spans="1:13" ht="51.6" customHeight="1" x14ac:dyDescent="0.3">
      <c r="A65" s="13" t="s">
        <v>469</v>
      </c>
      <c r="B65" s="149" t="s">
        <v>97</v>
      </c>
      <c r="C65" s="3">
        <v>45502</v>
      </c>
      <c r="D65" s="2" t="s">
        <v>267</v>
      </c>
      <c r="E65" s="154">
        <v>1.4</v>
      </c>
      <c r="F65" s="150" t="s">
        <v>21</v>
      </c>
      <c r="G65" s="4"/>
      <c r="H65" s="13"/>
      <c r="I65" s="97"/>
      <c r="J65" s="95"/>
      <c r="K65" s="93"/>
      <c r="L65" s="91"/>
      <c r="M65" s="91"/>
    </row>
    <row r="66" spans="1:13" ht="15.75" customHeight="1" x14ac:dyDescent="0.3">
      <c r="A66" s="13"/>
      <c r="B66" s="42"/>
      <c r="C66" s="38"/>
      <c r="D66" s="5" t="s">
        <v>26</v>
      </c>
      <c r="E66" s="43"/>
      <c r="I66" s="22"/>
      <c r="M66" s="77"/>
    </row>
    <row r="67" spans="1:13" ht="34.200000000000003" customHeight="1" outlineLevel="1" x14ac:dyDescent="0.3">
      <c r="A67" s="117" t="s">
        <v>27</v>
      </c>
      <c r="B67" s="118"/>
      <c r="C67" s="119"/>
      <c r="D67" s="6" t="s">
        <v>12</v>
      </c>
      <c r="E67" s="11">
        <f>SUM(E56:E57,E53:E54,E45:E48,E44,E40:E42,E39,E27:E29,E19,E15:E16,E12:E14,E10,E4:E5,E51,E61)</f>
        <v>2800</v>
      </c>
      <c r="F67" s="34" t="e">
        <f>#REF!+#REF!+#REF!+#REF!+#REF!+#REF!+#REF!+#REF!+#REF!+#REF!+#REF!+#REF!</f>
        <v>#REF!</v>
      </c>
      <c r="G67" s="28">
        <f>E67-2500-300</f>
        <v>0</v>
      </c>
      <c r="H67" s="28"/>
      <c r="I67" s="33" t="e">
        <f>#REF!+#REF!+#REF!+#REF!+#REF!+#REF!+#REF!+#REF!+#REF!+#REF!+#REF!+#REF!+#REF!+#REF!+#REF!+#REF!+#REF!+#REF!+#REF!+#REF!+#REF!+#REF!+#REF!+#REF!+#REF!+#REF!+#REF!+#REF!+#REF!+#REF!+#REF!+#REF!+#REF!+#REF!+#REF!+#REF!+#REF!+#REF!+#REF!+#REF!+#REF!+#REF!+#REF!+#REF!+#REF!+#REF!+#REF!+#REF!</f>
        <v>#REF!</v>
      </c>
      <c r="L67" s="26"/>
    </row>
    <row r="68" spans="1:13" ht="29.25" customHeight="1" outlineLevel="1" x14ac:dyDescent="0.3">
      <c r="A68" s="113" t="s">
        <v>28</v>
      </c>
      <c r="B68" s="114"/>
      <c r="C68" s="115"/>
      <c r="D68" s="6" t="s">
        <v>21</v>
      </c>
      <c r="E68" s="11">
        <f>SUM(E65,E58:E60,E35:E37,E20)</f>
        <v>258</v>
      </c>
      <c r="I68" s="40"/>
    </row>
    <row r="69" spans="1:13" ht="15.75" customHeight="1" outlineLevel="1" x14ac:dyDescent="0.3">
      <c r="A69" s="113" t="s">
        <v>29</v>
      </c>
      <c r="B69" s="114"/>
      <c r="C69" s="115"/>
      <c r="D69" s="6" t="s">
        <v>13</v>
      </c>
      <c r="E69" s="11">
        <f>SUM(E62:E64,E31:E33,E30)</f>
        <v>20.700000000000003</v>
      </c>
      <c r="I69" s="33"/>
    </row>
    <row r="70" spans="1:13" ht="39.75" customHeight="1" outlineLevel="1" x14ac:dyDescent="0.3">
      <c r="A70" s="113" t="s">
        <v>30</v>
      </c>
      <c r="B70" s="114"/>
      <c r="C70" s="115"/>
      <c r="D70" s="6" t="s">
        <v>31</v>
      </c>
      <c r="E70" s="11">
        <f>SUM(E50,E22)</f>
        <v>16.899999999999999</v>
      </c>
      <c r="I70" s="44"/>
    </row>
    <row r="71" spans="1:13" ht="15.75" customHeight="1" outlineLevel="1" x14ac:dyDescent="0.3">
      <c r="A71" s="113" t="s">
        <v>32</v>
      </c>
      <c r="B71" s="114"/>
      <c r="C71" s="115"/>
      <c r="D71" s="6" t="s">
        <v>33</v>
      </c>
      <c r="E71" s="11"/>
      <c r="I71" s="36"/>
    </row>
    <row r="72" spans="1:13" ht="15.75" customHeight="1" outlineLevel="1" x14ac:dyDescent="0.3">
      <c r="A72" s="113" t="s">
        <v>34</v>
      </c>
      <c r="B72" s="114"/>
      <c r="C72" s="115"/>
      <c r="D72" s="6" t="s">
        <v>35</v>
      </c>
      <c r="E72" s="11"/>
      <c r="I72" s="36"/>
    </row>
    <row r="73" spans="1:13" ht="31.5" customHeight="1" outlineLevel="1" x14ac:dyDescent="0.3">
      <c r="A73" s="113" t="s">
        <v>36</v>
      </c>
      <c r="B73" s="114"/>
      <c r="C73" s="115"/>
      <c r="D73" s="6" t="s">
        <v>37</v>
      </c>
      <c r="E73" s="11"/>
      <c r="I73" s="36"/>
    </row>
    <row r="74" spans="1:13" ht="15.75" customHeight="1" outlineLevel="1" x14ac:dyDescent="0.3">
      <c r="A74" s="113" t="s">
        <v>38</v>
      </c>
      <c r="B74" s="114"/>
      <c r="C74" s="115"/>
      <c r="D74" s="6" t="s">
        <v>39</v>
      </c>
      <c r="E74" s="11"/>
      <c r="I74" s="36"/>
    </row>
    <row r="75" spans="1:13" ht="25.5" customHeight="1" outlineLevel="1" x14ac:dyDescent="0.3">
      <c r="A75" s="130" t="s">
        <v>40</v>
      </c>
      <c r="B75" s="130"/>
      <c r="C75" s="130"/>
      <c r="D75" s="6" t="s">
        <v>41</v>
      </c>
      <c r="E75" s="12"/>
      <c r="I75" s="36"/>
    </row>
    <row r="76" spans="1:13" ht="28.95" customHeight="1" outlineLevel="1" x14ac:dyDescent="0.3">
      <c r="A76" s="113" t="s">
        <v>42</v>
      </c>
      <c r="B76" s="114"/>
      <c r="C76" s="115"/>
      <c r="D76" s="6" t="s">
        <v>43</v>
      </c>
      <c r="E76" s="11">
        <f>SUM(E43,E34,E6)</f>
        <v>25.2</v>
      </c>
      <c r="I76" s="33"/>
    </row>
    <row r="77" spans="1:13" ht="28.95" customHeight="1" outlineLevel="1" x14ac:dyDescent="0.3">
      <c r="A77" s="110" t="s">
        <v>65</v>
      </c>
      <c r="B77" s="111"/>
      <c r="C77" s="112"/>
      <c r="D77" s="6" t="s">
        <v>66</v>
      </c>
      <c r="E77" s="11"/>
      <c r="I77" s="33"/>
    </row>
    <row r="78" spans="1:13" ht="31.2" customHeight="1" outlineLevel="1" x14ac:dyDescent="0.3">
      <c r="A78" s="113" t="s">
        <v>44</v>
      </c>
      <c r="B78" s="114"/>
      <c r="C78" s="115"/>
      <c r="D78" s="6" t="s">
        <v>45</v>
      </c>
      <c r="E78" s="11"/>
      <c r="I78" s="36"/>
    </row>
    <row r="79" spans="1:13" ht="31.2" customHeight="1" outlineLevel="1" x14ac:dyDescent="0.3">
      <c r="A79" s="113" t="s">
        <v>46</v>
      </c>
      <c r="B79" s="114"/>
      <c r="C79" s="115"/>
      <c r="D79" s="6" t="s">
        <v>47</v>
      </c>
      <c r="E79" s="11"/>
      <c r="I79" s="33"/>
    </row>
    <row r="80" spans="1:13" ht="31.5" customHeight="1" outlineLevel="1" x14ac:dyDescent="0.3">
      <c r="A80" s="113" t="s">
        <v>29</v>
      </c>
      <c r="B80" s="114"/>
      <c r="C80" s="115"/>
      <c r="D80" s="6" t="s">
        <v>74</v>
      </c>
      <c r="E80" s="11"/>
      <c r="I80" s="45"/>
    </row>
    <row r="81" spans="1:9" ht="37.200000000000003" customHeight="1" outlineLevel="1" x14ac:dyDescent="0.3">
      <c r="A81" s="113" t="s">
        <v>48</v>
      </c>
      <c r="B81" s="114"/>
      <c r="C81" s="115"/>
      <c r="D81" s="6" t="s">
        <v>49</v>
      </c>
      <c r="E81" s="11"/>
      <c r="I81" s="36"/>
    </row>
    <row r="82" spans="1:9" ht="27.6" customHeight="1" outlineLevel="1" x14ac:dyDescent="0.3">
      <c r="A82" s="117" t="s">
        <v>50</v>
      </c>
      <c r="B82" s="118"/>
      <c r="C82" s="119"/>
      <c r="D82" s="6" t="s">
        <v>51</v>
      </c>
      <c r="E82" s="11"/>
      <c r="I82" s="36"/>
    </row>
    <row r="83" spans="1:9" ht="30" customHeight="1" outlineLevel="1" x14ac:dyDescent="0.3">
      <c r="A83" s="116" t="s">
        <v>52</v>
      </c>
      <c r="B83" s="116"/>
      <c r="C83" s="116"/>
      <c r="D83" s="6" t="s">
        <v>53</v>
      </c>
      <c r="E83" s="12"/>
      <c r="I83" s="36"/>
    </row>
    <row r="84" spans="1:9" ht="27.75" customHeight="1" outlineLevel="1" x14ac:dyDescent="0.3">
      <c r="A84" s="116" t="s">
        <v>54</v>
      </c>
      <c r="B84" s="116"/>
      <c r="C84" s="116"/>
      <c r="D84" s="7" t="s">
        <v>55</v>
      </c>
      <c r="E84" s="12"/>
      <c r="I84" s="36"/>
    </row>
    <row r="85" spans="1:9" outlineLevel="1" x14ac:dyDescent="0.3">
      <c r="A85" s="113" t="s">
        <v>56</v>
      </c>
      <c r="B85" s="114"/>
      <c r="C85" s="115"/>
      <c r="D85" s="8" t="s">
        <v>57</v>
      </c>
      <c r="E85" s="12">
        <f>SUM(E24)</f>
        <v>3.7</v>
      </c>
    </row>
    <row r="86" spans="1:9" outlineLevel="1" x14ac:dyDescent="0.3">
      <c r="A86" s="113" t="s">
        <v>58</v>
      </c>
      <c r="B86" s="114"/>
      <c r="C86" s="115"/>
      <c r="D86" s="8" t="s">
        <v>59</v>
      </c>
      <c r="E86" s="12">
        <f>SUM(E25)</f>
        <v>0.7</v>
      </c>
      <c r="I86" s="36"/>
    </row>
    <row r="87" spans="1:9" ht="31.95" customHeight="1" outlineLevel="1" x14ac:dyDescent="0.3">
      <c r="A87" s="113" t="s">
        <v>60</v>
      </c>
      <c r="B87" s="114"/>
      <c r="C87" s="115"/>
      <c r="D87" s="19" t="s">
        <v>61</v>
      </c>
      <c r="E87" s="12">
        <f>E23</f>
        <v>3.2</v>
      </c>
      <c r="I87" s="36"/>
    </row>
    <row r="88" spans="1:9" ht="42.6" customHeight="1" outlineLevel="1" x14ac:dyDescent="0.3">
      <c r="A88" s="113" t="s">
        <v>62</v>
      </c>
      <c r="B88" s="114"/>
      <c r="C88" s="115"/>
      <c r="D88" s="14" t="s">
        <v>19</v>
      </c>
      <c r="E88" s="12"/>
      <c r="I88" s="36"/>
    </row>
    <row r="89" spans="1:9" outlineLevel="1" x14ac:dyDescent="0.3">
      <c r="A89" s="113" t="s">
        <v>52</v>
      </c>
      <c r="B89" s="114"/>
      <c r="C89" s="115"/>
      <c r="D89" s="14" t="s">
        <v>75</v>
      </c>
      <c r="E89" s="12"/>
      <c r="I89" s="36"/>
    </row>
    <row r="90" spans="1:9" ht="33.6" customHeight="1" outlineLevel="1" x14ac:dyDescent="0.3">
      <c r="A90" s="15" t="s">
        <v>63</v>
      </c>
      <c r="B90" s="21"/>
      <c r="C90" s="39"/>
      <c r="D90" s="20" t="s">
        <v>64</v>
      </c>
      <c r="E90" s="24"/>
      <c r="I90" s="33"/>
    </row>
    <row r="91" spans="1:9" ht="38.25" customHeight="1" outlineLevel="1" x14ac:dyDescent="0.3">
      <c r="A91" s="110" t="s">
        <v>67</v>
      </c>
      <c r="B91" s="111"/>
      <c r="C91" s="112"/>
      <c r="D91" s="20" t="s">
        <v>16</v>
      </c>
      <c r="E91" s="24"/>
      <c r="I91" s="36"/>
    </row>
    <row r="92" spans="1:9" ht="16.95" customHeight="1" outlineLevel="1" x14ac:dyDescent="0.3">
      <c r="A92" s="110" t="s">
        <v>68</v>
      </c>
      <c r="B92" s="111"/>
      <c r="C92" s="112"/>
      <c r="D92" s="20" t="s">
        <v>17</v>
      </c>
      <c r="E92" s="24"/>
      <c r="I92" s="36"/>
    </row>
    <row r="93" spans="1:9" ht="32.4" customHeight="1" outlineLevel="1" x14ac:dyDescent="0.3">
      <c r="A93" s="122" t="s">
        <v>69</v>
      </c>
      <c r="B93" s="122"/>
      <c r="C93" s="122"/>
      <c r="D93" s="20" t="s">
        <v>70</v>
      </c>
      <c r="E93" s="24"/>
      <c r="I93" s="36"/>
    </row>
    <row r="94" spans="1:9" ht="31.2" outlineLevel="1" x14ac:dyDescent="0.3">
      <c r="A94" s="116" t="s">
        <v>71</v>
      </c>
      <c r="B94" s="116"/>
      <c r="C94" s="116"/>
      <c r="D94" s="27" t="s">
        <v>72</v>
      </c>
      <c r="E94" s="24"/>
    </row>
    <row r="95" spans="1:9" ht="45" customHeight="1" outlineLevel="1" x14ac:dyDescent="0.3">
      <c r="A95" s="116" t="s">
        <v>216</v>
      </c>
      <c r="B95" s="116"/>
      <c r="C95" s="116"/>
      <c r="D95" s="27" t="s">
        <v>215</v>
      </c>
      <c r="E95" s="24"/>
    </row>
    <row r="96" spans="1:9" ht="13.95" customHeight="1" x14ac:dyDescent="0.3">
      <c r="D96" s="23" t="s">
        <v>73</v>
      </c>
      <c r="E96" s="17">
        <f>SUM(E67:E95)</f>
        <v>3128.3999999999992</v>
      </c>
      <c r="I96" s="33" t="e">
        <f>E96-I67</f>
        <v>#REF!</v>
      </c>
    </row>
    <row r="97" spans="1:9" x14ac:dyDescent="0.3">
      <c r="I97" s="26"/>
    </row>
    <row r="99" spans="1:9" x14ac:dyDescent="0.3">
      <c r="A99" s="31"/>
      <c r="B99" s="32"/>
      <c r="C99" s="30"/>
      <c r="D99" s="30"/>
      <c r="E99" s="29"/>
      <c r="F99" s="30"/>
      <c r="G99" s="29"/>
    </row>
    <row r="100" spans="1:9" x14ac:dyDescent="0.3">
      <c r="A100" s="31"/>
      <c r="B100" s="32"/>
      <c r="C100" s="30"/>
      <c r="D100" s="30"/>
      <c r="E100" s="29"/>
      <c r="F100" s="30"/>
      <c r="G100" s="29"/>
    </row>
    <row r="112" spans="1:9" x14ac:dyDescent="0.3">
      <c r="B112" s="18" t="s">
        <v>238</v>
      </c>
    </row>
    <row r="113" spans="2:2" ht="46.8" x14ac:dyDescent="0.3">
      <c r="B113" s="18" t="s">
        <v>96</v>
      </c>
    </row>
  </sheetData>
  <mergeCells count="68">
    <mergeCell ref="I7:I9"/>
    <mergeCell ref="M7:M9"/>
    <mergeCell ref="L7:L9"/>
    <mergeCell ref="K7:K9"/>
    <mergeCell ref="B7:B9"/>
    <mergeCell ref="A95:C95"/>
    <mergeCell ref="B21:M21"/>
    <mergeCell ref="B11:M11"/>
    <mergeCell ref="B26:M26"/>
    <mergeCell ref="A73:C73"/>
    <mergeCell ref="B49:M49"/>
    <mergeCell ref="A80:C80"/>
    <mergeCell ref="A77:C77"/>
    <mergeCell ref="A79:C79"/>
    <mergeCell ref="A84:C84"/>
    <mergeCell ref="A94:C94"/>
    <mergeCell ref="A89:C89"/>
    <mergeCell ref="A75:C75"/>
    <mergeCell ref="A76:C76"/>
    <mergeCell ref="M24:M25"/>
    <mergeCell ref="L24:L25"/>
    <mergeCell ref="A93:C93"/>
    <mergeCell ref="A92:C92"/>
    <mergeCell ref="B1:L1"/>
    <mergeCell ref="B3:M3"/>
    <mergeCell ref="B17:M17"/>
    <mergeCell ref="A74:C74"/>
    <mergeCell ref="A68:C68"/>
    <mergeCell ref="A69:C69"/>
    <mergeCell ref="A70:C70"/>
    <mergeCell ref="A71:C71"/>
    <mergeCell ref="A72:C72"/>
    <mergeCell ref="B55:M55"/>
    <mergeCell ref="B52:M52"/>
    <mergeCell ref="B38:M38"/>
    <mergeCell ref="A67:C67"/>
    <mergeCell ref="D22:D23"/>
    <mergeCell ref="I22:I23"/>
    <mergeCell ref="A91:C91"/>
    <mergeCell ref="A87:C87"/>
    <mergeCell ref="A88:C88"/>
    <mergeCell ref="A83:C83"/>
    <mergeCell ref="A82:C82"/>
    <mergeCell ref="A86:C86"/>
    <mergeCell ref="C22:C23"/>
    <mergeCell ref="B22:B23"/>
    <mergeCell ref="A78:C78"/>
    <mergeCell ref="A81:C81"/>
    <mergeCell ref="A85:C85"/>
    <mergeCell ref="I24:I25"/>
    <mergeCell ref="B24:B25"/>
    <mergeCell ref="D24:D25"/>
    <mergeCell ref="C24:C25"/>
    <mergeCell ref="M22:M23"/>
    <mergeCell ref="M27:M28"/>
    <mergeCell ref="L27:L28"/>
    <mergeCell ref="K27:K28"/>
    <mergeCell ref="J27:J28"/>
    <mergeCell ref="J22:J23"/>
    <mergeCell ref="L22:L23"/>
    <mergeCell ref="K22:K23"/>
    <mergeCell ref="K24:K25"/>
    <mergeCell ref="J24:J25"/>
    <mergeCell ref="M64:M65"/>
    <mergeCell ref="L64:L65"/>
    <mergeCell ref="K64:K65"/>
    <mergeCell ref="J64:J65"/>
    <mergeCell ref="I64:I65"/>
  </mergeCells>
  <phoneticPr fontId="12" type="noConversion"/>
  <pageMargins left="0.25" right="0.25" top="0.75" bottom="0.75" header="0.3" footer="0.3"/>
  <pageSetup paperSize="9" scale="60"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7E6A4"/>
  </sheetPr>
  <dimension ref="B1:D89"/>
  <sheetViews>
    <sheetView topLeftCell="A58" workbookViewId="0">
      <selection activeCell="H22" sqref="H22"/>
    </sheetView>
  </sheetViews>
  <sheetFormatPr defaultColWidth="8.88671875" defaultRowHeight="13.2" x14ac:dyDescent="0.25"/>
  <cols>
    <col min="1" max="1" width="8.88671875" style="46"/>
    <col min="2" max="2" width="50.109375" style="46" customWidth="1"/>
    <col min="3" max="3" width="14.88671875" style="47" customWidth="1"/>
    <col min="4" max="4" width="16.6640625" style="46" customWidth="1"/>
    <col min="5" max="16384" width="8.88671875" style="46"/>
  </cols>
  <sheetData>
    <row r="1" spans="2:4" ht="13.8" thickBot="1" x14ac:dyDescent="0.3"/>
    <row r="2" spans="2:4" ht="65.25" customHeight="1" x14ac:dyDescent="0.25">
      <c r="B2" s="48" t="s">
        <v>103</v>
      </c>
      <c r="C2" s="48" t="s">
        <v>8</v>
      </c>
      <c r="D2" s="48" t="s">
        <v>104</v>
      </c>
    </row>
    <row r="3" spans="2:4" ht="13.5" customHeight="1" thickBot="1" x14ac:dyDescent="0.3">
      <c r="B3" s="49"/>
      <c r="C3" s="49"/>
      <c r="D3" s="49"/>
    </row>
    <row r="4" spans="2:4" ht="16.2" thickBot="1" x14ac:dyDescent="0.3">
      <c r="B4" s="49" t="s">
        <v>105</v>
      </c>
      <c r="C4" s="50">
        <v>1</v>
      </c>
      <c r="D4" s="51">
        <v>188773688</v>
      </c>
    </row>
    <row r="5" spans="2:4" ht="15.6" thickBot="1" x14ac:dyDescent="0.3">
      <c r="B5" s="52" t="s">
        <v>96</v>
      </c>
      <c r="C5" s="50">
        <v>2</v>
      </c>
      <c r="D5" s="51">
        <v>188773688</v>
      </c>
    </row>
    <row r="6" spans="2:4" ht="15.6" thickBot="1" x14ac:dyDescent="0.3">
      <c r="B6" s="52" t="s">
        <v>106</v>
      </c>
      <c r="C6" s="50">
        <v>3</v>
      </c>
      <c r="D6" s="51">
        <v>188773688</v>
      </c>
    </row>
    <row r="7" spans="2:4" ht="15.6" thickBot="1" x14ac:dyDescent="0.3">
      <c r="B7" s="52" t="s">
        <v>107</v>
      </c>
      <c r="C7" s="50">
        <v>4</v>
      </c>
      <c r="D7" s="51">
        <v>188773688</v>
      </c>
    </row>
    <row r="8" spans="2:4" ht="15.6" thickBot="1" x14ac:dyDescent="0.3">
      <c r="B8" s="52" t="s">
        <v>108</v>
      </c>
      <c r="C8" s="50">
        <v>5</v>
      </c>
      <c r="D8" s="51">
        <v>188773688</v>
      </c>
    </row>
    <row r="9" spans="2:4" ht="15.6" thickBot="1" x14ac:dyDescent="0.3">
      <c r="B9" s="52" t="s">
        <v>97</v>
      </c>
      <c r="C9" s="50">
        <v>6</v>
      </c>
      <c r="D9" s="51">
        <v>188773688</v>
      </c>
    </row>
    <row r="10" spans="2:4" ht="15.6" thickBot="1" x14ac:dyDescent="0.3">
      <c r="B10" s="52" t="s">
        <v>91</v>
      </c>
      <c r="C10" s="50">
        <v>7</v>
      </c>
      <c r="D10" s="51">
        <v>188773688</v>
      </c>
    </row>
    <row r="11" spans="2:4" ht="30.6" thickBot="1" x14ac:dyDescent="0.3">
      <c r="B11" s="53" t="s">
        <v>109</v>
      </c>
      <c r="C11" s="54" t="s">
        <v>110</v>
      </c>
      <c r="D11" s="53">
        <v>163530625</v>
      </c>
    </row>
    <row r="12" spans="2:4" ht="30.6" thickBot="1" x14ac:dyDescent="0.3">
      <c r="B12" s="53" t="s">
        <v>111</v>
      </c>
      <c r="C12" s="54" t="s">
        <v>112</v>
      </c>
      <c r="D12" s="53">
        <v>163537566</v>
      </c>
    </row>
    <row r="13" spans="2:4" ht="30.6" thickBot="1" x14ac:dyDescent="0.3">
      <c r="B13" s="55" t="s">
        <v>113</v>
      </c>
      <c r="C13" s="56" t="s">
        <v>114</v>
      </c>
      <c r="D13" s="55">
        <v>163730145</v>
      </c>
    </row>
    <row r="14" spans="2:4" ht="30.6" thickBot="1" x14ac:dyDescent="0.3">
      <c r="B14" s="52" t="s">
        <v>115</v>
      </c>
      <c r="C14" s="50" t="s">
        <v>116</v>
      </c>
      <c r="D14" s="51">
        <v>163368415</v>
      </c>
    </row>
    <row r="15" spans="2:4" ht="30.6" thickBot="1" x14ac:dyDescent="0.3">
      <c r="B15" s="52" t="s">
        <v>117</v>
      </c>
      <c r="C15" s="50" t="s">
        <v>118</v>
      </c>
      <c r="D15" s="51">
        <v>300624344</v>
      </c>
    </row>
    <row r="16" spans="2:4" ht="15.6" thickBot="1" x14ac:dyDescent="0.3">
      <c r="B16" s="53" t="s">
        <v>119</v>
      </c>
      <c r="C16" s="54" t="s">
        <v>101</v>
      </c>
      <c r="D16" s="53">
        <v>163740449</v>
      </c>
    </row>
    <row r="17" spans="2:4" ht="15.6" thickBot="1" x14ac:dyDescent="0.3">
      <c r="B17" s="55" t="s">
        <v>120</v>
      </c>
      <c r="C17" s="56" t="s">
        <v>99</v>
      </c>
      <c r="D17" s="55">
        <v>163748481</v>
      </c>
    </row>
    <row r="18" spans="2:4" ht="15.6" thickBot="1" x14ac:dyDescent="0.3">
      <c r="B18" s="55" t="s">
        <v>121</v>
      </c>
      <c r="C18" s="56" t="s">
        <v>100</v>
      </c>
      <c r="D18" s="55">
        <v>163748339</v>
      </c>
    </row>
    <row r="19" spans="2:4" ht="15.6" thickBot="1" x14ac:dyDescent="0.3">
      <c r="B19" s="55" t="s">
        <v>122</v>
      </c>
      <c r="C19" s="56" t="s">
        <v>123</v>
      </c>
      <c r="D19" s="55">
        <v>190793986</v>
      </c>
    </row>
    <row r="20" spans="2:4" ht="30.6" thickBot="1" x14ac:dyDescent="0.3">
      <c r="B20" s="52" t="s">
        <v>217</v>
      </c>
      <c r="C20" s="50" t="s">
        <v>218</v>
      </c>
      <c r="D20" s="51">
        <v>163530625</v>
      </c>
    </row>
    <row r="21" spans="2:4" ht="15.6" thickBot="1" x14ac:dyDescent="0.3">
      <c r="B21" s="52" t="s">
        <v>83</v>
      </c>
      <c r="C21" s="50">
        <v>8</v>
      </c>
      <c r="D21" s="51">
        <v>188773688</v>
      </c>
    </row>
    <row r="22" spans="2:4" ht="15.6" thickBot="1" x14ac:dyDescent="0.3">
      <c r="B22" s="52" t="s">
        <v>124</v>
      </c>
      <c r="C22" s="50" t="s">
        <v>125</v>
      </c>
      <c r="D22" s="51">
        <v>188202579</v>
      </c>
    </row>
    <row r="23" spans="2:4" ht="15.6" thickBot="1" x14ac:dyDescent="0.3">
      <c r="B23" s="52" t="s">
        <v>126</v>
      </c>
      <c r="C23" s="50" t="s">
        <v>127</v>
      </c>
      <c r="D23" s="51">
        <v>300077665</v>
      </c>
    </row>
    <row r="24" spans="2:4" ht="15.6" thickBot="1" x14ac:dyDescent="0.3">
      <c r="B24" s="52" t="s">
        <v>128</v>
      </c>
      <c r="C24" s="50" t="s">
        <v>129</v>
      </c>
      <c r="D24" s="51">
        <v>300112970</v>
      </c>
    </row>
    <row r="25" spans="2:4" ht="15.6" thickBot="1" x14ac:dyDescent="0.3">
      <c r="B25" s="52" t="s">
        <v>130</v>
      </c>
      <c r="C25" s="50" t="s">
        <v>102</v>
      </c>
      <c r="D25" s="51">
        <v>163547140</v>
      </c>
    </row>
    <row r="26" spans="2:4" ht="15.6" thickBot="1" x14ac:dyDescent="0.3">
      <c r="B26" s="52" t="s">
        <v>131</v>
      </c>
      <c r="C26" s="50" t="s">
        <v>132</v>
      </c>
      <c r="D26" s="51">
        <v>302295940</v>
      </c>
    </row>
    <row r="27" spans="2:4" ht="15.6" thickBot="1" x14ac:dyDescent="0.3">
      <c r="B27" s="52" t="s">
        <v>133</v>
      </c>
      <c r="C27" s="50" t="s">
        <v>134</v>
      </c>
      <c r="D27" s="51">
        <v>302296063</v>
      </c>
    </row>
    <row r="28" spans="2:4" ht="15.6" thickBot="1" x14ac:dyDescent="0.3">
      <c r="B28" s="52" t="s">
        <v>135</v>
      </c>
      <c r="C28" s="50" t="s">
        <v>136</v>
      </c>
      <c r="D28" s="51">
        <v>302324961</v>
      </c>
    </row>
    <row r="29" spans="2:4" ht="15.6" thickBot="1" x14ac:dyDescent="0.3">
      <c r="B29" s="52" t="s">
        <v>137</v>
      </c>
      <c r="C29" s="50" t="s">
        <v>138</v>
      </c>
      <c r="D29" s="51">
        <v>302324922</v>
      </c>
    </row>
    <row r="30" spans="2:4" ht="15.6" thickBot="1" x14ac:dyDescent="0.3">
      <c r="B30" s="52" t="s">
        <v>78</v>
      </c>
      <c r="C30" s="50">
        <v>9</v>
      </c>
      <c r="D30" s="51">
        <v>188773688</v>
      </c>
    </row>
    <row r="31" spans="2:4" ht="15.6" thickBot="1" x14ac:dyDescent="0.3">
      <c r="B31" s="52" t="s">
        <v>139</v>
      </c>
      <c r="C31" s="50" t="s">
        <v>140</v>
      </c>
      <c r="D31" s="51">
        <v>188773688</v>
      </c>
    </row>
    <row r="32" spans="2:4" ht="15.6" thickBot="1" x14ac:dyDescent="0.3">
      <c r="B32" s="52" t="s">
        <v>141</v>
      </c>
      <c r="C32" s="50" t="s">
        <v>142</v>
      </c>
      <c r="D32" s="51">
        <v>140089260</v>
      </c>
    </row>
    <row r="33" spans="2:4" ht="15.6" thickBot="1" x14ac:dyDescent="0.3">
      <c r="B33" s="57" t="s">
        <v>219</v>
      </c>
      <c r="C33" s="50" t="s">
        <v>143</v>
      </c>
      <c r="D33" s="58">
        <v>302827126</v>
      </c>
    </row>
    <row r="34" spans="2:4" ht="21" customHeight="1" thickBot="1" x14ac:dyDescent="0.3">
      <c r="B34" s="52" t="s">
        <v>144</v>
      </c>
      <c r="C34" s="50">
        <v>10</v>
      </c>
      <c r="D34" s="51">
        <v>188773688</v>
      </c>
    </row>
    <row r="35" spans="2:4" ht="15.6" thickBot="1" x14ac:dyDescent="0.3">
      <c r="B35" s="52" t="s">
        <v>86</v>
      </c>
      <c r="C35" s="50">
        <v>11</v>
      </c>
      <c r="D35" s="51">
        <v>188773688</v>
      </c>
    </row>
    <row r="36" spans="2:4" ht="15.6" thickBot="1" x14ac:dyDescent="0.3">
      <c r="B36" s="52" t="s">
        <v>145</v>
      </c>
      <c r="C36" s="50" t="s">
        <v>89</v>
      </c>
      <c r="D36" s="51">
        <v>191788974</v>
      </c>
    </row>
    <row r="37" spans="2:4" ht="15.6" thickBot="1" x14ac:dyDescent="0.3">
      <c r="B37" s="52" t="s">
        <v>146</v>
      </c>
      <c r="C37" s="50" t="s">
        <v>147</v>
      </c>
      <c r="D37" s="51">
        <v>191789019</v>
      </c>
    </row>
    <row r="38" spans="2:4" ht="15.6" thickBot="1" x14ac:dyDescent="0.3">
      <c r="B38" s="52" t="s">
        <v>148</v>
      </c>
      <c r="C38" s="50" t="s">
        <v>149</v>
      </c>
      <c r="D38" s="51">
        <v>191788821</v>
      </c>
    </row>
    <row r="39" spans="2:4" ht="15.6" thickBot="1" x14ac:dyDescent="0.3">
      <c r="B39" s="52" t="s">
        <v>150</v>
      </c>
      <c r="C39" s="50" t="s">
        <v>151</v>
      </c>
      <c r="D39" s="51">
        <v>191791956</v>
      </c>
    </row>
    <row r="40" spans="2:4" ht="15.6" thickBot="1" x14ac:dyDescent="0.3">
      <c r="B40" s="52" t="s">
        <v>152</v>
      </c>
      <c r="C40" s="50" t="s">
        <v>92</v>
      </c>
      <c r="D40" s="51">
        <v>291793050</v>
      </c>
    </row>
    <row r="41" spans="2:4" ht="15.6" thickBot="1" x14ac:dyDescent="0.3">
      <c r="B41" s="52" t="s">
        <v>153</v>
      </c>
      <c r="C41" s="50" t="s">
        <v>154</v>
      </c>
      <c r="D41" s="51">
        <v>191788789</v>
      </c>
    </row>
    <row r="42" spans="2:4" ht="15.6" thickBot="1" x14ac:dyDescent="0.3">
      <c r="B42" s="52" t="s">
        <v>155</v>
      </c>
      <c r="C42" s="50" t="s">
        <v>156</v>
      </c>
      <c r="D42" s="51">
        <v>191787872</v>
      </c>
    </row>
    <row r="43" spans="2:4" ht="15.6" thickBot="1" x14ac:dyDescent="0.3">
      <c r="B43" s="52" t="s">
        <v>93</v>
      </c>
      <c r="C43" s="50" t="s">
        <v>94</v>
      </c>
      <c r="D43" s="51">
        <v>191788440</v>
      </c>
    </row>
    <row r="44" spans="2:4" ht="15.6" thickBot="1" x14ac:dyDescent="0.3">
      <c r="B44" s="52" t="s">
        <v>157</v>
      </c>
      <c r="C44" s="50" t="s">
        <v>90</v>
      </c>
      <c r="D44" s="51">
        <v>191788593</v>
      </c>
    </row>
    <row r="45" spans="2:4" ht="15.6" thickBot="1" x14ac:dyDescent="0.3">
      <c r="B45" s="52" t="s">
        <v>158</v>
      </c>
      <c r="C45" s="50" t="s">
        <v>82</v>
      </c>
      <c r="D45" s="51">
        <v>191790669</v>
      </c>
    </row>
    <row r="46" spans="2:4" ht="15.6" thickBot="1" x14ac:dyDescent="0.3">
      <c r="B46" s="52" t="s">
        <v>159</v>
      </c>
      <c r="C46" s="50" t="s">
        <v>160</v>
      </c>
      <c r="D46" s="51">
        <v>191790854</v>
      </c>
    </row>
    <row r="47" spans="2:4" ht="15.6" thickBot="1" x14ac:dyDescent="0.3">
      <c r="B47" s="52" t="s">
        <v>161</v>
      </c>
      <c r="C47" s="50" t="s">
        <v>162</v>
      </c>
      <c r="D47" s="51">
        <v>191791760</v>
      </c>
    </row>
    <row r="48" spans="2:4" ht="15.6" thickBot="1" x14ac:dyDescent="0.3">
      <c r="B48" s="52" t="s">
        <v>163</v>
      </c>
      <c r="C48" s="50" t="s">
        <v>164</v>
      </c>
      <c r="D48" s="51">
        <v>191793430</v>
      </c>
    </row>
    <row r="49" spans="2:4" ht="15.6" thickBot="1" x14ac:dyDescent="0.3">
      <c r="B49" s="52" t="s">
        <v>165</v>
      </c>
      <c r="C49" s="50" t="s">
        <v>166</v>
      </c>
      <c r="D49" s="51">
        <v>191789542</v>
      </c>
    </row>
    <row r="50" spans="2:4" ht="15.6" thickBot="1" x14ac:dyDescent="0.3">
      <c r="B50" s="52" t="s">
        <v>167</v>
      </c>
      <c r="C50" s="50" t="s">
        <v>168</v>
      </c>
      <c r="D50" s="51">
        <v>191789161</v>
      </c>
    </row>
    <row r="51" spans="2:4" ht="15.6" thickBot="1" x14ac:dyDescent="0.3">
      <c r="B51" s="52" t="s">
        <v>169</v>
      </c>
      <c r="C51" s="50" t="s">
        <v>170</v>
      </c>
      <c r="D51" s="51">
        <v>191789357</v>
      </c>
    </row>
    <row r="52" spans="2:4" ht="15.6" thickBot="1" x14ac:dyDescent="0.3">
      <c r="B52" s="52" t="s">
        <v>171</v>
      </c>
      <c r="C52" s="50" t="s">
        <v>172</v>
      </c>
      <c r="D52" s="51">
        <v>191789695</v>
      </c>
    </row>
    <row r="53" spans="2:4" ht="15.6" thickBot="1" x14ac:dyDescent="0.3">
      <c r="B53" s="52" t="s">
        <v>173</v>
      </c>
      <c r="C53" s="50" t="s">
        <v>174</v>
      </c>
      <c r="D53" s="51">
        <v>191787491</v>
      </c>
    </row>
    <row r="54" spans="2:4" ht="15.6" thickBot="1" x14ac:dyDescent="0.3">
      <c r="B54" s="52" t="s">
        <v>175</v>
      </c>
      <c r="C54" s="50" t="s">
        <v>176</v>
      </c>
      <c r="D54" s="51">
        <v>191649661</v>
      </c>
    </row>
    <row r="55" spans="2:4" ht="15.6" thickBot="1" x14ac:dyDescent="0.3">
      <c r="B55" s="52" t="s">
        <v>177</v>
      </c>
      <c r="C55" s="50" t="s">
        <v>178</v>
      </c>
      <c r="D55" s="51">
        <v>195174984</v>
      </c>
    </row>
    <row r="56" spans="2:4" ht="15.6" thickBot="1" x14ac:dyDescent="0.3">
      <c r="B56" s="52" t="s">
        <v>179</v>
      </c>
      <c r="C56" s="50" t="s">
        <v>180</v>
      </c>
      <c r="D56" s="51">
        <v>300520961</v>
      </c>
    </row>
    <row r="57" spans="2:4" ht="15.6" thickBot="1" x14ac:dyDescent="0.3">
      <c r="B57" s="52" t="s">
        <v>181</v>
      </c>
      <c r="C57" s="50" t="s">
        <v>182</v>
      </c>
      <c r="D57" s="51">
        <v>300016203</v>
      </c>
    </row>
    <row r="58" spans="2:4" ht="15.6" thickBot="1" x14ac:dyDescent="0.3">
      <c r="B58" s="52" t="s">
        <v>183</v>
      </c>
      <c r="C58" s="50" t="s">
        <v>88</v>
      </c>
      <c r="D58" s="51">
        <v>302850915</v>
      </c>
    </row>
    <row r="59" spans="2:4" ht="15.6" thickBot="1" x14ac:dyDescent="0.3">
      <c r="B59" s="52" t="s">
        <v>184</v>
      </c>
      <c r="C59" s="50" t="s">
        <v>95</v>
      </c>
      <c r="D59" s="51">
        <v>163740253</v>
      </c>
    </row>
    <row r="60" spans="2:4" ht="15.6" thickBot="1" x14ac:dyDescent="0.3">
      <c r="B60" s="52" t="s">
        <v>185</v>
      </c>
      <c r="C60" s="50" t="s">
        <v>186</v>
      </c>
      <c r="D60" s="51">
        <v>163740634</v>
      </c>
    </row>
    <row r="61" spans="2:4" ht="15.6" thickBot="1" x14ac:dyDescent="0.3">
      <c r="B61" s="52" t="s">
        <v>187</v>
      </c>
      <c r="C61" s="50" t="s">
        <v>188</v>
      </c>
      <c r="D61" s="51">
        <v>303046835</v>
      </c>
    </row>
    <row r="62" spans="2:4" ht="15.6" thickBot="1" x14ac:dyDescent="0.3">
      <c r="B62" s="52" t="s">
        <v>189</v>
      </c>
      <c r="C62" s="50">
        <v>12</v>
      </c>
      <c r="D62" s="51">
        <v>188773688</v>
      </c>
    </row>
    <row r="63" spans="2:4" ht="15.6" thickBot="1" x14ac:dyDescent="0.3">
      <c r="B63" s="52" t="s">
        <v>190</v>
      </c>
      <c r="C63" s="50">
        <v>13</v>
      </c>
      <c r="D63" s="51">
        <v>188773688</v>
      </c>
    </row>
    <row r="64" spans="2:4" ht="15.6" thickBot="1" x14ac:dyDescent="0.3">
      <c r="B64" s="52" t="s">
        <v>191</v>
      </c>
      <c r="C64" s="50">
        <v>14</v>
      </c>
      <c r="D64" s="51">
        <v>188773688</v>
      </c>
    </row>
    <row r="65" spans="2:4" ht="15.6" thickBot="1" x14ac:dyDescent="0.3">
      <c r="B65" s="52" t="s">
        <v>192</v>
      </c>
      <c r="C65" s="50">
        <v>15</v>
      </c>
      <c r="D65" s="51">
        <v>188773688</v>
      </c>
    </row>
    <row r="66" spans="2:4" ht="15.6" thickBot="1" x14ac:dyDescent="0.3">
      <c r="B66" s="52" t="s">
        <v>193</v>
      </c>
      <c r="C66" s="50" t="s">
        <v>194</v>
      </c>
      <c r="D66" s="51">
        <v>163715766</v>
      </c>
    </row>
    <row r="67" spans="2:4" ht="30.6" thickBot="1" x14ac:dyDescent="0.3">
      <c r="B67" s="52" t="s">
        <v>195</v>
      </c>
      <c r="C67" s="50">
        <v>16</v>
      </c>
      <c r="D67" s="51">
        <v>188773688</v>
      </c>
    </row>
    <row r="68" spans="2:4" ht="15.6" thickBot="1" x14ac:dyDescent="0.3">
      <c r="B68" s="52" t="s">
        <v>196</v>
      </c>
      <c r="C68" s="50" t="s">
        <v>197</v>
      </c>
      <c r="D68" s="51">
        <v>304173180</v>
      </c>
    </row>
    <row r="69" spans="2:4" ht="30.6" thickBot="1" x14ac:dyDescent="0.3">
      <c r="B69" s="52" t="s">
        <v>198</v>
      </c>
      <c r="C69" s="50">
        <v>17</v>
      </c>
      <c r="D69" s="51">
        <v>188773688</v>
      </c>
    </row>
    <row r="70" spans="2:4" ht="15.6" thickBot="1" x14ac:dyDescent="0.3">
      <c r="B70" s="52" t="s">
        <v>81</v>
      </c>
      <c r="C70" s="50">
        <v>18</v>
      </c>
      <c r="D70" s="51">
        <v>188773688</v>
      </c>
    </row>
    <row r="71" spans="2:4" ht="15.6" thickBot="1" x14ac:dyDescent="0.3">
      <c r="B71" s="52" t="s">
        <v>199</v>
      </c>
      <c r="C71" s="50" t="s">
        <v>200</v>
      </c>
      <c r="D71" s="51">
        <v>302720220</v>
      </c>
    </row>
    <row r="72" spans="2:4" ht="15.6" thickBot="1" x14ac:dyDescent="0.3">
      <c r="B72" s="52" t="s">
        <v>201</v>
      </c>
      <c r="C72" s="50">
        <v>19</v>
      </c>
      <c r="D72" s="51">
        <v>188773688</v>
      </c>
    </row>
    <row r="73" spans="2:4" ht="15.6" thickBot="1" x14ac:dyDescent="0.3">
      <c r="B73" s="52" t="s">
        <v>202</v>
      </c>
      <c r="C73" s="50">
        <v>20</v>
      </c>
      <c r="D73" s="51">
        <v>188773688</v>
      </c>
    </row>
    <row r="74" spans="2:4" ht="15.6" thickBot="1" x14ac:dyDescent="0.3">
      <c r="B74" s="52" t="s">
        <v>80</v>
      </c>
      <c r="C74" s="50">
        <v>21</v>
      </c>
      <c r="D74" s="51">
        <v>188773688</v>
      </c>
    </row>
    <row r="75" spans="2:4" ht="15.6" thickBot="1" x14ac:dyDescent="0.3">
      <c r="B75" s="52" t="s">
        <v>203</v>
      </c>
      <c r="C75" s="50">
        <v>22</v>
      </c>
      <c r="D75" s="51">
        <v>188773688</v>
      </c>
    </row>
    <row r="76" spans="2:4" ht="15.6" thickBot="1" x14ac:dyDescent="0.3">
      <c r="B76" s="52" t="s">
        <v>204</v>
      </c>
      <c r="C76" s="50">
        <v>23</v>
      </c>
      <c r="D76" s="51">
        <v>188773688</v>
      </c>
    </row>
    <row r="77" spans="2:4" ht="15.6" thickBot="1" x14ac:dyDescent="0.3">
      <c r="B77" s="52" t="s">
        <v>205</v>
      </c>
      <c r="C77" s="50">
        <v>24</v>
      </c>
      <c r="D77" s="51">
        <v>188773688</v>
      </c>
    </row>
    <row r="78" spans="2:4" ht="15.6" thickBot="1" x14ac:dyDescent="0.3">
      <c r="B78" s="52" t="s">
        <v>206</v>
      </c>
      <c r="C78" s="50">
        <v>25</v>
      </c>
      <c r="D78" s="51">
        <v>188773688</v>
      </c>
    </row>
    <row r="79" spans="2:4" ht="15.6" thickBot="1" x14ac:dyDescent="0.3">
      <c r="B79" s="52" t="s">
        <v>79</v>
      </c>
      <c r="C79" s="50">
        <v>26</v>
      </c>
      <c r="D79" s="51">
        <v>188773688</v>
      </c>
    </row>
    <row r="80" spans="2:4" ht="15.6" thickBot="1" x14ac:dyDescent="0.3">
      <c r="B80" s="52" t="s">
        <v>85</v>
      </c>
      <c r="C80" s="50">
        <v>27</v>
      </c>
      <c r="D80" s="51">
        <v>188773688</v>
      </c>
    </row>
    <row r="81" spans="2:4" ht="15.6" thickBot="1" x14ac:dyDescent="0.3">
      <c r="B81" s="52" t="s">
        <v>207</v>
      </c>
      <c r="C81" s="50">
        <v>28</v>
      </c>
      <c r="D81" s="51">
        <v>188773688</v>
      </c>
    </row>
    <row r="82" spans="2:4" ht="15.6" thickBot="1" x14ac:dyDescent="0.3">
      <c r="B82" s="52" t="s">
        <v>84</v>
      </c>
      <c r="C82" s="50">
        <v>29</v>
      </c>
      <c r="D82" s="51">
        <v>188773688</v>
      </c>
    </row>
    <row r="83" spans="2:4" ht="15.6" thickBot="1" x14ac:dyDescent="0.3">
      <c r="B83" s="52" t="s">
        <v>208</v>
      </c>
      <c r="C83" s="50">
        <v>30</v>
      </c>
      <c r="D83" s="51">
        <v>302519630</v>
      </c>
    </row>
    <row r="84" spans="2:4" ht="15.6" thickBot="1" x14ac:dyDescent="0.3">
      <c r="B84" s="52" t="s">
        <v>209</v>
      </c>
      <c r="C84" s="50">
        <v>31</v>
      </c>
      <c r="D84" s="51">
        <v>163252987</v>
      </c>
    </row>
    <row r="85" spans="2:4" ht="15.6" thickBot="1" x14ac:dyDescent="0.3">
      <c r="B85" s="52" t="s">
        <v>210</v>
      </c>
      <c r="C85" s="50">
        <v>32</v>
      </c>
      <c r="D85" s="51">
        <v>188773688</v>
      </c>
    </row>
    <row r="86" spans="2:4" ht="15.6" thickBot="1" x14ac:dyDescent="0.3">
      <c r="B86" s="52" t="s">
        <v>211</v>
      </c>
      <c r="C86" s="50">
        <v>33</v>
      </c>
      <c r="D86" s="51">
        <v>188773688</v>
      </c>
    </row>
    <row r="87" spans="2:4" ht="15.6" thickBot="1" x14ac:dyDescent="0.3">
      <c r="B87" s="52" t="s">
        <v>212</v>
      </c>
      <c r="C87" s="50">
        <v>34</v>
      </c>
      <c r="D87" s="51">
        <v>188773688</v>
      </c>
    </row>
    <row r="88" spans="2:4" ht="30.6" thickBot="1" x14ac:dyDescent="0.3">
      <c r="B88" s="52" t="s">
        <v>213</v>
      </c>
      <c r="C88" s="50">
        <v>35</v>
      </c>
      <c r="D88" s="51">
        <v>188773688</v>
      </c>
    </row>
    <row r="89" spans="2:4" ht="15.6" thickBot="1" x14ac:dyDescent="0.3">
      <c r="B89" s="52" t="s">
        <v>214</v>
      </c>
      <c r="C89" s="50">
        <v>36</v>
      </c>
      <c r="D89" s="51">
        <v>188773688</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D7F7D-FAAD-460C-AC2F-79B6695E7DD3}">
  <dimension ref="A1:K15"/>
  <sheetViews>
    <sheetView topLeftCell="B8" zoomScale="85" zoomScaleNormal="85" workbookViewId="0">
      <selection activeCell="L14" sqref="L14"/>
    </sheetView>
  </sheetViews>
  <sheetFormatPr defaultRowHeight="14.4" x14ac:dyDescent="0.3"/>
  <cols>
    <col min="1" max="1" width="9.109375" style="79" hidden="1" customWidth="1"/>
    <col min="2" max="2" width="19.5546875" style="79" customWidth="1"/>
    <col min="3" max="3" width="20.109375" style="79" customWidth="1"/>
    <col min="4" max="4" width="6.5546875" style="79" customWidth="1"/>
    <col min="5" max="5" width="11.5546875" style="79" customWidth="1"/>
    <col min="6" max="6" width="9" style="79" customWidth="1"/>
    <col min="7" max="7" width="19.6640625" style="79" customWidth="1"/>
    <col min="8" max="8" width="8.88671875" style="79"/>
    <col min="9" max="9" width="12.109375" style="79" customWidth="1"/>
    <col min="10" max="10" width="16.5546875" style="79" customWidth="1"/>
    <col min="11" max="16384" width="8.88671875" style="79"/>
  </cols>
  <sheetData>
    <row r="1" spans="2:11" hidden="1" x14ac:dyDescent="0.3"/>
    <row r="2" spans="2:11" hidden="1" x14ac:dyDescent="0.3"/>
    <row r="3" spans="2:11" ht="44.25" customHeight="1" x14ac:dyDescent="0.3">
      <c r="C3" s="136" t="s">
        <v>378</v>
      </c>
      <c r="D3" s="136"/>
      <c r="E3" s="136"/>
      <c r="F3" s="136"/>
      <c r="G3" s="136"/>
    </row>
    <row r="4" spans="2:11" ht="25.5" customHeight="1" x14ac:dyDescent="0.3">
      <c r="B4" s="137" t="s">
        <v>379</v>
      </c>
      <c r="C4" s="137"/>
      <c r="D4" s="137"/>
      <c r="E4" s="137"/>
      <c r="F4" s="137"/>
      <c r="G4" s="137"/>
      <c r="H4" s="138" t="s">
        <v>380</v>
      </c>
      <c r="I4" s="139"/>
      <c r="J4" s="140"/>
    </row>
    <row r="5" spans="2:11" ht="31.5" customHeight="1" x14ac:dyDescent="0.3">
      <c r="B5" s="147" t="s">
        <v>381</v>
      </c>
      <c r="C5" s="148" t="s">
        <v>382</v>
      </c>
      <c r="D5" s="147" t="s">
        <v>383</v>
      </c>
      <c r="E5" s="147"/>
      <c r="F5" s="147"/>
      <c r="G5" s="147"/>
      <c r="H5" s="141"/>
      <c r="I5" s="142"/>
      <c r="J5" s="143"/>
    </row>
    <row r="6" spans="2:11" x14ac:dyDescent="0.3">
      <c r="B6" s="147"/>
      <c r="C6" s="148"/>
      <c r="D6" s="147" t="s">
        <v>384</v>
      </c>
      <c r="E6" s="147" t="s">
        <v>385</v>
      </c>
      <c r="F6" s="147"/>
      <c r="G6" s="147"/>
      <c r="H6" s="144"/>
      <c r="I6" s="145"/>
      <c r="J6" s="146"/>
    </row>
    <row r="7" spans="2:11" ht="93" customHeight="1" x14ac:dyDescent="0.3">
      <c r="B7" s="147"/>
      <c r="C7" s="148"/>
      <c r="D7" s="147"/>
      <c r="E7" s="83" t="s">
        <v>386</v>
      </c>
      <c r="F7" s="83" t="s">
        <v>387</v>
      </c>
      <c r="G7" s="83" t="s">
        <v>388</v>
      </c>
      <c r="H7" s="84" t="s">
        <v>21</v>
      </c>
      <c r="I7" s="84" t="s">
        <v>389</v>
      </c>
      <c r="J7" s="84" t="s">
        <v>45</v>
      </c>
    </row>
    <row r="8" spans="2:11" ht="48.75" customHeight="1" x14ac:dyDescent="0.3">
      <c r="B8" s="83" t="s">
        <v>390</v>
      </c>
      <c r="C8" s="83" t="s">
        <v>391</v>
      </c>
      <c r="D8" s="82">
        <v>1</v>
      </c>
      <c r="E8" s="81"/>
      <c r="F8" s="81"/>
      <c r="G8" s="80">
        <v>1</v>
      </c>
      <c r="H8" s="85"/>
      <c r="I8" s="155">
        <v>4830</v>
      </c>
      <c r="J8" s="155">
        <v>4830</v>
      </c>
      <c r="K8" s="156"/>
    </row>
    <row r="9" spans="2:11" ht="92.25" customHeight="1" x14ac:dyDescent="0.3">
      <c r="B9" s="135" t="s">
        <v>392</v>
      </c>
      <c r="C9" s="83" t="s">
        <v>393</v>
      </c>
      <c r="D9" s="82">
        <v>4</v>
      </c>
      <c r="E9" s="81"/>
      <c r="F9" s="81"/>
      <c r="G9" s="80">
        <v>4</v>
      </c>
      <c r="H9" s="85">
        <v>16878</v>
      </c>
      <c r="I9" s="155">
        <v>2046</v>
      </c>
      <c r="J9" s="155">
        <v>18924</v>
      </c>
      <c r="K9" s="156"/>
    </row>
    <row r="10" spans="2:11" ht="48.75" customHeight="1" x14ac:dyDescent="0.3">
      <c r="B10" s="135"/>
      <c r="C10" s="83" t="s">
        <v>394</v>
      </c>
      <c r="D10" s="82">
        <v>3</v>
      </c>
      <c r="E10" s="81"/>
      <c r="F10" s="81"/>
      <c r="G10" s="80">
        <v>3</v>
      </c>
      <c r="H10" s="85"/>
      <c r="I10" s="155">
        <v>13211</v>
      </c>
      <c r="J10" s="155">
        <v>13221</v>
      </c>
      <c r="K10" s="156"/>
    </row>
    <row r="11" spans="2:11" ht="41.25" customHeight="1" x14ac:dyDescent="0.3">
      <c r="B11" s="135"/>
      <c r="C11" s="83" t="s">
        <v>93</v>
      </c>
      <c r="D11" s="82">
        <v>1</v>
      </c>
      <c r="E11" s="81"/>
      <c r="F11" s="81"/>
      <c r="G11" s="80">
        <v>1</v>
      </c>
      <c r="H11" s="85"/>
      <c r="I11" s="155">
        <v>1012</v>
      </c>
      <c r="J11" s="155">
        <v>2025</v>
      </c>
      <c r="K11" s="156"/>
    </row>
    <row r="12" spans="2:11" ht="55.5" customHeight="1" x14ac:dyDescent="0.3">
      <c r="B12" s="135"/>
      <c r="C12" s="83" t="s">
        <v>395</v>
      </c>
      <c r="D12" s="82">
        <v>2</v>
      </c>
      <c r="E12" s="81"/>
      <c r="F12" s="80">
        <v>1</v>
      </c>
      <c r="G12" s="80">
        <v>1</v>
      </c>
      <c r="H12" s="85"/>
      <c r="I12" s="155">
        <v>3868</v>
      </c>
      <c r="J12" s="155">
        <v>3868</v>
      </c>
      <c r="K12" s="156"/>
    </row>
    <row r="13" spans="2:11" ht="44.25" customHeight="1" x14ac:dyDescent="0.3">
      <c r="B13" s="135"/>
      <c r="C13" s="86" t="s">
        <v>163</v>
      </c>
      <c r="D13" s="82">
        <v>1</v>
      </c>
      <c r="E13" s="81"/>
      <c r="F13" s="81"/>
      <c r="G13" s="80">
        <v>1</v>
      </c>
      <c r="H13" s="85"/>
      <c r="I13" s="155">
        <v>5454</v>
      </c>
      <c r="J13" s="155">
        <v>5456</v>
      </c>
      <c r="K13" s="156"/>
    </row>
    <row r="14" spans="2:11" ht="46.5" customHeight="1" x14ac:dyDescent="0.3">
      <c r="B14" s="87" t="s">
        <v>396</v>
      </c>
      <c r="C14" s="86" t="s">
        <v>397</v>
      </c>
      <c r="D14" s="82">
        <v>1</v>
      </c>
      <c r="E14" s="81"/>
      <c r="F14" s="81"/>
      <c r="G14" s="80">
        <v>1</v>
      </c>
      <c r="H14" s="85"/>
      <c r="I14" s="155">
        <v>4579</v>
      </c>
      <c r="J14" s="155">
        <v>4579</v>
      </c>
      <c r="K14" s="156"/>
    </row>
    <row r="15" spans="2:11" ht="38.25" customHeight="1" x14ac:dyDescent="0.3">
      <c r="B15" s="81" t="s">
        <v>398</v>
      </c>
      <c r="C15" s="81"/>
      <c r="D15" s="82">
        <f>SUM(D8:D14)</f>
        <v>13</v>
      </c>
      <c r="E15" s="81"/>
      <c r="F15" s="82">
        <v>1</v>
      </c>
      <c r="G15" s="80">
        <f t="shared" ref="G15" si="0">SUM(G8:G14)</f>
        <v>12</v>
      </c>
      <c r="H15" s="85">
        <f>SUM(H8:H14)</f>
        <v>16878</v>
      </c>
      <c r="I15" s="85">
        <f>SUM(I8:I14)</f>
        <v>35000</v>
      </c>
      <c r="J15" s="85">
        <f>SUM(J8:J14)</f>
        <v>52903</v>
      </c>
    </row>
  </sheetData>
  <mergeCells count="9">
    <mergeCell ref="B9:B13"/>
    <mergeCell ref="C3:G3"/>
    <mergeCell ref="B4:G4"/>
    <mergeCell ref="H4:J6"/>
    <mergeCell ref="B5:B7"/>
    <mergeCell ref="C5:C7"/>
    <mergeCell ref="D5:G5"/>
    <mergeCell ref="D6:D7"/>
    <mergeCell ref="E6:G6"/>
  </mergeCells>
  <pageMargins left="0" right="0" top="0" bottom="0" header="0.31496062992125984" footer="0"/>
  <pageSetup paperSize="9" scale="7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SVP </vt:lpstr>
      <vt:lpstr>VYKDYTOJŲ KODAI </vt:lpstr>
      <vt:lpstr>1 pr išeitinės</vt:lpstr>
      <vt:lpstr>'VYKDYTOJŲ KODAI '!_Hlk159870901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Mindaugas Šatkus</cp:lastModifiedBy>
  <cp:revision/>
  <cp:lastPrinted>2024-05-09T07:22:51Z</cp:lastPrinted>
  <dcterms:created xsi:type="dcterms:W3CDTF">2015-06-05T18:19:34Z</dcterms:created>
  <dcterms:modified xsi:type="dcterms:W3CDTF">2024-08-16T07:33:28Z</dcterms:modified>
  <cp:category/>
  <cp:contentStatus/>
</cp:coreProperties>
</file>