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e.baranauskaite\Desktop\LAPKRITIS TVARKOMI\T11-505\"/>
    </mc:Choice>
  </mc:AlternateContent>
  <xr:revisionPtr revIDLastSave="0" documentId="13_ncr:1_{55AE7114-ED0D-4DC8-8091-14972522DC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4 m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1" l="1"/>
  <c r="D65" i="1" l="1"/>
  <c r="D93" i="1"/>
  <c r="D84" i="1"/>
  <c r="D71" i="1"/>
  <c r="D19" i="1"/>
  <c r="D37" i="1" s="1"/>
  <c r="D39" i="1" s="1"/>
  <c r="D14" i="1"/>
  <c r="D30" i="1" s="1"/>
  <c r="D32" i="1" s="1"/>
  <c r="D94" i="1" l="1"/>
  <c r="D16" i="1"/>
  <c r="D21" i="1" s="1"/>
  <c r="D25" i="1"/>
  <c r="D27" i="1" s="1"/>
  <c r="D44" i="1" s="1"/>
  <c r="D96" i="1" l="1"/>
  <c r="D97" i="1" s="1"/>
</calcChain>
</file>

<file path=xl/sharedStrings.xml><?xml version="1.0" encoding="utf-8"?>
<sst xmlns="http://schemas.openxmlformats.org/spreadsheetml/2006/main" count="160" uniqueCount="152">
  <si>
    <t>1. Informacija apie Savivaldybių aplinkos apsaugos rėmimo specialiosios programos (toliau – Programa) lėšas</t>
  </si>
  <si>
    <t>Eil.   Nr.</t>
  </si>
  <si>
    <t>(1) Programos finansavimo šaltiniai</t>
  </si>
  <si>
    <t>Numatyta surinkti lėšų, lėšų likučiai Eur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</si>
  <si>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</si>
  <si>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</si>
  <si>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</si>
  <si>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</si>
  <si>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</si>
  <si>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</si>
  <si>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</si>
  <si>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</si>
  <si>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</si>
  <si>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</si>
  <si>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</si>
  <si>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</si>
  <si>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</si>
  <si>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</si>
  <si>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</si>
  <si>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</si>
  <si>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</si>
  <si>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</si>
  <si>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</si>
  <si>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</si>
  <si>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</si>
  <si>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</si>
  <si>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</si>
  <si>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</si>
  <si>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</si>
  <si>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</si>
  <si>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</si>
  <si>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</si>
  <si>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</si>
  <si>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</si>
  <si>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</si>
  <si>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</si>
  <si>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</si>
  <si>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</si>
  <si>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</si>
  <si>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Lėšos, Eur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</si>
  <si>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</si>
  <si>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</si>
  <si>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</si>
  <si>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</si>
  <si>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</si>
  <si>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</si>
  <si>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</si>
  <si>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</si>
  <si>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Numatyta skirti lėšų, tūkst. Eur</t>
  </si>
  <si>
    <t>2.1.</t>
  </si>
  <si>
    <t xml:space="preserve">Finansinė parama žemės sklypų, kuriuose medžioklė nėra uždrausta, savininkams, valdytojams ir naudotojams, įgyvendinantiems žalos prevencijos priemones, kuriomis jie siekia išvengti medžiojamųjų gyvūnų daromos žalos.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</si>
  <si>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</si>
  <si>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</si>
  <si>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</si>
  <si>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</si>
  <si>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</si>
  <si>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Numatyta skirti lėšų, Eur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</si>
  <si>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</si>
  <si>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</si>
  <si>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</si>
  <si>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</si>
  <si>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</si>
  <si>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</si>
  <si>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</si>
  <si>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</si>
  <si>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</si>
  <si>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</si>
  <si>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</si>
  <si>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</si>
  <si>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</si>
  <si>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</si>
  <si>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Bešeimininkių statinių (griuvėsių, rezervuarų ir kt.) teritorijų tvarkymo darbai</t>
  </si>
  <si>
    <t>4.1.6.</t>
  </si>
  <si>
    <t>4.1.7.</t>
  </si>
  <si>
    <t>Dovilų ir Gargždų karjerų pakrantės tvarkymo darbai</t>
  </si>
  <si>
    <t>4.1.8.</t>
  </si>
  <si>
    <t>4.1.9.</t>
  </si>
  <si>
    <t>4.1.10.</t>
  </si>
  <si>
    <t>4.1.11.</t>
  </si>
  <si>
    <t>4.1.12.</t>
  </si>
  <si>
    <t>Bebrų populiacijos gausos reguliavimas ir bebraviečių ardymas</t>
  </si>
  <si>
    <t>4.1.13.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</si>
  <si>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</si>
  <si>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</si>
  <si>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</si>
  <si>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</si>
  <si>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</si>
  <si>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</si>
  <si>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</si>
  <si>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</si>
  <si>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</si>
  <si>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</si>
  <si>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</si>
  <si>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Iš viso (4.3 priemonės):</t>
  </si>
  <si>
    <t>4.4.</t>
  </si>
  <si>
    <t>Aplinkos monitoringo, prevencinės, aplinkos atkūrimo priemonės</t>
  </si>
  <si>
    <t>4.4.1.</t>
  </si>
  <si>
    <t>Savivaldybės teritorijos aplinkos monitoringo 2021-2025 m. programos įgyvendinimas</t>
  </si>
  <si>
    <t>4.4.2.</t>
  </si>
  <si>
    <t>Vandens telkinių pakrančių valymas ir tvarkymas</t>
  </si>
  <si>
    <t>4.4.3.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</si>
  <si>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</si>
  <si>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</si>
  <si>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</si>
  <si>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</si>
  <si>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</si>
  <si>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</si>
  <si>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</si>
  <si>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</si>
  <si>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</si>
  <si>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</si>
  <si>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</si>
  <si>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</si>
  <si>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4.6.3.</t>
  </si>
  <si>
    <t>Želdynų kūrimas ir tvarkymas Gargždų mieste</t>
  </si>
  <si>
    <t>4.6.4.</t>
  </si>
  <si>
    <t>Želdynų kūrimas ir tvarkymas Priekulės seniūnijoje</t>
  </si>
  <si>
    <t>4.6.5.</t>
  </si>
  <si>
    <t>Sendvario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</si>
  <si>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</si>
  <si>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</si>
  <si>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</si>
  <si>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</si>
  <si>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 xml:space="preserve">                                                           </t>
  </si>
  <si>
    <t xml:space="preserve">                                                     _______________</t>
  </si>
  <si>
    <t>4.1.14.</t>
  </si>
  <si>
    <t>Gandralizdžių perkėlimo darbai</t>
  </si>
  <si>
    <t>Kretingalės seniūnijos apželdinimui, želdinių įsigijimui, želdinių priežiūrai ir tvarkymui (lėšos, gautos kaip želdinių atkuriamosios vertės kompensacija)</t>
  </si>
  <si>
    <t>Paplūdimių ir jų maudyklų įrengimas Klaipėdos rajone pagal parengtą galimybių studiją (Agluonėnų ir kt. seniūnijose)</t>
  </si>
  <si>
    <t>4.4.4.</t>
  </si>
  <si>
    <t>4.4.5.</t>
  </si>
  <si>
    <t>Priekulės miesto turgaus fontano įrengimas, suolai ir kt.</t>
  </si>
  <si>
    <t>Ketvergių triukšmo sienelės projektavimas</t>
  </si>
  <si>
    <t xml:space="preserve">KLAIPĖDOS RAJONO SAVIVALDYBĖS
APLINKOS APSAUGOS RĖMIMO SPECIALIOSIOS PROGRAMOS 
2024 M.  PRIEMONĖS
</t>
  </si>
  <si>
    <t>Priekulės parkų tvarkymo darbai</t>
  </si>
  <si>
    <t>Gargždų parko tvarkymo darbai</t>
  </si>
  <si>
    <t>Kalotės ežero ekologinės būklės studija</t>
  </si>
  <si>
    <t>Bešeimininkių gręžinių likvidavimas</t>
  </si>
  <si>
    <t>4.4.6.</t>
  </si>
  <si>
    <t>4.6.6.</t>
  </si>
  <si>
    <t>Vėžaičių dvaro parko projektavimui ir želdynams</t>
  </si>
  <si>
    <t>Aplinkosauginių akcijų, renginių, švietėjiškos veiklos rėmimas</t>
  </si>
  <si>
    <t>Detalieji ekogeologiniai tyrimai Ketvergiuose</t>
  </si>
  <si>
    <t>4.6.7.</t>
  </si>
  <si>
    <t>Dovilų seniūnijos apželdinimui, želdinių įsigijimui, želdinių priežiūrai ir tvarkymui (lėšos, gautos kaip želdinių atkuriamosios vertės kompensacija)</t>
  </si>
  <si>
    <t>4.1.15.</t>
  </si>
  <si>
    <t>Buitinių nuotekų valymo įrenginių įrengimo kompensavimas</t>
  </si>
  <si>
    <t>Minijos upės potvynių sukeliamų neigiamų padarinių mažinimo ir krantų erozijos stabdymo Priekulės mieste tvarkymo planas (galimybių studija), parengiant poveikio aplinkai vertinimo dokumentus</t>
  </si>
  <si>
    <t>Lankupių ir Drevernos šliuzų priežiūros darbai</t>
  </si>
  <si>
    <t>Gargždų karjero preliminarūs ekogeologiniai tyrimai</t>
  </si>
  <si>
    <t>4.4.7.</t>
  </si>
  <si>
    <t xml:space="preserve">PATVIRTINTA                                           Klaipėdos rajono savivaldybės tarybos                               
2024 m. sausio 25 d. sprendimu  Nr. T11-26 (Klaipėdos rajono savivaldybės tarybos                        2024 m. lapkričio 26 d. sprendimo Nr. T11-505    redakcija)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</si>
</sst>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64"/>
      <name val="Times New Roman"/>
      <family val="1"/>
      <charset val="186"/>
    </font>
    <font>
      <b/>
      <sz val="12"/>
      <color indexed="64"/>
      <name val="Times New Roman"/>
      <family val="1"/>
      <charset val="186"/>
    </font>
    <font>
      <b/>
      <sz val="11"/>
      <color indexed="64"/>
      <name val="Times New Roman"/>
      <family val="1"/>
      <charset val="186"/>
    </font>
    <font>
      <sz val="12"/>
      <color indexed="64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1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1" fillId="2" borderId="0" xfId="0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" fontId="4" fillId="2" borderId="0" xfId="0" applyNumberFormat="1" applyFont="1" applyFill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0" fillId="2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164" fontId="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6"/>
  <sheetViews>
    <sheetView tabSelected="1" zoomScale="130" zoomScaleNormal="130" workbookViewId="0">
      <selection activeCell="H2" sqref="H2"/>
    </sheetView>
  </sheetViews>
  <sheetFormatPr defaultColWidth="9.109375" defaultRowHeight="15.6" x14ac:dyDescent="0.3"/>
  <cols>
    <col min="1" max="1" width="7.6640625" style="2" customWidth="1"/>
    <col min="2" max="2" width="42" style="1" customWidth="1"/>
    <col min="3" max="3" width="24.44140625" style="1" customWidth="1"/>
    <col min="4" max="4" width="14.88671875" style="3" customWidth="1"/>
    <col min="5" max="16384" width="9.109375" style="1"/>
  </cols>
  <sheetData>
    <row r="1" spans="1:7" ht="6" customHeight="1" x14ac:dyDescent="0.3"/>
    <row r="2" spans="1:7" ht="93" customHeight="1" x14ac:dyDescent="0.3">
      <c r="C2" s="44" t="s">
        <v>151</v>
      </c>
      <c r="D2" s="44"/>
    </row>
    <row r="3" spans="1:7" ht="8.25" customHeight="1" x14ac:dyDescent="0.3">
      <c r="C3" s="4"/>
      <c r="D3" s="5"/>
    </row>
    <row r="4" spans="1:7" ht="51" customHeight="1" x14ac:dyDescent="0.3">
      <c r="A4" s="45" t="s">
        <v>133</v>
      </c>
      <c r="B4" s="45"/>
      <c r="C4" s="45"/>
      <c r="D4" s="45"/>
    </row>
    <row r="5" spans="1:7" ht="1.5" customHeight="1" x14ac:dyDescent="0.3"/>
    <row r="6" spans="1:7" ht="32.25" customHeight="1" x14ac:dyDescent="0.3">
      <c r="A6" s="46" t="s">
        <v>0</v>
      </c>
      <c r="B6" s="46"/>
      <c r="C6" s="46"/>
      <c r="D6" s="46"/>
    </row>
    <row r="7" spans="1:7" ht="7.5" customHeight="1" thickBot="1" x14ac:dyDescent="0.35"/>
    <row r="8" spans="1:7" ht="61.5" customHeight="1" thickBot="1" x14ac:dyDescent="0.35">
      <c r="A8" s="6" t="s">
        <v>1</v>
      </c>
      <c r="B8" s="47" t="s">
        <v>2</v>
      </c>
      <c r="C8" s="47"/>
      <c r="D8" s="7" t="s">
        <v>3</v>
      </c>
    </row>
    <row r="9" spans="1:7" ht="18" customHeight="1" thickBot="1" x14ac:dyDescent="0.35">
      <c r="A9" s="8" t="s">
        <v>4</v>
      </c>
      <c r="B9" s="48" t="s">
        <v>5</v>
      </c>
      <c r="C9" s="48"/>
      <c r="D9" s="42">
        <v>230000</v>
      </c>
      <c r="F9" s="24"/>
    </row>
    <row r="10" spans="1:7" ht="17.25" customHeight="1" thickBot="1" x14ac:dyDescent="0.35">
      <c r="A10" s="8" t="s">
        <v>6</v>
      </c>
      <c r="B10" s="48" t="s">
        <v>7</v>
      </c>
      <c r="C10" s="48"/>
      <c r="D10" s="11">
        <v>200000</v>
      </c>
    </row>
    <row r="11" spans="1:7" ht="15.75" customHeight="1" thickBot="1" x14ac:dyDescent="0.35">
      <c r="A11" s="8" t="s">
        <v>8</v>
      </c>
      <c r="B11" s="48" t="s">
        <v>9</v>
      </c>
      <c r="C11" s="48"/>
      <c r="D11" s="11">
        <v>56951</v>
      </c>
      <c r="G11" s="35"/>
    </row>
    <row r="12" spans="1:7" ht="32.25" customHeight="1" thickBot="1" x14ac:dyDescent="0.35">
      <c r="A12" s="8" t="s">
        <v>10</v>
      </c>
      <c r="B12" s="48" t="s">
        <v>11</v>
      </c>
      <c r="C12" s="48"/>
      <c r="D12" s="11">
        <v>0</v>
      </c>
    </row>
    <row r="13" spans="1:7" ht="21" customHeight="1" thickBot="1" x14ac:dyDescent="0.35">
      <c r="A13" s="8" t="s">
        <v>12</v>
      </c>
      <c r="B13" s="48" t="s">
        <v>13</v>
      </c>
      <c r="C13" s="48"/>
      <c r="D13" s="11">
        <v>35000</v>
      </c>
    </row>
    <row r="14" spans="1:7" ht="18" customHeight="1" thickBot="1" x14ac:dyDescent="0.35">
      <c r="A14" s="10" t="s">
        <v>14</v>
      </c>
      <c r="B14" s="49" t="s">
        <v>15</v>
      </c>
      <c r="C14" s="49"/>
      <c r="D14" s="11">
        <f>SUM(D9:D13)</f>
        <v>521951</v>
      </c>
    </row>
    <row r="15" spans="1:7" ht="32.25" customHeight="1" thickBot="1" x14ac:dyDescent="0.35">
      <c r="A15" s="10" t="s">
        <v>16</v>
      </c>
      <c r="B15" s="49" t="s">
        <v>17</v>
      </c>
      <c r="C15" s="49"/>
      <c r="D15" s="11">
        <v>11651</v>
      </c>
    </row>
    <row r="16" spans="1:7" ht="17.25" customHeight="1" thickBot="1" x14ac:dyDescent="0.35">
      <c r="A16" s="10" t="s">
        <v>18</v>
      </c>
      <c r="B16" s="49" t="s">
        <v>19</v>
      </c>
      <c r="C16" s="49"/>
      <c r="D16" s="11">
        <f>SUM(D14+D15)</f>
        <v>533602</v>
      </c>
    </row>
    <row r="17" spans="1:4" ht="18" customHeight="1" thickBot="1" x14ac:dyDescent="0.35">
      <c r="A17" s="10" t="s">
        <v>20</v>
      </c>
      <c r="B17" s="49" t="s">
        <v>21</v>
      </c>
      <c r="C17" s="49"/>
      <c r="D17" s="11">
        <v>40000</v>
      </c>
    </row>
    <row r="18" spans="1:4" ht="16.5" customHeight="1" thickBot="1" x14ac:dyDescent="0.35">
      <c r="A18" s="10" t="s">
        <v>22</v>
      </c>
      <c r="B18" s="49" t="s">
        <v>23</v>
      </c>
      <c r="C18" s="49"/>
      <c r="D18" s="11">
        <v>-409</v>
      </c>
    </row>
    <row r="19" spans="1:4" ht="16.2" thickBot="1" x14ac:dyDescent="0.35">
      <c r="A19" s="10" t="s">
        <v>24</v>
      </c>
      <c r="B19" s="49" t="s">
        <v>25</v>
      </c>
      <c r="C19" s="49"/>
      <c r="D19" s="9">
        <f>SUM(D17+D18)</f>
        <v>39591</v>
      </c>
    </row>
    <row r="20" spans="1:4" ht="30" customHeight="1" thickBot="1" x14ac:dyDescent="0.35">
      <c r="A20" s="10" t="s">
        <v>26</v>
      </c>
      <c r="B20" s="49" t="s">
        <v>27</v>
      </c>
      <c r="C20" s="49"/>
      <c r="D20" s="9">
        <v>-10703</v>
      </c>
    </row>
    <row r="21" spans="1:4" ht="21.75" customHeight="1" thickBot="1" x14ac:dyDescent="0.35">
      <c r="A21" s="10" t="s">
        <v>28</v>
      </c>
      <c r="B21" s="50" t="s">
        <v>29</v>
      </c>
      <c r="C21" s="51"/>
      <c r="D21" s="12">
        <f>SUM(D16+D19+D20)</f>
        <v>562490</v>
      </c>
    </row>
    <row r="22" spans="1:4" ht="10.5" customHeight="1" x14ac:dyDescent="0.3"/>
    <row r="23" spans="1:4" ht="12" customHeight="1" thickBot="1" x14ac:dyDescent="0.35"/>
    <row r="24" spans="1:4" ht="39.75" customHeight="1" thickBot="1" x14ac:dyDescent="0.35">
      <c r="A24" s="13" t="s">
        <v>1</v>
      </c>
      <c r="B24" s="52" t="s">
        <v>30</v>
      </c>
      <c r="C24" s="52"/>
      <c r="D24" s="7" t="s">
        <v>31</v>
      </c>
    </row>
    <row r="25" spans="1:4" ht="66.75" customHeight="1" thickBot="1" x14ac:dyDescent="0.35">
      <c r="A25" s="10" t="s">
        <v>32</v>
      </c>
      <c r="B25" s="49" t="s">
        <v>33</v>
      </c>
      <c r="C25" s="49"/>
      <c r="D25" s="14">
        <f>SUM(D14*20/100)</f>
        <v>104390.2</v>
      </c>
    </row>
    <row r="26" spans="1:4" ht="16.5" customHeight="1" thickBot="1" x14ac:dyDescent="0.35">
      <c r="A26" s="10" t="s">
        <v>34</v>
      </c>
      <c r="B26" s="49" t="s">
        <v>35</v>
      </c>
      <c r="C26" s="49"/>
      <c r="D26" s="15">
        <v>-10703</v>
      </c>
    </row>
    <row r="27" spans="1:4" ht="16.2" thickBot="1" x14ac:dyDescent="0.35">
      <c r="A27" s="10" t="s">
        <v>36</v>
      </c>
      <c r="B27" s="50" t="s">
        <v>37</v>
      </c>
      <c r="C27" s="50"/>
      <c r="D27" s="7">
        <f>SUM(D25:D26)</f>
        <v>93687.2</v>
      </c>
    </row>
    <row r="28" spans="1:4" ht="12.75" customHeight="1" thickBot="1" x14ac:dyDescent="0.35"/>
    <row r="29" spans="1:4" ht="31.8" thickBot="1" x14ac:dyDescent="0.35">
      <c r="A29" s="13" t="s">
        <v>1</v>
      </c>
      <c r="B29" s="52" t="s">
        <v>38</v>
      </c>
      <c r="C29" s="52"/>
      <c r="D29" s="7" t="s">
        <v>39</v>
      </c>
    </row>
    <row r="30" spans="1:4" ht="66" customHeight="1" thickBot="1" x14ac:dyDescent="0.35">
      <c r="A30" s="10" t="s">
        <v>40</v>
      </c>
      <c r="B30" s="49" t="s">
        <v>41</v>
      </c>
      <c r="C30" s="49"/>
      <c r="D30" s="15">
        <f>SUM(D14*80/100)</f>
        <v>417560.8</v>
      </c>
    </row>
    <row r="31" spans="1:4" ht="19.5" customHeight="1" thickBot="1" x14ac:dyDescent="0.35">
      <c r="A31" s="10" t="s">
        <v>42</v>
      </c>
      <c r="B31" s="49" t="s">
        <v>35</v>
      </c>
      <c r="C31" s="49"/>
      <c r="D31" s="15">
        <v>11651</v>
      </c>
    </row>
    <row r="32" spans="1:4" ht="16.2" thickBot="1" x14ac:dyDescent="0.35">
      <c r="A32" s="10" t="s">
        <v>43</v>
      </c>
      <c r="B32" s="50" t="s">
        <v>44</v>
      </c>
      <c r="C32" s="50"/>
      <c r="D32" s="7">
        <f>SUM(D30:D31)</f>
        <v>429211.8</v>
      </c>
    </row>
    <row r="33" spans="1:4" ht="8.25" customHeight="1" x14ac:dyDescent="0.3"/>
    <row r="34" spans="1:4" ht="31.5" customHeight="1" x14ac:dyDescent="0.3">
      <c r="A34" s="53" t="s">
        <v>45</v>
      </c>
      <c r="B34" s="53"/>
      <c r="C34" s="53"/>
      <c r="D34" s="53"/>
    </row>
    <row r="35" spans="1:4" ht="12" customHeight="1" thickBot="1" x14ac:dyDescent="0.35"/>
    <row r="36" spans="1:4" ht="47.4" thickBot="1" x14ac:dyDescent="0.35">
      <c r="A36" s="13" t="s">
        <v>46</v>
      </c>
      <c r="B36" s="52" t="s">
        <v>47</v>
      </c>
      <c r="C36" s="52"/>
      <c r="D36" s="7" t="s">
        <v>48</v>
      </c>
    </row>
    <row r="37" spans="1:4" ht="61.5" customHeight="1" thickBot="1" x14ac:dyDescent="0.35">
      <c r="A37" s="16" t="s">
        <v>49</v>
      </c>
      <c r="B37" s="54" t="s">
        <v>50</v>
      </c>
      <c r="C37" s="54"/>
      <c r="D37" s="15">
        <f>SUM(D19)</f>
        <v>39591</v>
      </c>
    </row>
    <row r="38" spans="1:4" ht="51.75" customHeight="1" thickBot="1" x14ac:dyDescent="0.35">
      <c r="A38" s="16" t="s">
        <v>51</v>
      </c>
      <c r="B38" s="54" t="s">
        <v>52</v>
      </c>
      <c r="C38" s="54"/>
      <c r="D38" s="15">
        <v>0</v>
      </c>
    </row>
    <row r="39" spans="1:4" ht="18" customHeight="1" thickBot="1" x14ac:dyDescent="0.35">
      <c r="A39" s="16" t="s">
        <v>53</v>
      </c>
      <c r="B39" s="55" t="s">
        <v>54</v>
      </c>
      <c r="C39" s="55"/>
      <c r="D39" s="7">
        <f>SUM(D37:D38)</f>
        <v>39591</v>
      </c>
    </row>
    <row r="40" spans="1:4" ht="9.75" customHeight="1" x14ac:dyDescent="0.3"/>
    <row r="41" spans="1:4" ht="31.5" customHeight="1" x14ac:dyDescent="0.3">
      <c r="A41" s="56" t="s">
        <v>55</v>
      </c>
      <c r="B41" s="56"/>
      <c r="C41" s="56"/>
      <c r="D41" s="56"/>
    </row>
    <row r="42" spans="1:4" ht="10.5" customHeight="1" thickBot="1" x14ac:dyDescent="0.35"/>
    <row r="43" spans="1:4" ht="31.8" thickBot="1" x14ac:dyDescent="0.35">
      <c r="A43" s="17" t="s">
        <v>1</v>
      </c>
      <c r="B43" s="57" t="s">
        <v>47</v>
      </c>
      <c r="C43" s="58"/>
      <c r="D43" s="18" t="s">
        <v>56</v>
      </c>
    </row>
    <row r="44" spans="1:4" ht="32.25" customHeight="1" thickBot="1" x14ac:dyDescent="0.35">
      <c r="A44" s="19" t="s">
        <v>57</v>
      </c>
      <c r="B44" s="59" t="s">
        <v>58</v>
      </c>
      <c r="C44" s="60"/>
      <c r="D44" s="20">
        <f>SUM(D27)</f>
        <v>93687.2</v>
      </c>
    </row>
    <row r="45" spans="1:4" ht="5.25" customHeight="1" x14ac:dyDescent="0.3"/>
    <row r="46" spans="1:4" ht="16.5" customHeight="1" x14ac:dyDescent="0.3">
      <c r="A46" s="21" t="s">
        <v>59</v>
      </c>
    </row>
    <row r="47" spans="1:4" ht="10.5" customHeight="1" thickBot="1" x14ac:dyDescent="0.35"/>
    <row r="48" spans="1:4" ht="31.8" thickBot="1" x14ac:dyDescent="0.35">
      <c r="A48" s="13" t="s">
        <v>1</v>
      </c>
      <c r="B48" s="52" t="s">
        <v>47</v>
      </c>
      <c r="C48" s="52"/>
      <c r="D48" s="7" t="s">
        <v>56</v>
      </c>
    </row>
    <row r="49" spans="1:4" ht="23.25" customHeight="1" thickBot="1" x14ac:dyDescent="0.35">
      <c r="A49" s="10" t="s">
        <v>60</v>
      </c>
      <c r="B49" s="50" t="s">
        <v>61</v>
      </c>
      <c r="C49" s="50"/>
      <c r="D49" s="22"/>
    </row>
    <row r="50" spans="1:4" ht="17.25" customHeight="1" thickBot="1" x14ac:dyDescent="0.35">
      <c r="A50" s="10" t="s">
        <v>62</v>
      </c>
      <c r="B50" s="64" t="s">
        <v>63</v>
      </c>
      <c r="C50" s="64"/>
      <c r="D50" s="37">
        <v>1000</v>
      </c>
    </row>
    <row r="51" spans="1:4" ht="30" customHeight="1" thickBot="1" x14ac:dyDescent="0.35">
      <c r="A51" s="10" t="s">
        <v>64</v>
      </c>
      <c r="B51" s="48" t="s">
        <v>65</v>
      </c>
      <c r="C51" s="48"/>
      <c r="D51" s="36">
        <v>3000</v>
      </c>
    </row>
    <row r="52" spans="1:4" ht="33" customHeight="1" thickBot="1" x14ac:dyDescent="0.35">
      <c r="A52" s="10" t="s">
        <v>66</v>
      </c>
      <c r="B52" s="61" t="s">
        <v>67</v>
      </c>
      <c r="C52" s="61"/>
      <c r="D52" s="37">
        <v>16296</v>
      </c>
    </row>
    <row r="53" spans="1:4" ht="18.75" customHeight="1" thickBot="1" x14ac:dyDescent="0.35">
      <c r="A53" s="10" t="s">
        <v>68</v>
      </c>
      <c r="B53" s="61" t="s">
        <v>69</v>
      </c>
      <c r="C53" s="61"/>
      <c r="D53" s="22">
        <v>20000</v>
      </c>
    </row>
    <row r="54" spans="1:4" ht="31.5" customHeight="1" thickBot="1" x14ac:dyDescent="0.35">
      <c r="A54" s="10" t="s">
        <v>70</v>
      </c>
      <c r="B54" s="61" t="s">
        <v>71</v>
      </c>
      <c r="C54" s="61"/>
      <c r="D54" s="22">
        <v>18000</v>
      </c>
    </row>
    <row r="55" spans="1:4" ht="22.5" customHeight="1" thickBot="1" x14ac:dyDescent="0.35">
      <c r="A55" s="40" t="s">
        <v>72</v>
      </c>
      <c r="B55" s="61" t="s">
        <v>74</v>
      </c>
      <c r="C55" s="61"/>
      <c r="D55" s="22">
        <v>20000</v>
      </c>
    </row>
    <row r="56" spans="1:4" ht="21" customHeight="1" thickBot="1" x14ac:dyDescent="0.35">
      <c r="A56" s="40" t="s">
        <v>73</v>
      </c>
      <c r="B56" s="62" t="s">
        <v>131</v>
      </c>
      <c r="C56" s="63"/>
      <c r="D56" s="37">
        <v>22000</v>
      </c>
    </row>
    <row r="57" spans="1:4" ht="21" customHeight="1" thickBot="1" x14ac:dyDescent="0.35">
      <c r="A57" s="40" t="s">
        <v>75</v>
      </c>
      <c r="B57" s="61" t="s">
        <v>148</v>
      </c>
      <c r="C57" s="61"/>
      <c r="D57" s="36">
        <v>6500</v>
      </c>
    </row>
    <row r="58" spans="1:4" ht="18" customHeight="1" thickBot="1" x14ac:dyDescent="0.35">
      <c r="A58" s="40" t="s">
        <v>76</v>
      </c>
      <c r="B58" s="65" t="s">
        <v>80</v>
      </c>
      <c r="C58" s="66"/>
      <c r="D58" s="22">
        <v>1000</v>
      </c>
    </row>
    <row r="59" spans="1:4" ht="49.5" customHeight="1" thickBot="1" x14ac:dyDescent="0.35">
      <c r="A59" s="40" t="s">
        <v>77</v>
      </c>
      <c r="B59" s="68" t="s">
        <v>147</v>
      </c>
      <c r="C59" s="68"/>
      <c r="D59" s="36">
        <v>0</v>
      </c>
    </row>
    <row r="60" spans="1:4" ht="20.25" customHeight="1" thickBot="1" x14ac:dyDescent="0.35">
      <c r="A60" s="40" t="s">
        <v>78</v>
      </c>
      <c r="B60" s="68" t="s">
        <v>126</v>
      </c>
      <c r="C60" s="68"/>
      <c r="D60" s="22">
        <v>1000</v>
      </c>
    </row>
    <row r="61" spans="1:4" ht="21.75" customHeight="1" thickBot="1" x14ac:dyDescent="0.35">
      <c r="A61" s="10" t="s">
        <v>79</v>
      </c>
      <c r="B61" s="70" t="s">
        <v>135</v>
      </c>
      <c r="C61" s="71"/>
      <c r="D61" s="36">
        <v>0</v>
      </c>
    </row>
    <row r="62" spans="1:4" ht="21.75" customHeight="1" thickBot="1" x14ac:dyDescent="0.35">
      <c r="A62" s="10" t="s">
        <v>81</v>
      </c>
      <c r="B62" s="70" t="s">
        <v>134</v>
      </c>
      <c r="C62" s="72"/>
      <c r="D62" s="36">
        <v>10000</v>
      </c>
    </row>
    <row r="63" spans="1:4" ht="21.75" customHeight="1" thickBot="1" x14ac:dyDescent="0.35">
      <c r="A63" s="10" t="s">
        <v>125</v>
      </c>
      <c r="B63" s="73" t="s">
        <v>137</v>
      </c>
      <c r="C63" s="72"/>
      <c r="D63" s="36">
        <v>5000</v>
      </c>
    </row>
    <row r="64" spans="1:4" ht="20.25" customHeight="1" thickBot="1" x14ac:dyDescent="0.35">
      <c r="A64" s="10" t="s">
        <v>145</v>
      </c>
      <c r="B64" s="65" t="s">
        <v>146</v>
      </c>
      <c r="C64" s="69"/>
      <c r="D64" s="36">
        <v>20988</v>
      </c>
    </row>
    <row r="65" spans="1:4" ht="18" customHeight="1" thickBot="1" x14ac:dyDescent="0.35">
      <c r="A65" s="10"/>
      <c r="B65" s="67" t="s">
        <v>82</v>
      </c>
      <c r="C65" s="67"/>
      <c r="D65" s="38">
        <f>SUM(D50:D64)</f>
        <v>144784</v>
      </c>
    </row>
    <row r="66" spans="1:4" ht="18" customHeight="1" thickBot="1" x14ac:dyDescent="0.35">
      <c r="A66" s="10" t="s">
        <v>83</v>
      </c>
      <c r="B66" s="50" t="s">
        <v>84</v>
      </c>
      <c r="C66" s="50"/>
      <c r="D66" s="23"/>
    </row>
    <row r="67" spans="1:4" ht="33.75" customHeight="1" thickBot="1" x14ac:dyDescent="0.35">
      <c r="A67" s="10" t="s">
        <v>85</v>
      </c>
      <c r="B67" s="50" t="s">
        <v>86</v>
      </c>
      <c r="C67" s="50"/>
      <c r="D67" s="23"/>
    </row>
    <row r="68" spans="1:4" ht="32.25" customHeight="1" thickBot="1" x14ac:dyDescent="0.35">
      <c r="A68" s="10" t="s">
        <v>87</v>
      </c>
      <c r="B68" s="49" t="s">
        <v>88</v>
      </c>
      <c r="C68" s="49"/>
      <c r="D68" s="22">
        <v>24235</v>
      </c>
    </row>
    <row r="69" spans="1:4" ht="17.25" customHeight="1" thickBot="1" x14ac:dyDescent="0.35">
      <c r="A69" s="10" t="s">
        <v>89</v>
      </c>
      <c r="B69" s="49" t="s">
        <v>90</v>
      </c>
      <c r="C69" s="49"/>
      <c r="D69" s="22">
        <v>11000</v>
      </c>
    </row>
    <row r="70" spans="1:4" ht="21" customHeight="1" thickBot="1" x14ac:dyDescent="0.35">
      <c r="A70" s="10" t="s">
        <v>91</v>
      </c>
      <c r="B70" s="49" t="s">
        <v>92</v>
      </c>
      <c r="C70" s="49"/>
      <c r="D70" s="22">
        <v>1100</v>
      </c>
    </row>
    <row r="71" spans="1:4" ht="19.5" customHeight="1" thickBot="1" x14ac:dyDescent="0.35">
      <c r="A71" s="10"/>
      <c r="B71" s="67" t="s">
        <v>93</v>
      </c>
      <c r="C71" s="67"/>
      <c r="D71" s="39">
        <f>SUM(D68:D70)</f>
        <v>36335</v>
      </c>
    </row>
    <row r="72" spans="1:4" ht="21" customHeight="1" thickBot="1" x14ac:dyDescent="0.35">
      <c r="A72" s="10" t="s">
        <v>94</v>
      </c>
      <c r="B72" s="50" t="s">
        <v>95</v>
      </c>
      <c r="C72" s="50"/>
      <c r="D72" s="23"/>
    </row>
    <row r="73" spans="1:4" ht="29.25" customHeight="1" thickBot="1" x14ac:dyDescent="0.35">
      <c r="A73" s="8" t="s">
        <v>96</v>
      </c>
      <c r="B73" s="48" t="s">
        <v>97</v>
      </c>
      <c r="C73" s="48"/>
      <c r="D73" s="22">
        <v>73600</v>
      </c>
    </row>
    <row r="74" spans="1:4" ht="18" customHeight="1" thickBot="1" x14ac:dyDescent="0.35">
      <c r="A74" s="8" t="s">
        <v>98</v>
      </c>
      <c r="B74" s="74" t="s">
        <v>99</v>
      </c>
      <c r="C74" s="75"/>
      <c r="D74" s="22">
        <v>6111</v>
      </c>
    </row>
    <row r="75" spans="1:4" ht="32.25" customHeight="1" thickBot="1" x14ac:dyDescent="0.35">
      <c r="A75" s="40" t="s">
        <v>100</v>
      </c>
      <c r="B75" s="64" t="s">
        <v>128</v>
      </c>
      <c r="C75" s="64"/>
      <c r="D75" s="43">
        <v>25000</v>
      </c>
    </row>
    <row r="76" spans="1:4" ht="21.6" customHeight="1" thickBot="1" x14ac:dyDescent="0.35">
      <c r="A76" s="40" t="s">
        <v>129</v>
      </c>
      <c r="B76" s="76" t="s">
        <v>132</v>
      </c>
      <c r="C76" s="77"/>
      <c r="D76" s="37">
        <v>30420</v>
      </c>
    </row>
    <row r="77" spans="1:4" ht="21.6" customHeight="1" thickBot="1" x14ac:dyDescent="0.35">
      <c r="A77" s="40" t="s">
        <v>130</v>
      </c>
      <c r="B77" s="78" t="s">
        <v>136</v>
      </c>
      <c r="C77" s="63"/>
      <c r="D77" s="43">
        <v>5000</v>
      </c>
    </row>
    <row r="78" spans="1:4" ht="21.6" customHeight="1" thickBot="1" x14ac:dyDescent="0.35">
      <c r="A78" s="40" t="s">
        <v>138</v>
      </c>
      <c r="B78" s="78" t="s">
        <v>142</v>
      </c>
      <c r="C78" s="63"/>
      <c r="D78" s="36">
        <v>18029</v>
      </c>
    </row>
    <row r="79" spans="1:4" ht="21.6" customHeight="1" thickBot="1" x14ac:dyDescent="0.35">
      <c r="A79" s="10" t="s">
        <v>150</v>
      </c>
      <c r="B79" s="78" t="s">
        <v>149</v>
      </c>
      <c r="C79" s="63"/>
      <c r="D79" s="36">
        <v>4477</v>
      </c>
    </row>
    <row r="80" spans="1:4" ht="16.2" thickBot="1" x14ac:dyDescent="0.35">
      <c r="A80" s="10"/>
      <c r="B80" s="67" t="s">
        <v>101</v>
      </c>
      <c r="C80" s="67"/>
      <c r="D80" s="22">
        <f>SUM(D73:D79)</f>
        <v>162637</v>
      </c>
    </row>
    <row r="81" spans="1:10" ht="32.25" customHeight="1" thickBot="1" x14ac:dyDescent="0.35">
      <c r="A81" s="10" t="s">
        <v>102</v>
      </c>
      <c r="B81" s="50" t="s">
        <v>103</v>
      </c>
      <c r="C81" s="50"/>
      <c r="D81" s="23"/>
    </row>
    <row r="82" spans="1:10" ht="17.25" customHeight="1" thickBot="1" x14ac:dyDescent="0.35">
      <c r="A82" s="10" t="s">
        <v>104</v>
      </c>
      <c r="B82" s="49" t="s">
        <v>105</v>
      </c>
      <c r="C82" s="49"/>
      <c r="D82" s="22">
        <v>1563</v>
      </c>
    </row>
    <row r="83" spans="1:10" ht="17.25" customHeight="1" thickBot="1" x14ac:dyDescent="0.35">
      <c r="A83" s="10" t="s">
        <v>106</v>
      </c>
      <c r="B83" s="48" t="s">
        <v>141</v>
      </c>
      <c r="C83" s="48"/>
      <c r="D83" s="36">
        <v>13978</v>
      </c>
    </row>
    <row r="84" spans="1:10" ht="16.2" thickBot="1" x14ac:dyDescent="0.35">
      <c r="A84" s="10"/>
      <c r="B84" s="67" t="s">
        <v>107</v>
      </c>
      <c r="C84" s="67"/>
      <c r="D84" s="22">
        <f>SUM(D82:D83)</f>
        <v>15541</v>
      </c>
    </row>
    <row r="85" spans="1:10" ht="40.5" customHeight="1" thickBot="1" x14ac:dyDescent="0.35">
      <c r="A85" s="10" t="s">
        <v>108</v>
      </c>
      <c r="B85" s="50" t="s">
        <v>109</v>
      </c>
      <c r="C85" s="50"/>
      <c r="D85" s="23"/>
    </row>
    <row r="86" spans="1:10" ht="19.5" customHeight="1" thickBot="1" x14ac:dyDescent="0.35">
      <c r="A86" s="10" t="s">
        <v>110</v>
      </c>
      <c r="B86" s="49" t="s">
        <v>111</v>
      </c>
      <c r="C86" s="49"/>
      <c r="D86" s="22">
        <v>3000</v>
      </c>
    </row>
    <row r="87" spans="1:10" ht="18.75" customHeight="1" thickBot="1" x14ac:dyDescent="0.35">
      <c r="A87" s="10" t="s">
        <v>112</v>
      </c>
      <c r="B87" s="49" t="s">
        <v>114</v>
      </c>
      <c r="C87" s="49"/>
      <c r="D87" s="37">
        <v>40000</v>
      </c>
      <c r="F87" s="24"/>
      <c r="G87" s="24"/>
      <c r="H87" s="24"/>
      <c r="I87" s="24"/>
      <c r="J87" s="24"/>
    </row>
    <row r="88" spans="1:10" ht="18.75" customHeight="1" thickBot="1" x14ac:dyDescent="0.35">
      <c r="A88" s="10" t="s">
        <v>113</v>
      </c>
      <c r="B88" s="87" t="s">
        <v>116</v>
      </c>
      <c r="C88" s="49"/>
      <c r="D88" s="37">
        <v>5000</v>
      </c>
      <c r="F88" s="24"/>
      <c r="G88" s="24"/>
      <c r="H88" s="24"/>
      <c r="I88" s="24"/>
      <c r="J88" s="24"/>
    </row>
    <row r="89" spans="1:10" ht="18.75" customHeight="1" thickBot="1" x14ac:dyDescent="0.35">
      <c r="A89" s="10" t="s">
        <v>115</v>
      </c>
      <c r="B89" s="88" t="s">
        <v>140</v>
      </c>
      <c r="C89" s="89"/>
      <c r="D89" s="37">
        <v>12100</v>
      </c>
      <c r="F89" s="24"/>
      <c r="G89" s="24"/>
      <c r="H89" s="24"/>
      <c r="I89" s="24"/>
      <c r="J89" s="24"/>
    </row>
    <row r="90" spans="1:10" ht="45" customHeight="1" thickBot="1" x14ac:dyDescent="0.35">
      <c r="A90" s="10" t="s">
        <v>117</v>
      </c>
      <c r="B90" s="87" t="s">
        <v>118</v>
      </c>
      <c r="C90" s="49"/>
      <c r="D90" s="22">
        <v>1465</v>
      </c>
      <c r="F90" s="24"/>
      <c r="G90" s="24"/>
      <c r="H90" s="24"/>
      <c r="I90" s="24"/>
      <c r="J90" s="24"/>
    </row>
    <row r="91" spans="1:10" ht="45" customHeight="1" thickBot="1" x14ac:dyDescent="0.35">
      <c r="A91" s="10" t="s">
        <v>139</v>
      </c>
      <c r="B91" s="79" t="s">
        <v>144</v>
      </c>
      <c r="C91" s="80"/>
      <c r="D91" s="22">
        <v>3350</v>
      </c>
      <c r="F91" s="24"/>
      <c r="G91" s="24"/>
      <c r="H91" s="24"/>
      <c r="I91" s="24"/>
      <c r="J91" s="24"/>
    </row>
    <row r="92" spans="1:10" ht="45" customHeight="1" thickBot="1" x14ac:dyDescent="0.35">
      <c r="A92" s="10" t="s">
        <v>143</v>
      </c>
      <c r="B92" s="76" t="s">
        <v>127</v>
      </c>
      <c r="C92" s="77"/>
      <c r="D92" s="22">
        <v>5000</v>
      </c>
      <c r="F92" s="24"/>
      <c r="G92" s="24"/>
      <c r="H92" s="24"/>
      <c r="I92" s="24"/>
      <c r="J92" s="24"/>
    </row>
    <row r="93" spans="1:10" ht="16.2" thickBot="1" x14ac:dyDescent="0.35">
      <c r="A93" s="10"/>
      <c r="B93" s="67" t="s">
        <v>119</v>
      </c>
      <c r="C93" s="67"/>
      <c r="D93" s="25">
        <f>SUM(D86:D92)</f>
        <v>69915</v>
      </c>
      <c r="F93" s="24"/>
      <c r="G93" s="24"/>
      <c r="H93" s="24"/>
      <c r="I93" s="24"/>
      <c r="J93" s="24"/>
    </row>
    <row r="94" spans="1:10" ht="16.2" thickBot="1" x14ac:dyDescent="0.35">
      <c r="A94" s="10"/>
      <c r="B94" s="67" t="s">
        <v>120</v>
      </c>
      <c r="C94" s="67"/>
      <c r="D94" s="26">
        <f>SUM(D65+D71+D80+D84+D93)</f>
        <v>429212</v>
      </c>
      <c r="F94" s="24"/>
      <c r="G94" s="24"/>
      <c r="H94" s="24"/>
      <c r="I94" s="24"/>
      <c r="J94" s="24"/>
    </row>
    <row r="95" spans="1:10" ht="9.75" customHeight="1" thickBot="1" x14ac:dyDescent="0.35">
      <c r="A95" s="27"/>
      <c r="B95" s="28"/>
      <c r="C95" s="28"/>
      <c r="D95" s="29"/>
    </row>
    <row r="96" spans="1:10" ht="17.25" customHeight="1" thickBot="1" x14ac:dyDescent="0.35">
      <c r="A96" s="81" t="s">
        <v>121</v>
      </c>
      <c r="B96" s="82"/>
      <c r="C96" s="83"/>
      <c r="D96" s="30">
        <f>SUM(D39+D44+D94)</f>
        <v>562490.19999999995</v>
      </c>
    </row>
    <row r="97" spans="1:5" ht="16.5" customHeight="1" thickBot="1" x14ac:dyDescent="0.35">
      <c r="A97" s="84" t="s">
        <v>122</v>
      </c>
      <c r="B97" s="85"/>
      <c r="C97" s="86"/>
      <c r="D97" s="31">
        <f>SUM(D21-D96)</f>
        <v>-0.19999999995343387</v>
      </c>
      <c r="E97" s="32"/>
    </row>
    <row r="98" spans="1:5" ht="9" customHeight="1" x14ac:dyDescent="0.3"/>
    <row r="99" spans="1:5" x14ac:dyDescent="0.3">
      <c r="A99" s="33" t="s">
        <v>123</v>
      </c>
      <c r="B99" s="34" t="s">
        <v>124</v>
      </c>
      <c r="C99" s="33"/>
      <c r="D99" s="33"/>
    </row>
    <row r="100" spans="1:5" ht="8.25" customHeight="1" x14ac:dyDescent="0.3"/>
    <row r="101" spans="1:5" x14ac:dyDescent="0.3">
      <c r="B101" s="24"/>
    </row>
    <row r="106" spans="1:5" x14ac:dyDescent="0.3">
      <c r="B106" s="41"/>
    </row>
  </sheetData>
  <mergeCells count="82">
    <mergeCell ref="A96:C96"/>
    <mergeCell ref="A97:C97"/>
    <mergeCell ref="B87:C87"/>
    <mergeCell ref="B88:C88"/>
    <mergeCell ref="B90:C90"/>
    <mergeCell ref="B93:C93"/>
    <mergeCell ref="B92:C92"/>
    <mergeCell ref="B89:C89"/>
    <mergeCell ref="B83:C83"/>
    <mergeCell ref="B84:C84"/>
    <mergeCell ref="B85:C85"/>
    <mergeCell ref="B86:C86"/>
    <mergeCell ref="B94:C94"/>
    <mergeCell ref="B91:C91"/>
    <mergeCell ref="B74:C74"/>
    <mergeCell ref="B75:C75"/>
    <mergeCell ref="B80:C80"/>
    <mergeCell ref="B81:C81"/>
    <mergeCell ref="B82:C82"/>
    <mergeCell ref="B76:C76"/>
    <mergeCell ref="B78:C78"/>
    <mergeCell ref="B77:C77"/>
    <mergeCell ref="B79:C79"/>
    <mergeCell ref="B69:C69"/>
    <mergeCell ref="B70:C70"/>
    <mergeCell ref="B71:C71"/>
    <mergeCell ref="B72:C72"/>
    <mergeCell ref="B73:C73"/>
    <mergeCell ref="B67:C67"/>
    <mergeCell ref="B68:C68"/>
    <mergeCell ref="B58:C58"/>
    <mergeCell ref="B65:C65"/>
    <mergeCell ref="B66:C66"/>
    <mergeCell ref="B59:C59"/>
    <mergeCell ref="B60:C60"/>
    <mergeCell ref="B64:C64"/>
    <mergeCell ref="B61:C61"/>
    <mergeCell ref="B62:C62"/>
    <mergeCell ref="B63:C63"/>
    <mergeCell ref="B55:C55"/>
    <mergeCell ref="B56:C56"/>
    <mergeCell ref="B57:C57"/>
    <mergeCell ref="B50:C50"/>
    <mergeCell ref="B51:C51"/>
    <mergeCell ref="B52:C52"/>
    <mergeCell ref="B53:C53"/>
    <mergeCell ref="B54:C54"/>
    <mergeCell ref="A41:D41"/>
    <mergeCell ref="B43:C43"/>
    <mergeCell ref="B44:C44"/>
    <mergeCell ref="B48:C48"/>
    <mergeCell ref="B49:C49"/>
    <mergeCell ref="A34:D34"/>
    <mergeCell ref="B36:C36"/>
    <mergeCell ref="B37:C37"/>
    <mergeCell ref="B38:C38"/>
    <mergeCell ref="B39:C39"/>
    <mergeCell ref="B27:C27"/>
    <mergeCell ref="B29:C29"/>
    <mergeCell ref="B30:C30"/>
    <mergeCell ref="B31:C31"/>
    <mergeCell ref="B32:C32"/>
    <mergeCell ref="B20:C20"/>
    <mergeCell ref="B21:C21"/>
    <mergeCell ref="B24:C24"/>
    <mergeCell ref="B25:C25"/>
    <mergeCell ref="B26:C26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C2:D2"/>
    <mergeCell ref="A4:D4"/>
    <mergeCell ref="A6:D6"/>
    <mergeCell ref="B8:C8"/>
    <mergeCell ref="B9:C9"/>
  </mergeCells>
  <pageMargins left="0.9055118110236222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2024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Emilija Baranauskaitė</cp:lastModifiedBy>
  <cp:revision>22</cp:revision>
  <cp:lastPrinted>2024-01-11T06:57:39Z</cp:lastPrinted>
  <dcterms:created xsi:type="dcterms:W3CDTF">2014-02-19T08:19:11Z</dcterms:created>
  <dcterms:modified xsi:type="dcterms:W3CDTF">2024-11-26T08:49:22Z</dcterms:modified>
</cp:coreProperties>
</file>