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baranauskaite\Desktop\GRUODIS TVARKOMI\T11-554\"/>
    </mc:Choice>
  </mc:AlternateContent>
  <xr:revisionPtr revIDLastSave="0" documentId="13_ncr:1_{D6BF4CA7-8558-415D-9AFC-5FF34910CF64}" xr6:coauthVersionLast="47" xr6:coauthVersionMax="47" xr10:uidLastSave="{00000000-0000-0000-0000-000000000000}"/>
  <bookViews>
    <workbookView xWindow="-108" yWindow="-108" windowWidth="23256" windowHeight="12456" activeTab="2" xr2:uid="{DF0FEBCE-05B4-4644-A1B7-A42B154624A1}"/>
  </bookViews>
  <sheets>
    <sheet name="1 priedas" sheetId="2" r:id="rId1"/>
    <sheet name="3 priedas" sheetId="7" r:id="rId2"/>
    <sheet name="4 priedas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7" i="6" l="1"/>
  <c r="D361" i="6"/>
  <c r="C49" i="2"/>
  <c r="D496" i="6" l="1"/>
  <c r="D474" i="6"/>
  <c r="D441" i="6"/>
  <c r="D421" i="6"/>
  <c r="D392" i="6"/>
  <c r="D365" i="6"/>
  <c r="D357" i="6"/>
  <c r="D350" i="6"/>
  <c r="D333" i="6"/>
  <c r="D332" i="6"/>
  <c r="D331" i="6"/>
  <c r="D330" i="6"/>
  <c r="D329" i="6"/>
  <c r="D328" i="6"/>
  <c r="D327" i="6"/>
  <c r="D326" i="6"/>
  <c r="D325" i="6"/>
  <c r="D324" i="6"/>
  <c r="D323" i="6"/>
  <c r="D321" i="6"/>
  <c r="D310" i="6"/>
  <c r="D304" i="6"/>
  <c r="C50" i="2"/>
  <c r="C45" i="2"/>
  <c r="D308" i="6" l="1"/>
  <c r="D500" i="6"/>
  <c r="D498" i="6"/>
  <c r="D491" i="6"/>
  <c r="D489" i="6"/>
  <c r="D488" i="6"/>
  <c r="D486" i="6"/>
  <c r="D485" i="6"/>
  <c r="D484" i="6"/>
  <c r="D473" i="6"/>
  <c r="D469" i="6"/>
  <c r="D447" i="6"/>
  <c r="D446" i="6"/>
  <c r="D445" i="6"/>
  <c r="D444" i="6"/>
  <c r="D439" i="6"/>
  <c r="D438" i="6"/>
  <c r="D435" i="6"/>
  <c r="D432" i="6"/>
  <c r="D427" i="6"/>
  <c r="D425" i="6"/>
  <c r="D423" i="6"/>
  <c r="D415" i="6"/>
  <c r="D386" i="6"/>
  <c r="D378" i="6"/>
  <c r="D377" i="6"/>
  <c r="D356" i="6"/>
  <c r="D355" i="6"/>
  <c r="D351" i="6"/>
  <c r="D320" i="6"/>
  <c r="D307" i="6"/>
  <c r="D305" i="6"/>
  <c r="D293" i="6"/>
  <c r="D280" i="6"/>
  <c r="D275" i="6"/>
  <c r="D270" i="6"/>
  <c r="D266" i="6"/>
  <c r="D265" i="6"/>
  <c r="D261" i="6"/>
  <c r="D256" i="6"/>
  <c r="D255" i="6"/>
  <c r="D250" i="6"/>
  <c r="D244" i="6"/>
  <c r="D236" i="6"/>
  <c r="D224" i="6"/>
  <c r="D217" i="6"/>
  <c r="D211" i="6"/>
  <c r="D204" i="6"/>
  <c r="D199" i="6"/>
  <c r="D198" i="6"/>
  <c r="D193" i="6"/>
  <c r="D189" i="6"/>
  <c r="D188" i="6"/>
  <c r="D184" i="6"/>
  <c r="D178" i="6"/>
  <c r="D171" i="6"/>
  <c r="D164" i="6"/>
  <c r="D159" i="6"/>
  <c r="D158" i="6"/>
  <c r="D157" i="6"/>
  <c r="D153" i="6"/>
  <c r="D152" i="6"/>
  <c r="D151" i="6"/>
  <c r="D142" i="6"/>
  <c r="D141" i="6"/>
  <c r="D133" i="6"/>
  <c r="D132" i="6"/>
  <c r="D131" i="6"/>
  <c r="D123" i="6"/>
  <c r="D122" i="6"/>
  <c r="D121" i="6"/>
  <c r="D117" i="6"/>
  <c r="D116" i="6"/>
  <c r="D115" i="6"/>
  <c r="D110" i="6"/>
  <c r="D109" i="6"/>
  <c r="D105" i="6"/>
  <c r="D104" i="6"/>
  <c r="D103" i="6"/>
  <c r="D99" i="6"/>
  <c r="D98" i="6"/>
  <c r="D97" i="6"/>
  <c r="D90" i="6"/>
  <c r="D89" i="6"/>
  <c r="D81" i="6"/>
  <c r="D80" i="6"/>
  <c r="D76" i="6"/>
  <c r="D75" i="6"/>
  <c r="D74" i="6"/>
  <c r="D69" i="6"/>
  <c r="D68" i="6"/>
  <c r="D67" i="6"/>
  <c r="D59" i="6"/>
  <c r="D57" i="6"/>
  <c r="D56" i="6"/>
  <c r="D49" i="6"/>
  <c r="D46" i="6"/>
  <c r="D45" i="6"/>
  <c r="D41" i="6"/>
  <c r="D24" i="6"/>
  <c r="D40" i="6"/>
  <c r="D39" i="6"/>
  <c r="D31" i="6"/>
  <c r="D29" i="6"/>
  <c r="D28" i="6"/>
  <c r="D21" i="6"/>
  <c r="D20" i="6"/>
  <c r="D14" i="6"/>
  <c r="D13" i="6"/>
  <c r="D43" i="7"/>
  <c r="F42" i="7"/>
  <c r="F37" i="7"/>
  <c r="D37" i="7"/>
  <c r="D34" i="7"/>
  <c r="F27" i="7"/>
  <c r="E27" i="7"/>
  <c r="F26" i="7"/>
  <c r="E24" i="7"/>
  <c r="E23" i="7"/>
  <c r="E22" i="7"/>
  <c r="E20" i="7"/>
  <c r="F19" i="7"/>
  <c r="E19" i="7"/>
  <c r="D19" i="7"/>
  <c r="F15" i="7"/>
  <c r="F14" i="7"/>
  <c r="D14" i="7"/>
  <c r="F13" i="7"/>
  <c r="D13" i="7"/>
  <c r="E12" i="7"/>
  <c r="D12" i="7"/>
  <c r="F11" i="7"/>
  <c r="F10" i="7"/>
  <c r="C46" i="2"/>
  <c r="C41" i="2"/>
  <c r="C33" i="2"/>
  <c r="C32" i="2"/>
  <c r="C31" i="2"/>
  <c r="C27" i="2"/>
  <c r="D410" i="6"/>
  <c r="E46" i="7"/>
  <c r="F41" i="7"/>
  <c r="D41" i="7"/>
  <c r="C11" i="7"/>
  <c r="C28" i="7"/>
  <c r="D32" i="7"/>
  <c r="F22" i="7"/>
  <c r="D22" i="7"/>
  <c r="C22" i="7" s="1"/>
  <c r="D11" i="7"/>
  <c r="C10" i="2"/>
  <c r="D166" i="6"/>
  <c r="D499" i="6"/>
  <c r="D495" i="6"/>
  <c r="D482" i="6"/>
  <c r="D481" i="6"/>
  <c r="D480" i="6"/>
  <c r="D479" i="6"/>
  <c r="D477" i="6"/>
  <c r="D476" i="6"/>
  <c r="D470" i="6"/>
  <c r="D437" i="6"/>
  <c r="D411" i="6"/>
  <c r="D393" i="6"/>
  <c r="D381" i="6"/>
  <c r="D382" i="6"/>
  <c r="D384" i="6"/>
  <c r="D360" i="6"/>
  <c r="D312" i="6"/>
  <c r="D317" i="6"/>
  <c r="D281" i="6"/>
  <c r="D260" i="6"/>
  <c r="D238" i="6"/>
  <c r="D232" i="6"/>
  <c r="D230" i="6"/>
  <c r="D226" i="6"/>
  <c r="D213" i="6"/>
  <c r="D172" i="6"/>
  <c r="D165" i="6"/>
  <c r="D136" i="6"/>
  <c r="D91" i="6"/>
  <c r="D468" i="6"/>
  <c r="D367" i="6"/>
  <c r="D352" i="6"/>
  <c r="D341" i="6"/>
  <c r="D313" i="6"/>
  <c r="D306" i="6"/>
  <c r="D283" i="6"/>
  <c r="D246" i="6"/>
  <c r="D219" i="6"/>
  <c r="D146" i="6"/>
  <c r="D126" i="6"/>
  <c r="D58" i="6"/>
  <c r="D51" i="6"/>
  <c r="D34" i="6"/>
  <c r="D170" i="6" l="1"/>
  <c r="D163" i="6"/>
  <c r="D522" i="6"/>
  <c r="D254" i="6"/>
  <c r="D47" i="7"/>
  <c r="D40" i="7"/>
  <c r="C39" i="2"/>
  <c r="D422" i="6" l="1"/>
  <c r="E49" i="7"/>
  <c r="G49" i="7"/>
  <c r="H49" i="7"/>
  <c r="C48" i="7"/>
  <c r="D42" i="7"/>
  <c r="C42" i="7" s="1"/>
  <c r="C41" i="7"/>
  <c r="F32" i="7"/>
  <c r="C32" i="7" s="1"/>
  <c r="D31" i="7"/>
  <c r="C31" i="7" s="1"/>
  <c r="D20" i="7"/>
  <c r="C20" i="7" s="1"/>
  <c r="C14" i="7"/>
  <c r="F47" i="7"/>
  <c r="C47" i="7"/>
  <c r="C46" i="7"/>
  <c r="C45" i="7"/>
  <c r="C44" i="7"/>
  <c r="C43" i="7"/>
  <c r="C40" i="7"/>
  <c r="C39" i="7"/>
  <c r="C38" i="7"/>
  <c r="C37" i="7"/>
  <c r="C36" i="7"/>
  <c r="C35" i="7"/>
  <c r="C34" i="7"/>
  <c r="C33" i="7"/>
  <c r="C30" i="7"/>
  <c r="C29" i="7"/>
  <c r="C27" i="7"/>
  <c r="C26" i="7"/>
  <c r="C25" i="7"/>
  <c r="C24" i="7"/>
  <c r="C23" i="7"/>
  <c r="C21" i="7"/>
  <c r="C19" i="7"/>
  <c r="C18" i="7"/>
  <c r="C17" i="7"/>
  <c r="C16" i="7"/>
  <c r="C15" i="7"/>
  <c r="C13" i="7"/>
  <c r="C12" i="7"/>
  <c r="C10" i="7"/>
  <c r="C9" i="7"/>
  <c r="F49" i="7" l="1"/>
  <c r="D49" i="7"/>
  <c r="C49" i="7"/>
  <c r="D419" i="6"/>
  <c r="D418" i="6"/>
  <c r="D520" i="6" s="1"/>
  <c r="D292" i="6"/>
  <c r="D291" i="6" s="1"/>
  <c r="D194" i="6"/>
  <c r="D342" i="6" l="1"/>
  <c r="D287" i="6"/>
  <c r="D220" i="6"/>
  <c r="D92" i="6"/>
  <c r="D362" i="6"/>
  <c r="D82" i="6" l="1"/>
  <c r="D508" i="6" s="1"/>
  <c r="D391" i="6"/>
  <c r="D363" i="6" s="1"/>
  <c r="D66" i="6" l="1"/>
  <c r="D27" i="6"/>
  <c r="D461" i="6"/>
  <c r="D458" i="6"/>
  <c r="D510" i="6" s="1"/>
  <c r="D417" i="6"/>
  <c r="D513" i="6" s="1"/>
  <c r="D156" i="6"/>
  <c r="D140" i="6"/>
  <c r="D130" i="6"/>
  <c r="D120" i="6"/>
  <c r="D521" i="6" l="1"/>
  <c r="D471" i="6"/>
  <c r="D223" i="6" l="1"/>
  <c r="D210" i="6"/>
  <c r="D517" i="6" l="1"/>
  <c r="D448" i="6"/>
  <c r="D433" i="6" s="1"/>
  <c r="D493" i="6" l="1"/>
  <c r="D197" i="6" l="1"/>
  <c r="D519" i="6" l="1"/>
  <c r="D515" i="6"/>
  <c r="D518" i="6"/>
  <c r="D512" i="6" l="1"/>
  <c r="D487" i="6" l="1"/>
  <c r="D503" i="6"/>
  <c r="D413" i="6" l="1"/>
  <c r="D318" i="6" l="1"/>
  <c r="D285" i="6" l="1"/>
  <c r="D239" i="6"/>
  <c r="D84" i="6"/>
  <c r="D60" i="6"/>
  <c r="D62" i="6"/>
  <c r="D516" i="6" l="1"/>
  <c r="D509" i="6"/>
  <c r="D507" i="6"/>
  <c r="D506" i="6"/>
  <c r="D514" i="6"/>
  <c r="D314" i="6"/>
  <c r="D299" i="6"/>
  <c r="D297" i="6" s="1"/>
  <c r="D295" i="6"/>
  <c r="D526" i="6" s="1"/>
  <c r="D282" i="6"/>
  <c r="D279" i="6"/>
  <c r="D274" i="6"/>
  <c r="D272" i="6" s="1"/>
  <c r="D269" i="6"/>
  <c r="D267" i="6" s="1"/>
  <c r="D264" i="6"/>
  <c r="D262" i="6" s="1"/>
  <c r="D259" i="6"/>
  <c r="D257" i="6" s="1"/>
  <c r="D252" i="6"/>
  <c r="D243" i="6"/>
  <c r="D241" i="6" s="1"/>
  <c r="D229" i="6"/>
  <c r="D227" i="6" s="1"/>
  <c r="D221" i="6"/>
  <c r="D216" i="6"/>
  <c r="D214" i="6" s="1"/>
  <c r="D195" i="6"/>
  <c r="D187" i="6"/>
  <c r="D185" i="6" s="1"/>
  <c r="D183" i="6"/>
  <c r="D181" i="6"/>
  <c r="D177" i="6"/>
  <c r="D168" i="6"/>
  <c r="D161" i="6"/>
  <c r="D154" i="6"/>
  <c r="D150" i="6"/>
  <c r="D148" i="6" s="1"/>
  <c r="D145" i="6"/>
  <c r="D135" i="6"/>
  <c r="D125" i="6"/>
  <c r="D114" i="6"/>
  <c r="D112" i="6" s="1"/>
  <c r="D108" i="6"/>
  <c r="D106" i="6" s="1"/>
  <c r="D102" i="6"/>
  <c r="D100" i="6" s="1"/>
  <c r="D96" i="6"/>
  <c r="D94" i="6" s="1"/>
  <c r="D88" i="6"/>
  <c r="D86" i="6" s="1"/>
  <c r="D79" i="6"/>
  <c r="D77" i="6" s="1"/>
  <c r="D73" i="6"/>
  <c r="D71" i="6" s="1"/>
  <c r="D64" i="6"/>
  <c r="D55" i="6"/>
  <c r="D53" i="6" s="1"/>
  <c r="D50" i="6"/>
  <c r="D44" i="6"/>
  <c r="D38" i="6"/>
  <c r="D36" i="6" s="1"/>
  <c r="D33" i="6"/>
  <c r="D19" i="6"/>
  <c r="D17" i="6" s="1"/>
  <c r="D12" i="6"/>
  <c r="C44" i="2"/>
  <c r="D505" i="6" l="1"/>
  <c r="D309" i="6"/>
  <c r="D525" i="6" s="1"/>
  <c r="D531" i="6"/>
  <c r="D277" i="6"/>
  <c r="C43" i="2"/>
  <c r="D529" i="6"/>
  <c r="D10" i="6"/>
  <c r="D42" i="6"/>
  <c r="D353" i="6"/>
  <c r="D128" i="6"/>
  <c r="D175" i="6"/>
  <c r="D25" i="6"/>
  <c r="D138" i="6"/>
  <c r="D118" i="6"/>
  <c r="D249" i="6"/>
  <c r="D247" i="6" s="1"/>
  <c r="D289" i="6"/>
  <c r="D208" i="6"/>
  <c r="D466" i="6"/>
  <c r="D349" i="6"/>
  <c r="D511" i="6"/>
  <c r="D235" i="6"/>
  <c r="D430" i="6"/>
  <c r="D504" i="6"/>
  <c r="D203" i="6"/>
  <c r="D201" i="6" s="1"/>
  <c r="D303" i="6"/>
  <c r="D524" i="6" s="1"/>
  <c r="D490" i="6"/>
  <c r="D192" i="6"/>
  <c r="D530" i="6" l="1"/>
  <c r="D527" i="6"/>
  <c r="D190" i="6"/>
  <c r="D528" i="6"/>
  <c r="D428" i="6"/>
  <c r="D532" i="6" s="1"/>
  <c r="D233" i="6"/>
  <c r="C30" i="2"/>
  <c r="C29" i="2" s="1"/>
  <c r="C24" i="2"/>
  <c r="C20" i="2" s="1"/>
  <c r="C17" i="2"/>
  <c r="C13" i="2"/>
  <c r="D301" i="6" l="1"/>
  <c r="D501" i="6" s="1"/>
  <c r="C19" i="2"/>
  <c r="C9" i="2"/>
  <c r="C42" i="2" l="1"/>
  <c r="C51" i="2" s="1"/>
</calcChain>
</file>

<file path=xl/sharedStrings.xml><?xml version="1.0" encoding="utf-8"?>
<sst xmlns="http://schemas.openxmlformats.org/spreadsheetml/2006/main" count="1286" uniqueCount="668">
  <si>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</si>
  <si>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</si>
  <si>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</si>
  <si>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</si>
  <si>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</si>
  <si>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</si>
  <si>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</si>
  <si>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</si>
  <si>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</si>
  <si>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</si>
  <si>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</si>
  <si>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</si>
  <si>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</si>
  <si>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</si>
  <si>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</si>
  <si>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</si>
  <si>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</si>
  <si>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</si>
  <si>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</si>
  <si>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</si>
  <si>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</si>
  <si>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</si>
  <si>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</si>
  <si>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</si>
  <si>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</si>
  <si>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</si>
  <si>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</si>
  <si>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</si>
  <si>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</si>
  <si>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</si>
  <si>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</si>
  <si>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</si>
  <si>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</si>
  <si>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</si>
  <si>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</si>
  <si>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</si>
  <si>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</si>
  <si>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</si>
  <si>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</si>
  <si>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</si>
  <si>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</si>
  <si>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</si>
  <si>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</si>
  <si>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</si>
  <si>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</si>
  <si>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</si>
  <si>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</si>
  <si>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</si>
  <si>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</si>
  <si>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</si>
  <si>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</si>
  <si>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</si>
  <si>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</si>
  <si>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</si>
  <si>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</si>
  <si>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</si>
  <si>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</si>
  <si>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</si>
  <si>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</si>
  <si>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</si>
  <si>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</si>
  <si>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</si>
  <si>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</si>
  <si>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</si>
  <si>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</si>
  <si>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</si>
  <si>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</si>
  <si>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</si>
  <si>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</si>
  <si>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</si>
  <si>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</si>
  <si>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</si>
  <si>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</si>
  <si>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</si>
  <si>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</si>
  <si>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</si>
  <si>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</si>
  <si>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</si>
  <si>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</si>
  <si>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</si>
  <si>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</si>
  <si>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</si>
  <si>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</si>
  <si>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</si>
  <si>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</si>
  <si>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</si>
  <si>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</si>
  <si>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</si>
  <si>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</si>
  <si>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</si>
  <si>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2024 METŲ SAVIVALDYBĖS BIUDŽETO PAJAMOS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</si>
  <si>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</si>
  <si>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</si>
  <si>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</si>
  <si>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</si>
  <si>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</si>
  <si>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</si>
  <si>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</si>
  <si>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</si>
  <si>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</si>
  <si>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</si>
  <si>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</si>
  <si>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</si>
  <si>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</si>
  <si>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</si>
  <si>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</si>
  <si>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</si>
  <si>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</si>
  <si>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</si>
  <si>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</si>
  <si>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</si>
  <si>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</si>
  <si>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</si>
  <si>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</si>
  <si>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</si>
  <si>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</si>
  <si>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</si>
  <si>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</si>
  <si>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</si>
  <si>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</si>
  <si>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</si>
  <si>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</si>
  <si>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</si>
  <si>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</si>
  <si>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Suma</t>
  </si>
  <si>
    <t>gyventojų pajamų mokestis pagal Lietuvos Respublikos 2024 metų valstybės biudžeto ir savivaldybių biudžetų finansinių rodiklių patvirtinimo įstatymą</t>
  </si>
  <si>
    <t>38.</t>
  </si>
  <si>
    <t>1.1.1.</t>
  </si>
  <si>
    <t>1.1.2.</t>
  </si>
  <si>
    <t xml:space="preserve"> 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</si>
  <si>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</si>
  <si>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</si>
  <si>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</si>
  <si>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</si>
  <si>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</si>
  <si>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</si>
  <si>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</si>
  <si>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</si>
  <si>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</si>
  <si>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</si>
  <si>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</si>
  <si>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</si>
  <si>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</si>
  <si>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</si>
  <si>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</si>
  <si>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</si>
  <si>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</si>
  <si>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</si>
  <si>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</si>
  <si>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3.2.</t>
  </si>
  <si>
    <t>6. Susisiekimo ir inžinerinės infrastruktūros plėtros programa</t>
  </si>
  <si>
    <t>06.</t>
  </si>
  <si>
    <t>3.2.1.</t>
  </si>
  <si>
    <t>3.2.2.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</si>
  <si>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</si>
  <si>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</si>
  <si>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</si>
  <si>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</si>
  <si>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</si>
  <si>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</si>
  <si>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</si>
  <si>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</si>
  <si>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</si>
  <si>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</si>
  <si>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5.2.</t>
  </si>
  <si>
    <t>5.2.1.</t>
  </si>
  <si>
    <t>5.2.2.</t>
  </si>
  <si>
    <t>Gargždų ,,Minijos" progimnazija</t>
  </si>
  <si>
    <t>6.1.</t>
  </si>
  <si>
    <t>6.1.1.</t>
  </si>
  <si>
    <t>6.1.2.</t>
  </si>
  <si>
    <t>6.1.3.</t>
  </si>
  <si>
    <t>6.2.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</si>
  <si>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</si>
  <si>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</si>
  <si>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</si>
  <si>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</si>
  <si>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</si>
  <si>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</si>
  <si>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</si>
  <si>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</si>
  <si>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</si>
  <si>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</si>
  <si>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</si>
  <si>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</si>
  <si>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</si>
  <si>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</si>
  <si>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</si>
  <si>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</si>
  <si>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</si>
  <si>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</si>
  <si>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</si>
  <si>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</si>
  <si>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</si>
  <si>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</si>
  <si>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</si>
  <si>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</si>
  <si>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</si>
  <si>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</si>
  <si>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</si>
  <si>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</si>
  <si>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</si>
  <si>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</si>
  <si>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</si>
  <si>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</si>
  <si>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</si>
  <si>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</si>
  <si>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</si>
  <si>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</si>
  <si>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</si>
  <si>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</si>
  <si>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</si>
  <si>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</si>
  <si>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15.1.3.</t>
  </si>
  <si>
    <t>15.2.</t>
  </si>
  <si>
    <t>15.2.1.</t>
  </si>
  <si>
    <t>15.2.2.</t>
  </si>
  <si>
    <t>16.1.1.</t>
  </si>
  <si>
    <t>16.1.2.</t>
  </si>
  <si>
    <t>16.1.3.</t>
  </si>
  <si>
    <t>16.2.1.</t>
  </si>
  <si>
    <t>16.2.2.</t>
  </si>
  <si>
    <t>17.1.</t>
  </si>
  <si>
    <t>17.1.1.</t>
  </si>
  <si>
    <t>17.1.2.</t>
  </si>
  <si>
    <t>17.1.3.</t>
  </si>
  <si>
    <t>17.2.</t>
  </si>
  <si>
    <t>17.2.1.</t>
  </si>
  <si>
    <t>17.2.2.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</si>
  <si>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</si>
  <si>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</si>
  <si>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</si>
  <si>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</si>
  <si>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</si>
  <si>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</si>
  <si>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</si>
  <si>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</si>
  <si>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</si>
  <si>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</si>
  <si>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</si>
  <si>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</si>
  <si>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</si>
  <si>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</si>
  <si>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</si>
  <si>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</si>
  <si>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</si>
  <si>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</si>
  <si>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</si>
  <si>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22.2.</t>
  </si>
  <si>
    <t>4. Sveikatos apsaugos programa</t>
  </si>
  <si>
    <t>07.</t>
  </si>
  <si>
    <t>22.2.1.</t>
  </si>
  <si>
    <t>Iš jų: Aplinkos apsaugos rėmimo specialioji programa (AA)</t>
  </si>
  <si>
    <t>22.3.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</si>
  <si>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</si>
  <si>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</si>
  <si>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</si>
  <si>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</si>
  <si>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</si>
  <si>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</si>
  <si>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</si>
  <si>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</si>
  <si>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</si>
  <si>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</si>
  <si>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</si>
  <si>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</si>
  <si>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</si>
  <si>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</si>
  <si>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</si>
  <si>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</si>
  <si>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</si>
  <si>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</si>
  <si>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</si>
  <si>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</si>
  <si>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</si>
  <si>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>26.1.4.</t>
  </si>
  <si>
    <t>Dotacija savivaldybėms iš Europos Sąjungos, kitos tarptautinės finansinės paramos ir bendrojo finansavimo lėšos (ES,VBES,EEE,EEEVB)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</si>
  <si>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</si>
  <si>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</si>
  <si>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</si>
  <si>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</si>
  <si>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</si>
  <si>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</si>
  <si>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</si>
  <si>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</si>
  <si>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</si>
  <si>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</si>
  <si>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>28.1.4.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</si>
  <si>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</si>
  <si>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</si>
  <si>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</si>
  <si>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</si>
  <si>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</si>
  <si>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</si>
  <si>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</si>
  <si>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</si>
  <si>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</si>
  <si>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</si>
  <si>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</si>
  <si>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</si>
  <si>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</si>
  <si>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</si>
  <si>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</si>
  <si>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</si>
  <si>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</si>
  <si>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</si>
  <si>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</si>
  <si>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</si>
  <si>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</si>
  <si>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</si>
  <si>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</si>
  <si>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</si>
  <si>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</si>
  <si>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</si>
  <si>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</si>
  <si>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</si>
  <si>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</si>
  <si>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</si>
  <si>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</si>
  <si>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</si>
  <si>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</si>
  <si>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</si>
  <si>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</si>
  <si>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</si>
  <si>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</si>
  <si>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</si>
  <si>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</si>
  <si>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</si>
  <si>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</si>
  <si>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39.2.</t>
  </si>
  <si>
    <t>39.2.1</t>
  </si>
  <si>
    <t>39.2.2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</si>
  <si>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</si>
  <si>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</si>
  <si>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</si>
  <si>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</si>
  <si>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</si>
  <si>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</si>
  <si>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</si>
  <si>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40.2</t>
  </si>
  <si>
    <t>3. Aplinkos apsaugos programa</t>
  </si>
  <si>
    <t>05.</t>
  </si>
  <si>
    <t>40.2.1</t>
  </si>
  <si>
    <t>41.</t>
  </si>
  <si>
    <t>Kontrolės ir audito tarnyba</t>
  </si>
  <si>
    <t>41.1.</t>
  </si>
  <si>
    <t>41.1.1.</t>
  </si>
  <si>
    <t>42.</t>
  </si>
  <si>
    <t>42.1.</t>
  </si>
  <si>
    <t>42.1.1.</t>
  </si>
  <si>
    <t>42.1.2.</t>
  </si>
  <si>
    <t>42.1.3.</t>
  </si>
  <si>
    <t>42.1.4.</t>
  </si>
  <si>
    <t>Dotacija savivaldybėms iš Europos Sąjungos, kitos tarptautinės finansinės paramos ir bendrojo finansavimo lėšos (ES, VBES))</t>
  </si>
  <si>
    <t>42.1.5.</t>
  </si>
  <si>
    <t>42.2.</t>
  </si>
  <si>
    <t>42.2.1.</t>
  </si>
  <si>
    <t>42.2.1.1.</t>
  </si>
  <si>
    <t>Dovilų seniūnija</t>
  </si>
  <si>
    <t>42.2.2.</t>
  </si>
  <si>
    <t>42.3.</t>
  </si>
  <si>
    <t>Iš jos:</t>
  </si>
  <si>
    <t>42.3.1.</t>
  </si>
  <si>
    <t>Aplinkos apsaugos rėmimo specialioji programa (AA)</t>
  </si>
  <si>
    <t>42.3.2.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</si>
  <si>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</si>
  <si>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</si>
  <si>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</si>
  <si>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</si>
  <si>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</si>
  <si>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</si>
  <si>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</si>
  <si>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</si>
  <si>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</si>
  <si>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</si>
  <si>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</si>
  <si>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42.3.3.</t>
  </si>
  <si>
    <t>42.3.4.</t>
  </si>
  <si>
    <t>42.3.6.</t>
  </si>
  <si>
    <t>Komunalinių atliekų surinkimo ir tvarkymo priemonių finansavimas (GŠV)</t>
  </si>
  <si>
    <t>42.3.7.</t>
  </si>
  <si>
    <t>42.4.</t>
  </si>
  <si>
    <t>42.4.1.</t>
  </si>
  <si>
    <t>Iš jų: savivaldybės lėšos (SB)</t>
  </si>
  <si>
    <t>42.4.2.</t>
  </si>
  <si>
    <t>42.4.3.</t>
  </si>
  <si>
    <t>Dotacija savivaldybėms iš Europos Sąjungos, kitos tarptautinės finansinės paramos ir bendrojo finansavimo lėšos (ES, VBES, EEE, EEEVB)</t>
  </si>
  <si>
    <t>42.5.</t>
  </si>
  <si>
    <t>42.5.1.</t>
  </si>
  <si>
    <t>42.5.2.</t>
  </si>
  <si>
    <t>42.5.3.</t>
  </si>
  <si>
    <t>42.5.4.</t>
  </si>
  <si>
    <t>42.5.5.</t>
  </si>
  <si>
    <t>42.5.6.</t>
  </si>
  <si>
    <t>42.5.7.</t>
  </si>
  <si>
    <t>42.5.8.</t>
  </si>
  <si>
    <t>42.6.</t>
  </si>
  <si>
    <t>42.6.1.</t>
  </si>
  <si>
    <t>42.6.2.</t>
  </si>
  <si>
    <t>42.6.2.1.</t>
  </si>
  <si>
    <t>42.6.2.2.</t>
  </si>
  <si>
    <t>42.6.2.3.</t>
  </si>
  <si>
    <t>42.6.2.4.</t>
  </si>
  <si>
    <t>42.6.2.5.</t>
  </si>
  <si>
    <t>42.6.2.6.</t>
  </si>
  <si>
    <t>42.6.2.7.</t>
  </si>
  <si>
    <t>42.6.2.8.</t>
  </si>
  <si>
    <t>42.6.2.9.</t>
  </si>
  <si>
    <t>42.6.2.10.</t>
  </si>
  <si>
    <t>42.6.2.11.</t>
  </si>
  <si>
    <t>42.6.3.</t>
  </si>
  <si>
    <t>valstybės biudžeto dotacija vietinės reikšmės keliams (gatvėms) tiesti, taisyti, prižiūrėti ir saugaus eismo sąlygoms užtikrinti (KPPP)</t>
  </si>
  <si>
    <t>42.6.4.</t>
  </si>
  <si>
    <t>42.6.5.</t>
  </si>
  <si>
    <t>42.6.5.1.</t>
  </si>
  <si>
    <t>Iš jų: Dovilų seniūnija</t>
  </si>
  <si>
    <t>42.6.6.</t>
  </si>
  <si>
    <t>42.6.7.</t>
  </si>
  <si>
    <t>42.6.8.</t>
  </si>
  <si>
    <t>lėšos už parduotą žemę (Ž)</t>
  </si>
  <si>
    <t>42.7.</t>
  </si>
  <si>
    <t>42.7.1.</t>
  </si>
  <si>
    <t>42.7.2.</t>
  </si>
  <si>
    <t>42.7.3.</t>
  </si>
  <si>
    <t>Projektams, numatytiems VIP programoje, įgyvendinti (VBD(VIP))</t>
  </si>
  <si>
    <t>42.8.</t>
  </si>
  <si>
    <t>42.8.1.</t>
  </si>
  <si>
    <t>42.8.2.</t>
  </si>
  <si>
    <t>42.9.</t>
  </si>
  <si>
    <t>42.9.1.</t>
  </si>
  <si>
    <t>42.9.1.1.</t>
  </si>
  <si>
    <t>Savivaldybės taryba (SB)</t>
  </si>
  <si>
    <t>42.9.1.2.</t>
  </si>
  <si>
    <t>Savivaldybės administracija</t>
  </si>
  <si>
    <t>42.9.1.2.1.</t>
  </si>
  <si>
    <t>42.9.1.2.1.1.</t>
  </si>
  <si>
    <t>42.9.1.2.1.2.</t>
  </si>
  <si>
    <t>42.9.1.2.1.3.</t>
  </si>
  <si>
    <t>42.9.1.2.1.4.</t>
  </si>
  <si>
    <t>42.9.1.2.1.5.</t>
  </si>
  <si>
    <t>42.9.1.2.1.6.</t>
  </si>
  <si>
    <t>42.9.1.2.1.7.</t>
  </si>
  <si>
    <t>42.9.1.2.1.8.</t>
  </si>
  <si>
    <t>42.9.1.2.1.9.</t>
  </si>
  <si>
    <t>42.9.1.2.1.10.</t>
  </si>
  <si>
    <t>42.9.1.2.1.11.</t>
  </si>
  <si>
    <t>42.9.1.2.2.</t>
  </si>
  <si>
    <t xml:space="preserve">  valstybinėms funkcijoms (VBD)</t>
  </si>
  <si>
    <t>42.9.1.2.2.1.</t>
  </si>
  <si>
    <t>42.9.1.2.2.2.</t>
  </si>
  <si>
    <t>42.9.1.2.2.3.</t>
  </si>
  <si>
    <t>42.9.1.2.2.4.</t>
  </si>
  <si>
    <t>42.9.1.2.2.5.</t>
  </si>
  <si>
    <t>42.9.1.2.2.6.</t>
  </si>
  <si>
    <t>42.9.1.2.2.7.</t>
  </si>
  <si>
    <t>42.9.1.2.2.8.</t>
  </si>
  <si>
    <t>42.9.1.2.3.</t>
  </si>
  <si>
    <t>42.9.1.2.3.1.</t>
  </si>
  <si>
    <t>42.9.1.2.3.2.</t>
  </si>
  <si>
    <t>42.9.1.2.3.3.</t>
  </si>
  <si>
    <t>42.9.1.2.3.4.</t>
  </si>
  <si>
    <t>42.9.2.</t>
  </si>
  <si>
    <t>02.</t>
  </si>
  <si>
    <t>42.9.2.1.</t>
  </si>
  <si>
    <t>42.9.2.2.</t>
  </si>
  <si>
    <t>42.9.3.</t>
  </si>
  <si>
    <t>42.9.4.</t>
  </si>
  <si>
    <t>42.9.4.1.</t>
  </si>
  <si>
    <t>42.9.4.2.</t>
  </si>
  <si>
    <t>42.9.4.2.1.</t>
  </si>
  <si>
    <t>42.9.4.2.2.</t>
  </si>
  <si>
    <t>42.9.4.2.3.</t>
  </si>
  <si>
    <t>42.9.4.2.4.</t>
  </si>
  <si>
    <t>42.9.4.2.5.</t>
  </si>
  <si>
    <t>42.9.4.2.6.</t>
  </si>
  <si>
    <t>42.9.4.2.7.</t>
  </si>
  <si>
    <t>42.9.5.</t>
  </si>
  <si>
    <t>42.9.6.</t>
  </si>
  <si>
    <t>42.9.7.</t>
  </si>
  <si>
    <t>42.9.8.</t>
  </si>
  <si>
    <t>42.9.9.</t>
  </si>
  <si>
    <t>42.9.10.</t>
  </si>
  <si>
    <t>42.9.10.1.</t>
  </si>
  <si>
    <t>42.9.10.2.</t>
  </si>
  <si>
    <t>42.9.11.</t>
  </si>
  <si>
    <t>42.9.12.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</si>
  <si>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</si>
  <si>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</si>
  <si>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</si>
  <si>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</si>
  <si>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</si>
  <si>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</si>
  <si>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</si>
  <si>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</si>
  <si>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</si>
  <si>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</si>
  <si>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</si>
  <si>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43.10.</t>
  </si>
  <si>
    <t>43.11.</t>
  </si>
  <si>
    <t>43.12.</t>
  </si>
  <si>
    <t>Dotacija savivaldybėms iš Europos Sąjungos, kitos tarptautinės finansinės paramos ir bendrojo finansavimo lėšos (ES, VBES,EEE,EEEVB)</t>
  </si>
  <si>
    <t>43.13.</t>
  </si>
  <si>
    <t>43.16.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</si>
  <si>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</si>
  <si>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</si>
  <si>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</si>
  <si>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</si>
  <si>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</si>
  <si>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</si>
  <si>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</si>
  <si>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</si>
  <si>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</si>
  <si>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 xml:space="preserve">                                                       ________________</t>
  </si>
  <si>
    <t>4 priedas</t>
  </si>
  <si>
    <t>1.1.4.</t>
  </si>
  <si>
    <t>kita dotacija  (VBD)</t>
  </si>
  <si>
    <t>2.1.5.</t>
  </si>
  <si>
    <t>3.1.4.</t>
  </si>
  <si>
    <t>5.1.5.</t>
  </si>
  <si>
    <t>6.1.4.</t>
  </si>
  <si>
    <t>Klimato kaitos programos lėšos nutolusiems saulės parkams įsigyti (KKP)</t>
  </si>
  <si>
    <t>6.3.</t>
  </si>
  <si>
    <t>6.3.1.</t>
  </si>
  <si>
    <t>9.2.</t>
  </si>
  <si>
    <t>9.2.1.</t>
  </si>
  <si>
    <t>9.1.4.</t>
  </si>
  <si>
    <t>22.1.2.</t>
  </si>
  <si>
    <t>25.1.3.</t>
  </si>
  <si>
    <t>31.2.</t>
  </si>
  <si>
    <t>31.2.1.</t>
  </si>
  <si>
    <t>39.3.</t>
  </si>
  <si>
    <t>39.3.1.</t>
  </si>
  <si>
    <t>skolintos lėšos (SL)</t>
  </si>
  <si>
    <t>42.2.3.</t>
  </si>
  <si>
    <t>42.3.5.</t>
  </si>
  <si>
    <t>42.3.8.</t>
  </si>
  <si>
    <t>Vietinės rinkliavos už komunalinių atliekų surinkimą iš atliekų turėtojų ir atliekų tvarkymą likutis (LGŠV)</t>
  </si>
  <si>
    <t>42.3.9.</t>
  </si>
  <si>
    <t>42.3.10.</t>
  </si>
  <si>
    <t>Aplinkos apsaugos rėmimo specialiosios programos lėšų likutis (LA)</t>
  </si>
  <si>
    <t>Socialinio būsto nuomos pajamų likutis (LS)</t>
  </si>
  <si>
    <t xml:space="preserve"> viršplaninės pajamos (VLK)</t>
  </si>
  <si>
    <t>42.6.7.1.</t>
  </si>
  <si>
    <t>42.6.7.2.</t>
  </si>
  <si>
    <t>42.6.7.3.</t>
  </si>
  <si>
    <t>42.6.7.4.</t>
  </si>
  <si>
    <t>42.6.7.5.</t>
  </si>
  <si>
    <t>42.6.7.6.</t>
  </si>
  <si>
    <t>42.6.7.7.</t>
  </si>
  <si>
    <t>42.6.7.8.</t>
  </si>
  <si>
    <t>42.6.7.9.</t>
  </si>
  <si>
    <t>42.6.7.10.</t>
  </si>
  <si>
    <t>42.6.7.11.</t>
  </si>
  <si>
    <t>infrastruktūros plėtros įmokų likutis (LS)</t>
  </si>
  <si>
    <t>infrastruktūros plėtros įmokos (S)</t>
  </si>
  <si>
    <t>biudžeto lėšų likutis (LK)</t>
  </si>
  <si>
    <t>42.8.3.</t>
  </si>
  <si>
    <t>42.8.4.</t>
  </si>
  <si>
    <t>42.8.5.</t>
  </si>
  <si>
    <t>Savivaldybės mero rezervas (SB)</t>
  </si>
  <si>
    <t>Paskolų ir palūkanų grąžinimas (SB)</t>
  </si>
  <si>
    <t>42.9.9.1.</t>
  </si>
  <si>
    <t>42.9.9.2.</t>
  </si>
  <si>
    <t>kitos dotacijos (VBD)</t>
  </si>
  <si>
    <t>42.9.1.2.4.</t>
  </si>
  <si>
    <t>pajamų už paslaugas ir nuomą likutis (LS)</t>
  </si>
  <si>
    <t>lėšų už paslaugas ir nuomą likutis (LS)</t>
  </si>
  <si>
    <t>kita dotacija (VBD)</t>
  </si>
  <si>
    <t>42.7.4.</t>
  </si>
  <si>
    <t>43.17.</t>
  </si>
  <si>
    <t>43.18.</t>
  </si>
  <si>
    <t>43.19.</t>
  </si>
  <si>
    <t>43.20.</t>
  </si>
  <si>
    <t>27.1.3.</t>
  </si>
  <si>
    <t>29.1.3.</t>
  </si>
  <si>
    <t xml:space="preserve">                                                                         __________________________</t>
  </si>
  <si>
    <t>6.2.1.</t>
  </si>
  <si>
    <t>22.3.1.</t>
  </si>
  <si>
    <t>43.14.</t>
  </si>
  <si>
    <t>43.15.</t>
  </si>
  <si>
    <t>2024 METŲ SAVIVALDYBĖS BIUDŽETO ASIGNAVIMAI</t>
  </si>
  <si>
    <t>42.9.4.3.</t>
  </si>
  <si>
    <t>42.9.8.1.</t>
  </si>
  <si>
    <t>42.9.8.2.</t>
  </si>
  <si>
    <t>42.9.10.3.</t>
  </si>
  <si>
    <t>42.2.1.2.</t>
  </si>
  <si>
    <t>42.2.3.1.</t>
  </si>
  <si>
    <t>42.3.2.1.</t>
  </si>
  <si>
    <t>42.3.2.2.</t>
  </si>
  <si>
    <t>42.3.2.3.</t>
  </si>
  <si>
    <t>42.3.2.4.</t>
  </si>
  <si>
    <t>42.3.2.5.</t>
  </si>
  <si>
    <t>42.3.2.6.</t>
  </si>
  <si>
    <t>42.3.2.7.</t>
  </si>
  <si>
    <t>42.3.2.8.</t>
  </si>
  <si>
    <t>42.3.2.9.</t>
  </si>
  <si>
    <t>42.3.2.10.</t>
  </si>
  <si>
    <t>42.3.2.11.</t>
  </si>
  <si>
    <t>42.3.3.1.</t>
  </si>
  <si>
    <t>Dotacija savivaldybėms iš Europos Sąjungos, kitos tarpautinės finansinės paramos ir bendrojo finansavimo lėšos (ES, VBES)</t>
  </si>
  <si>
    <t>42.3.9.1.</t>
  </si>
  <si>
    <t xml:space="preserve">42.3.9.2. </t>
  </si>
  <si>
    <t>42.3.9.3.</t>
  </si>
  <si>
    <t>42.3.9.4.</t>
  </si>
  <si>
    <t>kitos dotacijos (VBD, VBD(UK))</t>
  </si>
  <si>
    <t>42.8.6.</t>
  </si>
  <si>
    <t>valstybės dotacija iš apskrities perduotai įstaigai finansuoti (VBD)</t>
  </si>
  <si>
    <t>2024 m. sausio 25 d. sprendimo Nr. T11-28</t>
  </si>
  <si>
    <t>redakcija)</t>
  </si>
  <si>
    <t>Klaipėdos rajono etninės kultūros centras</t>
  </si>
  <si>
    <t>Priekulės meno ir kultūros centras</t>
  </si>
  <si>
    <t>42.6.9.</t>
  </si>
  <si>
    <t>3.1.5.</t>
  </si>
  <si>
    <t>kita dotacija (VBD(UK))</t>
  </si>
  <si>
    <t>7.1.4.</t>
  </si>
  <si>
    <t>kita dotacija (VBD (UK))</t>
  </si>
  <si>
    <t>15.1.4.</t>
  </si>
  <si>
    <t>16.1.4.</t>
  </si>
  <si>
    <t>17.1.4.</t>
  </si>
  <si>
    <t>19.1.4.</t>
  </si>
  <si>
    <t>kitos dotacijos (VBD, VBD (UK))</t>
  </si>
  <si>
    <t>10.2.</t>
  </si>
  <si>
    <t>10.2.1.</t>
  </si>
  <si>
    <t>39.4.</t>
  </si>
  <si>
    <t>39.4.1.</t>
  </si>
  <si>
    <t>42.6.10.</t>
  </si>
  <si>
    <t>42.9.10.4.</t>
  </si>
  <si>
    <t>40.1.3.</t>
  </si>
  <si>
    <t>42.6.1.1.</t>
  </si>
  <si>
    <t>42.8.7.</t>
  </si>
  <si>
    <t>3 priedas</t>
  </si>
  <si>
    <t xml:space="preserve">2024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</si>
  <si>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</si>
  <si>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</si>
  <si>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</si>
  <si>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</si>
  <si>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</si>
  <si>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</si>
  <si>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</si>
  <si>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</si>
  <si>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</si>
  <si>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</si>
  <si>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</si>
  <si>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</si>
  <si>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</si>
  <si>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Gargždų  muzikos  mokykla</t>
  </si>
  <si>
    <t>Gargždų socialinių paslaugų centras</t>
  </si>
  <si>
    <t>Priekulės socialinių paslaugų centras</t>
  </si>
  <si>
    <t>Klaipėdos rajono paramos šeimai centras</t>
  </si>
  <si>
    <t>IŠ VISO PAJAMŲ:</t>
  </si>
  <si>
    <t>42.6.1.2.</t>
  </si>
  <si>
    <t>42.6.1.3.</t>
  </si>
  <si>
    <t>42.6.1.4.</t>
  </si>
  <si>
    <t>42.6.1.5.</t>
  </si>
  <si>
    <t>42.6.1.6.</t>
  </si>
  <si>
    <t>42.6.1.7.</t>
  </si>
  <si>
    <t>42.6.1.8.</t>
  </si>
  <si>
    <t>42.6.1.9.</t>
  </si>
  <si>
    <t>42.6.1.10.</t>
  </si>
  <si>
    <t>42.6.1.11.</t>
  </si>
  <si>
    <t>42.6.11.</t>
  </si>
  <si>
    <t>speciali tikslinė dotacija mokymo reikmėms finansuoti (ML, ML(SL))</t>
  </si>
  <si>
    <t>20.1.4.</t>
  </si>
  <si>
    <t>21.1.4.</t>
  </si>
  <si>
    <t>speciali tikslinė dotacija mokymo reikmėms finansuoti (ML, ML(SL), ML(UK))</t>
  </si>
  <si>
    <t>42.9.1.2.5.</t>
  </si>
  <si>
    <t>(2024 m. gruodžio 19 d. sprendimo Nr. T11-554</t>
  </si>
  <si>
    <t xml:space="preserve">(2024 m. gruodžio 19 d. sprendimo Nr. T11-554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</si>
</sst>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b/>
      <sz val="9"/>
      <name val="Arial"/>
      <family val="2"/>
      <charset val="186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name val="Arial"/>
      <family val="2"/>
    </font>
    <font>
      <sz val="9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000000"/>
      <name val="Arial"/>
      <family val="2"/>
      <charset val="186"/>
    </font>
    <font>
      <b/>
      <sz val="14"/>
      <name val="Arial"/>
      <family val="2"/>
      <charset val="186"/>
    </font>
    <font>
      <sz val="12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5" fillId="0" borderId="0" xfId="0" applyNumberFormat="1" applyFont="1"/>
    <xf numFmtId="0" fontId="8" fillId="0" borderId="0" xfId="0" applyFont="1"/>
    <xf numFmtId="165" fontId="7" fillId="0" borderId="0" xfId="0" applyNumberFormat="1" applyFont="1"/>
    <xf numFmtId="165" fontId="5" fillId="0" borderId="0" xfId="0" applyNumberFormat="1" applyFont="1"/>
    <xf numFmtId="164" fontId="9" fillId="0" borderId="0" xfId="0" applyNumberFormat="1" applyFont="1"/>
    <xf numFmtId="164" fontId="7" fillId="0" borderId="0" xfId="0" applyNumberFormat="1" applyFont="1"/>
    <xf numFmtId="166" fontId="5" fillId="0" borderId="0" xfId="0" applyNumberFormat="1" applyFont="1"/>
    <xf numFmtId="166" fontId="7" fillId="0" borderId="0" xfId="0" applyNumberFormat="1" applyFont="1"/>
    <xf numFmtId="167" fontId="9" fillId="0" borderId="0" xfId="0" applyNumberFormat="1" applyFont="1"/>
    <xf numFmtId="167" fontId="5" fillId="0" borderId="0" xfId="0" applyNumberFormat="1" applyFont="1"/>
    <xf numFmtId="167" fontId="7" fillId="0" borderId="0" xfId="0" applyNumberFormat="1" applyFont="1"/>
    <xf numFmtId="167" fontId="10" fillId="0" borderId="0" xfId="0" applyNumberFormat="1" applyFont="1"/>
    <xf numFmtId="4" fontId="5" fillId="0" borderId="0" xfId="0" applyNumberFormat="1" applyFont="1"/>
    <xf numFmtId="4" fontId="11" fillId="0" borderId="0" xfId="0" applyNumberFormat="1" applyFont="1"/>
    <xf numFmtId="165" fontId="0" fillId="0" borderId="0" xfId="0" applyNumberFormat="1"/>
    <xf numFmtId="166" fontId="8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/>
    </xf>
    <xf numFmtId="0" fontId="4" fillId="2" borderId="0" xfId="0" applyFont="1" applyFill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1" xfId="0" applyFont="1" applyBorder="1" applyAlignment="1">
      <alignment wrapText="1"/>
    </xf>
    <xf numFmtId="0" fontId="17" fillId="0" borderId="5" xfId="0" applyFont="1" applyBorder="1" applyAlignment="1">
      <alignment horizontal="center" vertical="center"/>
    </xf>
    <xf numFmtId="0" fontId="17" fillId="0" borderId="34" xfId="0" applyFont="1" applyBorder="1"/>
    <xf numFmtId="0" fontId="17" fillId="0" borderId="38" xfId="0" applyFont="1" applyBorder="1"/>
    <xf numFmtId="0" fontId="17" fillId="0" borderId="41" xfId="0" applyFont="1" applyBorder="1"/>
    <xf numFmtId="0" fontId="17" fillId="0" borderId="39" xfId="0" applyFont="1" applyBorder="1"/>
    <xf numFmtId="0" fontId="14" fillId="0" borderId="41" xfId="0" applyFont="1" applyBorder="1" applyAlignment="1">
      <alignment vertical="center"/>
    </xf>
    <xf numFmtId="0" fontId="14" fillId="0" borderId="39" xfId="0" applyFont="1" applyBorder="1" applyAlignment="1">
      <alignment horizontal="left" wrapText="1"/>
    </xf>
    <xf numFmtId="0" fontId="14" fillId="0" borderId="41" xfId="0" applyFont="1" applyBorder="1"/>
    <xf numFmtId="0" fontId="14" fillId="0" borderId="39" xfId="0" applyFont="1" applyBorder="1"/>
    <xf numFmtId="0" fontId="14" fillId="0" borderId="39" xfId="0" applyFont="1" applyBorder="1" applyAlignment="1">
      <alignment wrapText="1"/>
    </xf>
    <xf numFmtId="0" fontId="17" fillId="0" borderId="42" xfId="0" applyFont="1" applyBorder="1" applyAlignment="1">
      <alignment vertical="center"/>
    </xf>
    <xf numFmtId="0" fontId="17" fillId="0" borderId="40" xfId="0" applyFont="1" applyBorder="1" applyAlignment="1">
      <alignment wrapText="1"/>
    </xf>
    <xf numFmtId="0" fontId="17" fillId="0" borderId="1" xfId="0" applyFont="1" applyBorder="1"/>
    <xf numFmtId="0" fontId="17" fillId="0" borderId="5" xfId="0" applyFont="1" applyBorder="1"/>
    <xf numFmtId="166" fontId="17" fillId="0" borderId="5" xfId="0" applyNumberFormat="1" applyFont="1" applyBorder="1"/>
    <xf numFmtId="0" fontId="1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 shrinkToFit="1"/>
    </xf>
    <xf numFmtId="0" fontId="14" fillId="2" borderId="8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0" fontId="18" fillId="2" borderId="11" xfId="0" applyFont="1" applyFill="1" applyBorder="1"/>
    <xf numFmtId="0" fontId="18" fillId="2" borderId="12" xfId="0" applyFont="1" applyFill="1" applyBorder="1"/>
    <xf numFmtId="0" fontId="4" fillId="2" borderId="7" xfId="0" applyFont="1" applyFill="1" applyBorder="1" applyAlignment="1">
      <alignment horizontal="center"/>
    </xf>
    <xf numFmtId="166" fontId="18" fillId="0" borderId="3" xfId="0" applyNumberFormat="1" applyFont="1" applyBorder="1"/>
    <xf numFmtId="0" fontId="4" fillId="2" borderId="13" xfId="0" applyFont="1" applyFill="1" applyBorder="1"/>
    <xf numFmtId="0" fontId="4" fillId="2" borderId="14" xfId="0" applyFont="1" applyFill="1" applyBorder="1" applyAlignment="1">
      <alignment horizontal="center"/>
    </xf>
    <xf numFmtId="166" fontId="4" fillId="0" borderId="4" xfId="0" applyNumberFormat="1" applyFont="1" applyBorder="1"/>
    <xf numFmtId="0" fontId="19" fillId="2" borderId="14" xfId="0" applyFont="1" applyFill="1" applyBorder="1"/>
    <xf numFmtId="0" fontId="19" fillId="2" borderId="0" xfId="0" applyFont="1" applyFill="1" applyAlignment="1">
      <alignment horizontal="center"/>
    </xf>
    <xf numFmtId="0" fontId="4" fillId="2" borderId="14" xfId="0" applyFont="1" applyFill="1" applyBorder="1" applyAlignment="1">
      <alignment horizontal="right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center"/>
    </xf>
    <xf numFmtId="0" fontId="4" fillId="2" borderId="16" xfId="0" applyFont="1" applyFill="1" applyBorder="1"/>
    <xf numFmtId="0" fontId="20" fillId="0" borderId="17" xfId="0" applyFont="1" applyBorder="1" applyAlignment="1">
      <alignment horizontal="right"/>
    </xf>
    <xf numFmtId="0" fontId="4" fillId="2" borderId="17" xfId="0" applyFont="1" applyFill="1" applyBorder="1" applyAlignment="1">
      <alignment horizontal="center"/>
    </xf>
    <xf numFmtId="0" fontId="18" fillId="2" borderId="13" xfId="0" applyFont="1" applyFill="1" applyBorder="1"/>
    <xf numFmtId="0" fontId="18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/>
    <xf numFmtId="0" fontId="19" fillId="2" borderId="19" xfId="0" applyFont="1" applyFill="1" applyBorder="1"/>
    <xf numFmtId="0" fontId="4" fillId="2" borderId="19" xfId="0" applyFont="1" applyFill="1" applyBorder="1" applyAlignment="1">
      <alignment horizontal="right"/>
    </xf>
    <xf numFmtId="0" fontId="4" fillId="2" borderId="14" xfId="0" applyFont="1" applyFill="1" applyBorder="1" applyAlignment="1">
      <alignment vertical="center"/>
    </xf>
    <xf numFmtId="0" fontId="4" fillId="2" borderId="0" xfId="0" applyFont="1" applyFill="1" applyAlignment="1">
      <alignment horizontal="right" wrapText="1"/>
    </xf>
    <xf numFmtId="0" fontId="4" fillId="2" borderId="13" xfId="0" applyFont="1" applyFill="1" applyBorder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18" fillId="2" borderId="9" xfId="0" applyFont="1" applyFill="1" applyBorder="1"/>
    <xf numFmtId="0" fontId="18" fillId="2" borderId="3" xfId="0" applyFont="1" applyFill="1" applyBorder="1"/>
    <xf numFmtId="0" fontId="18" fillId="2" borderId="7" xfId="0" applyFont="1" applyFill="1" applyBorder="1"/>
    <xf numFmtId="0" fontId="4" fillId="2" borderId="10" xfId="0" applyFont="1" applyFill="1" applyBorder="1"/>
    <xf numFmtId="0" fontId="19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 wrapText="1"/>
    </xf>
    <xf numFmtId="0" fontId="19" fillId="0" borderId="15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9" fillId="2" borderId="10" xfId="0" applyFont="1" applyFill="1" applyBorder="1" applyAlignment="1">
      <alignment horizontal="center"/>
    </xf>
    <xf numFmtId="0" fontId="18" fillId="0" borderId="9" xfId="0" applyFont="1" applyBorder="1"/>
    <xf numFmtId="0" fontId="18" fillId="0" borderId="3" xfId="0" applyFont="1" applyBorder="1"/>
    <xf numFmtId="0" fontId="18" fillId="0" borderId="7" xfId="0" applyFont="1" applyBorder="1"/>
    <xf numFmtId="0" fontId="4" fillId="0" borderId="10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9" fillId="0" borderId="4" xfId="0" applyFont="1" applyBorder="1"/>
    <xf numFmtId="0" fontId="19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14" xfId="0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wrapText="1"/>
    </xf>
    <xf numFmtId="0" fontId="19" fillId="0" borderId="17" xfId="0" applyFont="1" applyBorder="1" applyAlignment="1">
      <alignment horizontal="center"/>
    </xf>
    <xf numFmtId="0" fontId="18" fillId="0" borderId="10" xfId="0" applyFont="1" applyBorder="1"/>
    <xf numFmtId="0" fontId="18" fillId="0" borderId="4" xfId="0" applyFont="1" applyBorder="1"/>
    <xf numFmtId="0" fontId="4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19" fillId="0" borderId="4" xfId="0" applyFont="1" applyBorder="1" applyAlignment="1">
      <alignment horizontal="left" wrapText="1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right" wrapText="1"/>
    </xf>
    <xf numFmtId="0" fontId="19" fillId="0" borderId="23" xfId="0" applyFont="1" applyBorder="1" applyAlignment="1">
      <alignment horizontal="center"/>
    </xf>
    <xf numFmtId="0" fontId="18" fillId="0" borderId="0" xfId="0" applyFont="1"/>
    <xf numFmtId="0" fontId="18" fillId="0" borderId="9" xfId="0" applyFont="1" applyBorder="1" applyAlignment="1">
      <alignment vertical="center"/>
    </xf>
    <xf numFmtId="0" fontId="18" fillId="0" borderId="3" xfId="0" applyFont="1" applyBorder="1" applyAlignment="1">
      <alignment horizontal="left" wrapText="1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horizontal="right" wrapText="1"/>
    </xf>
    <xf numFmtId="0" fontId="4" fillId="0" borderId="20" xfId="0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0" fontId="18" fillId="0" borderId="9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wrapText="1"/>
    </xf>
    <xf numFmtId="0" fontId="4" fillId="0" borderId="23" xfId="0" applyFont="1" applyBorder="1"/>
    <xf numFmtId="0" fontId="4" fillId="0" borderId="4" xfId="0" applyFont="1" applyBorder="1"/>
    <xf numFmtId="0" fontId="19" fillId="0" borderId="4" xfId="0" applyFont="1" applyBorder="1" applyAlignment="1">
      <alignment horizontal="left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top" wrapText="1"/>
    </xf>
    <xf numFmtId="0" fontId="19" fillId="0" borderId="4" xfId="0" applyFont="1" applyBorder="1" applyAlignment="1">
      <alignment horizontal="left" vertical="distributed" wrapText="1"/>
    </xf>
    <xf numFmtId="0" fontId="4" fillId="0" borderId="21" xfId="0" applyFont="1" applyBorder="1" applyAlignment="1">
      <alignment horizontal="right" vertical="distributed" wrapText="1"/>
    </xf>
    <xf numFmtId="0" fontId="4" fillId="0" borderId="6" xfId="0" applyFont="1" applyBorder="1" applyAlignment="1">
      <alignment horizontal="center"/>
    </xf>
    <xf numFmtId="0" fontId="19" fillId="0" borderId="10" xfId="0" applyFont="1" applyBorder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 wrapText="1"/>
    </xf>
    <xf numFmtId="0" fontId="18" fillId="0" borderId="0" xfId="0" applyFont="1" applyAlignment="1">
      <alignment horizontal="left"/>
    </xf>
    <xf numFmtId="0" fontId="4" fillId="0" borderId="9" xfId="0" applyFont="1" applyBorder="1" applyAlignment="1">
      <alignment horizontal="center"/>
    </xf>
    <xf numFmtId="0" fontId="19" fillId="0" borderId="10" xfId="0" applyFont="1" applyBorder="1" applyAlignment="1">
      <alignment wrapText="1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horizontal="left" wrapText="1"/>
    </xf>
    <xf numFmtId="0" fontId="19" fillId="0" borderId="10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19" fillId="0" borderId="4" xfId="0" applyFont="1" applyBorder="1" applyAlignment="1">
      <alignment wrapText="1"/>
    </xf>
    <xf numFmtId="0" fontId="4" fillId="3" borderId="10" xfId="0" applyFont="1" applyFill="1" applyBorder="1"/>
    <xf numFmtId="0" fontId="4" fillId="3" borderId="14" xfId="0" applyFont="1" applyFill="1" applyBorder="1" applyAlignment="1">
      <alignment horizontal="right" vertical="top" wrapText="1"/>
    </xf>
    <xf numFmtId="0" fontId="4" fillId="3" borderId="0" xfId="0" applyFont="1" applyFill="1"/>
    <xf numFmtId="0" fontId="4" fillId="0" borderId="23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21" fillId="0" borderId="10" xfId="0" applyFont="1" applyBorder="1" applyAlignment="1">
      <alignment horizontal="center"/>
    </xf>
    <xf numFmtId="0" fontId="4" fillId="0" borderId="14" xfId="0" applyFont="1" applyBorder="1"/>
    <xf numFmtId="0" fontId="4" fillId="0" borderId="2" xfId="0" applyFont="1" applyBorder="1"/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right" wrapText="1"/>
    </xf>
    <xf numFmtId="0" fontId="18" fillId="0" borderId="9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9" xfId="0" applyFont="1" applyBorder="1" applyAlignment="1">
      <alignment horizontal="right" wrapText="1"/>
    </xf>
    <xf numFmtId="0" fontId="4" fillId="0" borderId="7" xfId="0" applyFont="1" applyBorder="1"/>
    <xf numFmtId="0" fontId="4" fillId="0" borderId="9" xfId="0" applyFont="1" applyBorder="1"/>
    <xf numFmtId="0" fontId="18" fillId="0" borderId="7" xfId="0" applyFont="1" applyBorder="1" applyAlignment="1">
      <alignment horizontal="left"/>
    </xf>
    <xf numFmtId="0" fontId="19" fillId="0" borderId="0" xfId="0" applyFont="1"/>
    <xf numFmtId="0" fontId="22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0" xfId="0" applyFont="1" applyAlignment="1">
      <alignment horizontal="left" vertical="distributed" wrapText="1"/>
    </xf>
    <xf numFmtId="0" fontId="4" fillId="0" borderId="24" xfId="0" applyFont="1" applyBorder="1"/>
    <xf numFmtId="0" fontId="19" fillId="0" borderId="13" xfId="0" applyFont="1" applyBorder="1" applyAlignment="1">
      <alignment horizontal="center"/>
    </xf>
    <xf numFmtId="0" fontId="4" fillId="0" borderId="16" xfId="0" applyFont="1" applyBorder="1"/>
    <xf numFmtId="0" fontId="4" fillId="0" borderId="6" xfId="0" applyFont="1" applyBorder="1" applyAlignment="1">
      <alignment horizontal="right"/>
    </xf>
    <xf numFmtId="0" fontId="4" fillId="0" borderId="17" xfId="0" applyFont="1" applyBorder="1" applyAlignment="1">
      <alignment horizontal="center"/>
    </xf>
    <xf numFmtId="0" fontId="19" fillId="0" borderId="10" xfId="0" applyFont="1" applyBorder="1" applyAlignment="1">
      <alignment horizontal="left" vertical="distributed" wrapText="1"/>
    </xf>
    <xf numFmtId="0" fontId="18" fillId="0" borderId="4" xfId="0" applyFont="1" applyBorder="1" applyAlignment="1">
      <alignment horizontal="left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horizontal="right" wrapText="1"/>
    </xf>
    <xf numFmtId="0" fontId="19" fillId="3" borderId="13" xfId="0" applyFont="1" applyFill="1" applyBorder="1" applyAlignment="1">
      <alignment horizontal="center"/>
    </xf>
    <xf numFmtId="0" fontId="19" fillId="3" borderId="0" xfId="0" applyFont="1" applyFill="1" applyAlignment="1">
      <alignment horizontal="left" vertical="top" wrapText="1"/>
    </xf>
    <xf numFmtId="0" fontId="19" fillId="3" borderId="10" xfId="0" applyFont="1" applyFill="1" applyBorder="1" applyAlignment="1">
      <alignment horizontal="center"/>
    </xf>
    <xf numFmtId="0" fontId="4" fillId="3" borderId="4" xfId="0" applyFont="1" applyFill="1" applyBorder="1"/>
    <xf numFmtId="0" fontId="4" fillId="3" borderId="10" xfId="0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right" vertical="top" wrapText="1"/>
    </xf>
    <xf numFmtId="0" fontId="4" fillId="0" borderId="25" xfId="0" applyFont="1" applyBorder="1"/>
    <xf numFmtId="0" fontId="18" fillId="0" borderId="26" xfId="0" applyFont="1" applyBorder="1" applyAlignment="1">
      <alignment horizontal="left" shrinkToFit="1"/>
    </xf>
    <xf numFmtId="0" fontId="18" fillId="0" borderId="28" xfId="0" applyFont="1" applyBorder="1" applyAlignment="1">
      <alignment horizontal="center" shrinkToFit="1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18" fillId="0" borderId="10" xfId="0" applyFont="1" applyBorder="1" applyAlignment="1">
      <alignment horizontal="center" shrinkToFit="1"/>
    </xf>
    <xf numFmtId="0" fontId="4" fillId="0" borderId="30" xfId="0" applyFont="1" applyBorder="1" applyAlignment="1">
      <alignment vertical="center"/>
    </xf>
    <xf numFmtId="0" fontId="4" fillId="0" borderId="30" xfId="0" applyFont="1" applyBorder="1" applyAlignment="1">
      <alignment vertical="top"/>
    </xf>
    <xf numFmtId="0" fontId="18" fillId="0" borderId="10" xfId="0" applyFont="1" applyBorder="1" applyAlignment="1">
      <alignment horizontal="left" shrinkToFit="1"/>
    </xf>
    <xf numFmtId="0" fontId="4" fillId="3" borderId="30" xfId="0" applyFont="1" applyFill="1" applyBorder="1" applyAlignment="1">
      <alignment vertical="center"/>
    </xf>
    <xf numFmtId="0" fontId="20" fillId="3" borderId="0" xfId="0" applyFont="1" applyFill="1" applyAlignment="1">
      <alignment horizontal="right" wrapText="1"/>
    </xf>
    <xf numFmtId="0" fontId="4" fillId="3" borderId="31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right" wrapText="1"/>
    </xf>
    <xf numFmtId="0" fontId="18" fillId="0" borderId="36" xfId="0" applyFont="1" applyBorder="1" applyAlignment="1">
      <alignment horizontal="left" shrinkToFit="1"/>
    </xf>
    <xf numFmtId="0" fontId="4" fillId="0" borderId="19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19" fillId="0" borderId="2" xfId="0" applyFont="1" applyBorder="1" applyAlignment="1">
      <alignment horizontal="left" vertical="distributed" wrapText="1"/>
    </xf>
    <xf numFmtId="0" fontId="18" fillId="0" borderId="23" xfId="0" applyFont="1" applyBorder="1" applyAlignment="1">
      <alignment horizontal="left" vertical="top" wrapText="1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166" fontId="4" fillId="0" borderId="0" xfId="0" applyNumberFormat="1" applyFont="1"/>
    <xf numFmtId="165" fontId="4" fillId="0" borderId="0" xfId="0" applyNumberFormat="1" applyFont="1"/>
    <xf numFmtId="164" fontId="18" fillId="0" borderId="0" xfId="0" applyNumberFormat="1" applyFont="1"/>
    <xf numFmtId="164" fontId="19" fillId="0" borderId="0" xfId="0" applyNumberFormat="1" applyFont="1"/>
    <xf numFmtId="164" fontId="4" fillId="0" borderId="0" xfId="0" applyNumberFormat="1" applyFont="1"/>
    <xf numFmtId="3" fontId="4" fillId="0" borderId="0" xfId="0" applyNumberFormat="1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/>
    <xf numFmtId="164" fontId="10" fillId="0" borderId="0" xfId="0" applyNumberFormat="1" applyFont="1"/>
    <xf numFmtId="0" fontId="5" fillId="0" borderId="0" xfId="0" applyFont="1" applyAlignment="1">
      <alignment horizontal="right"/>
    </xf>
    <xf numFmtId="164" fontId="11" fillId="0" borderId="0" xfId="0" applyNumberFormat="1" applyFont="1"/>
    <xf numFmtId="164" fontId="12" fillId="0" borderId="0" xfId="0" applyNumberFormat="1" applyFont="1"/>
    <xf numFmtId="167" fontId="13" fillId="0" borderId="0" xfId="0" applyNumberFormat="1" applyFont="1"/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3" fontId="7" fillId="0" borderId="0" xfId="0" applyNumberFormat="1" applyFont="1"/>
    <xf numFmtId="4" fontId="7" fillId="0" borderId="0" xfId="0" applyNumberFormat="1" applyFont="1"/>
    <xf numFmtId="167" fontId="11" fillId="0" borderId="0" xfId="0" applyNumberFormat="1" applyFont="1"/>
    <xf numFmtId="0" fontId="19" fillId="0" borderId="0" xfId="0" applyFont="1" applyAlignment="1">
      <alignment horizontal="left" wrapText="1"/>
    </xf>
    <xf numFmtId="0" fontId="17" fillId="0" borderId="39" xfId="0" applyFont="1" applyBorder="1" applyAlignment="1">
      <alignment wrapText="1"/>
    </xf>
    <xf numFmtId="0" fontId="23" fillId="2" borderId="0" xfId="0" applyFont="1" applyFill="1" applyAlignment="1">
      <alignment wrapText="1"/>
    </xf>
    <xf numFmtId="0" fontId="18" fillId="2" borderId="0" xfId="0" applyFont="1" applyFill="1"/>
    <xf numFmtId="0" fontId="4" fillId="2" borderId="43" xfId="0" applyFont="1" applyFill="1" applyBorder="1"/>
    <xf numFmtId="0" fontId="14" fillId="2" borderId="1" xfId="0" applyFont="1" applyFill="1" applyBorder="1" applyAlignment="1">
      <alignment vertical="center" wrapText="1" shrinkToFit="1"/>
    </xf>
    <xf numFmtId="0" fontId="14" fillId="2" borderId="1" xfId="0" applyFont="1" applyFill="1" applyBorder="1" applyAlignment="1">
      <alignment horizontal="center" vertical="center" shrinkToFit="1"/>
    </xf>
    <xf numFmtId="0" fontId="4" fillId="2" borderId="44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0" fontId="14" fillId="0" borderId="1" xfId="0" applyFont="1" applyBorder="1"/>
    <xf numFmtId="165" fontId="4" fillId="2" borderId="1" xfId="1" applyNumberFormat="1" applyFont="1" applyFill="1" applyBorder="1"/>
    <xf numFmtId="165" fontId="4" fillId="0" borderId="1" xfId="1" applyNumberFormat="1" applyFont="1" applyBorder="1" applyAlignment="1">
      <alignment horizontal="right" vertical="center"/>
    </xf>
    <xf numFmtId="164" fontId="14" fillId="2" borderId="1" xfId="0" applyNumberFormat="1" applyFont="1" applyFill="1" applyBorder="1"/>
    <xf numFmtId="165" fontId="14" fillId="2" borderId="1" xfId="0" applyNumberFormat="1" applyFont="1" applyFill="1" applyBorder="1"/>
    <xf numFmtId="0" fontId="4" fillId="0" borderId="1" xfId="0" applyFont="1" applyBorder="1"/>
    <xf numFmtId="0" fontId="14" fillId="2" borderId="1" xfId="0" applyFont="1" applyFill="1" applyBorder="1" applyAlignment="1">
      <alignment vertical="center"/>
    </xf>
    <xf numFmtId="0" fontId="14" fillId="0" borderId="1" xfId="0" applyFont="1" applyBorder="1" applyAlignment="1">
      <alignment wrapText="1"/>
    </xf>
    <xf numFmtId="0" fontId="1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164" fontId="3" fillId="0" borderId="0" xfId="0" applyNumberFormat="1" applyFont="1"/>
    <xf numFmtId="0" fontId="4" fillId="0" borderId="1" xfId="1" applyFont="1" applyBorder="1"/>
    <xf numFmtId="0" fontId="4" fillId="2" borderId="1" xfId="1" applyFont="1" applyFill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164" fontId="0" fillId="0" borderId="0" xfId="0" applyNumberFormat="1"/>
    <xf numFmtId="0" fontId="4" fillId="2" borderId="1" xfId="0" applyFont="1" applyFill="1" applyBorder="1" applyAlignment="1">
      <alignment vertical="center"/>
    </xf>
    <xf numFmtId="0" fontId="2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8" fillId="2" borderId="1" xfId="0" applyFont="1" applyFill="1" applyBorder="1"/>
    <xf numFmtId="0" fontId="0" fillId="0" borderId="43" xfId="0" applyBorder="1"/>
    <xf numFmtId="166" fontId="17" fillId="0" borderId="39" xfId="0" applyNumberFormat="1" applyFont="1" applyBorder="1"/>
    <xf numFmtId="166" fontId="14" fillId="0" borderId="39" xfId="0" applyNumberFormat="1" applyFont="1" applyBorder="1"/>
    <xf numFmtId="166" fontId="14" fillId="0" borderId="40" xfId="0" applyNumberFormat="1" applyFont="1" applyBorder="1"/>
    <xf numFmtId="165" fontId="4" fillId="0" borderId="1" xfId="1" applyNumberFormat="1" applyFont="1" applyBorder="1"/>
    <xf numFmtId="0" fontId="4" fillId="0" borderId="1" xfId="1" applyFont="1" applyBorder="1" applyAlignment="1">
      <alignment horizontal="right" vertical="center"/>
    </xf>
    <xf numFmtId="164" fontId="14" fillId="0" borderId="1" xfId="0" applyNumberFormat="1" applyFont="1" applyBorder="1"/>
    <xf numFmtId="165" fontId="14" fillId="0" borderId="1" xfId="0" applyNumberFormat="1" applyFont="1" applyBorder="1"/>
    <xf numFmtId="0" fontId="4" fillId="0" borderId="1" xfId="1" applyFont="1" applyBorder="1" applyAlignment="1">
      <alignment horizontal="right"/>
    </xf>
    <xf numFmtId="165" fontId="4" fillId="0" borderId="1" xfId="1" applyNumberFormat="1" applyFont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4" fillId="0" borderId="1" xfId="0" applyNumberFormat="1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164" fontId="17" fillId="0" borderId="1" xfId="0" applyNumberFormat="1" applyFont="1" applyBorder="1"/>
    <xf numFmtId="166" fontId="19" fillId="0" borderId="4" xfId="0" applyNumberFormat="1" applyFont="1" applyBorder="1"/>
    <xf numFmtId="166" fontId="4" fillId="0" borderId="21" xfId="0" applyNumberFormat="1" applyFont="1" applyBorder="1"/>
    <xf numFmtId="166" fontId="18" fillId="0" borderId="4" xfId="0" applyNumberFormat="1" applyFont="1" applyBorder="1"/>
    <xf numFmtId="166" fontId="18" fillId="0" borderId="22" xfId="0" applyNumberFormat="1" applyFont="1" applyBorder="1"/>
    <xf numFmtId="166" fontId="4" fillId="0" borderId="2" xfId="0" applyNumberFormat="1" applyFont="1" applyBorder="1"/>
    <xf numFmtId="166" fontId="4" fillId="0" borderId="19" xfId="0" applyNumberFormat="1" applyFont="1" applyBorder="1"/>
    <xf numFmtId="166" fontId="14" fillId="0" borderId="4" xfId="0" applyNumberFormat="1" applyFont="1" applyBorder="1"/>
    <xf numFmtId="166" fontId="18" fillId="0" borderId="27" xfId="0" applyNumberFormat="1" applyFont="1" applyBorder="1"/>
    <xf numFmtId="166" fontId="4" fillId="0" borderId="27" xfId="0" applyNumberFormat="1" applyFont="1" applyBorder="1"/>
    <xf numFmtId="166" fontId="4" fillId="0" borderId="33" xfId="0" applyNumberFormat="1" applyFont="1" applyBorder="1"/>
    <xf numFmtId="166" fontId="19" fillId="0" borderId="2" xfId="0" applyNumberFormat="1" applyFont="1" applyBorder="1"/>
    <xf numFmtId="166" fontId="17" fillId="0" borderId="38" xfId="0" applyNumberFormat="1" applyFont="1" applyBorder="1"/>
    <xf numFmtId="4" fontId="17" fillId="0" borderId="1" xfId="0" applyNumberFormat="1" applyFont="1" applyBorder="1"/>
    <xf numFmtId="166" fontId="12" fillId="0" borderId="0" xfId="0" applyNumberFormat="1" applyFont="1" applyAlignment="1">
      <alignment horizontal="center" vertical="top"/>
    </xf>
    <xf numFmtId="0" fontId="23" fillId="2" borderId="0" xfId="0" applyFont="1" applyFill="1" applyAlignment="1">
      <alignment horizontal="center"/>
    </xf>
    <xf numFmtId="0" fontId="4" fillId="2" borderId="43" xfId="0" applyFont="1" applyFill="1" applyBorder="1" applyAlignment="1">
      <alignment horizontal="right"/>
    </xf>
    <xf numFmtId="0" fontId="18" fillId="2" borderId="0" xfId="0" applyFont="1" applyFill="1" applyAlignment="1">
      <alignment horizont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99CC"/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I53"/>
  <sheetViews>
    <sheetView topLeftCell="B43" zoomScaleNormal="100" workbookViewId="0">
      <selection activeCell="H9" sqref="H9"/>
    </sheetView>
  </sheetViews>
  <sheetFormatPr defaultRowHeight="14.4" x14ac:dyDescent="0.3"/>
  <cols>
    <col min="1" max="1" width="8.5546875" customWidth="1"/>
    <col min="2" max="2" width="62.44140625" customWidth="1"/>
    <col min="3" max="3" width="48.88671875" customWidth="1"/>
  </cols>
  <sheetData>
    <row r="1" spans="1:8" ht="15.6" x14ac:dyDescent="0.3">
      <c r="A1" s="23"/>
      <c r="B1" s="47"/>
      <c r="C1" s="23" t="s">
        <v>21</v>
      </c>
    </row>
    <row r="2" spans="1:8" ht="15.6" x14ac:dyDescent="0.3">
      <c r="A2" s="23"/>
      <c r="B2" s="24"/>
      <c r="C2" s="24" t="s">
        <v>607</v>
      </c>
    </row>
    <row r="3" spans="1:8" ht="15.6" x14ac:dyDescent="0.3">
      <c r="A3" s="23"/>
      <c r="B3" s="25"/>
      <c r="C3" s="25" t="s">
        <v>666</v>
      </c>
    </row>
    <row r="4" spans="1:8" ht="15.6" x14ac:dyDescent="0.3">
      <c r="A4" s="23"/>
      <c r="B4" s="25"/>
      <c r="C4" s="25" t="s">
        <v>608</v>
      </c>
    </row>
    <row r="5" spans="1:8" ht="15.6" x14ac:dyDescent="0.3">
      <c r="A5" s="23"/>
      <c r="B5" s="26"/>
      <c r="C5" s="27" t="s">
        <v>91</v>
      </c>
    </row>
    <row r="6" spans="1:8" ht="18" x14ac:dyDescent="0.35">
      <c r="A6" s="28"/>
      <c r="B6" s="29" t="s">
        <v>90</v>
      </c>
      <c r="C6" s="30"/>
      <c r="D6" s="1"/>
      <c r="E6" s="1"/>
      <c r="F6" s="1"/>
      <c r="G6" s="1"/>
      <c r="H6" s="1"/>
    </row>
    <row r="7" spans="1:8" ht="15.6" x14ac:dyDescent="0.3">
      <c r="A7" s="23"/>
      <c r="B7" s="23"/>
      <c r="C7" s="27" t="s">
        <v>22</v>
      </c>
    </row>
    <row r="8" spans="1:8" ht="15.6" x14ac:dyDescent="0.3">
      <c r="A8" s="31" t="s">
        <v>0</v>
      </c>
      <c r="B8" s="32" t="s">
        <v>23</v>
      </c>
      <c r="C8" s="32" t="s">
        <v>124</v>
      </c>
    </row>
    <row r="9" spans="1:8" ht="15.6" x14ac:dyDescent="0.3">
      <c r="A9" s="33" t="s">
        <v>1</v>
      </c>
      <c r="B9" s="34" t="s">
        <v>25</v>
      </c>
      <c r="C9" s="320">
        <f>C10+C13+C17</f>
        <v>81851</v>
      </c>
    </row>
    <row r="10" spans="1:8" ht="15.6" x14ac:dyDescent="0.3">
      <c r="A10" s="35" t="s">
        <v>24</v>
      </c>
      <c r="B10" s="36" t="s">
        <v>26</v>
      </c>
      <c r="C10" s="296">
        <f>SUM(C11:C12)+2500+1500</f>
        <v>78641</v>
      </c>
    </row>
    <row r="11" spans="1:8" ht="43.5" customHeight="1" x14ac:dyDescent="0.3">
      <c r="A11" s="37" t="s">
        <v>27</v>
      </c>
      <c r="B11" s="38" t="s">
        <v>125</v>
      </c>
      <c r="C11" s="297">
        <v>74491</v>
      </c>
    </row>
    <row r="12" spans="1:8" ht="30" customHeight="1" x14ac:dyDescent="0.3">
      <c r="A12" s="39" t="s">
        <v>28</v>
      </c>
      <c r="B12" s="41" t="s">
        <v>29</v>
      </c>
      <c r="C12" s="297">
        <v>150</v>
      </c>
    </row>
    <row r="13" spans="1:8" ht="15.6" x14ac:dyDescent="0.3">
      <c r="A13" s="35" t="s">
        <v>5</v>
      </c>
      <c r="B13" s="36" t="s">
        <v>30</v>
      </c>
      <c r="C13" s="296">
        <f>SUM(C14:C16)</f>
        <v>2980</v>
      </c>
    </row>
    <row r="14" spans="1:8" ht="15.6" x14ac:dyDescent="0.3">
      <c r="A14" s="39" t="s">
        <v>7</v>
      </c>
      <c r="B14" s="40" t="s">
        <v>3</v>
      </c>
      <c r="C14" s="297">
        <v>1050</v>
      </c>
    </row>
    <row r="15" spans="1:8" ht="15.6" x14ac:dyDescent="0.3">
      <c r="A15" s="39" t="s">
        <v>13</v>
      </c>
      <c r="B15" s="40" t="s">
        <v>31</v>
      </c>
      <c r="C15" s="297">
        <v>30</v>
      </c>
    </row>
    <row r="16" spans="1:8" ht="15.6" x14ac:dyDescent="0.3">
      <c r="A16" s="39" t="s">
        <v>14</v>
      </c>
      <c r="B16" s="40" t="s">
        <v>4</v>
      </c>
      <c r="C16" s="297">
        <v>1900</v>
      </c>
    </row>
    <row r="17" spans="1:3" ht="15.6" x14ac:dyDescent="0.3">
      <c r="A17" s="35" t="s">
        <v>15</v>
      </c>
      <c r="B17" s="36" t="s">
        <v>32</v>
      </c>
      <c r="C17" s="296">
        <f>C18</f>
        <v>230</v>
      </c>
    </row>
    <row r="18" spans="1:3" ht="15.6" x14ac:dyDescent="0.3">
      <c r="A18" s="39" t="s">
        <v>18</v>
      </c>
      <c r="B18" s="40" t="s">
        <v>33</v>
      </c>
      <c r="C18" s="297">
        <v>230</v>
      </c>
    </row>
    <row r="19" spans="1:3" ht="15.6" x14ac:dyDescent="0.3">
      <c r="A19" s="35" t="s">
        <v>17</v>
      </c>
      <c r="B19" s="36" t="s">
        <v>67</v>
      </c>
      <c r="C19" s="296">
        <f>C20+C29+C38+C39</f>
        <v>11655.001</v>
      </c>
    </row>
    <row r="20" spans="1:3" ht="15.6" x14ac:dyDescent="0.3">
      <c r="A20" s="35" t="s">
        <v>48</v>
      </c>
      <c r="B20" s="36" t="s">
        <v>49</v>
      </c>
      <c r="C20" s="296">
        <f>SUM(C21:C24)</f>
        <v>776.95100000000002</v>
      </c>
    </row>
    <row r="21" spans="1:3" ht="15.6" x14ac:dyDescent="0.3">
      <c r="A21" s="39" t="s">
        <v>34</v>
      </c>
      <c r="B21" s="40" t="s">
        <v>20</v>
      </c>
      <c r="C21" s="297">
        <v>110</v>
      </c>
    </row>
    <row r="22" spans="1:3" ht="15.6" x14ac:dyDescent="0.3">
      <c r="A22" s="39" t="s">
        <v>35</v>
      </c>
      <c r="B22" s="40" t="s">
        <v>6</v>
      </c>
      <c r="C22" s="297">
        <v>30</v>
      </c>
    </row>
    <row r="23" spans="1:3" ht="15.6" x14ac:dyDescent="0.3">
      <c r="A23" s="39" t="s">
        <v>36</v>
      </c>
      <c r="B23" s="40" t="s">
        <v>37</v>
      </c>
      <c r="C23" s="297">
        <v>270</v>
      </c>
    </row>
    <row r="24" spans="1:3" ht="15.6" x14ac:dyDescent="0.3">
      <c r="A24" s="39" t="s">
        <v>38</v>
      </c>
      <c r="B24" s="40" t="s">
        <v>39</v>
      </c>
      <c r="C24" s="297">
        <f>SUM(C25:C28)</f>
        <v>366.95100000000002</v>
      </c>
    </row>
    <row r="25" spans="1:3" ht="15.6" x14ac:dyDescent="0.3">
      <c r="A25" s="39" t="s">
        <v>40</v>
      </c>
      <c r="B25" s="40" t="s">
        <v>44</v>
      </c>
      <c r="C25" s="297">
        <v>40</v>
      </c>
    </row>
    <row r="26" spans="1:3" ht="15.6" x14ac:dyDescent="0.3">
      <c r="A26" s="39" t="s">
        <v>41</v>
      </c>
      <c r="B26" s="40" t="s">
        <v>45</v>
      </c>
      <c r="C26" s="297">
        <v>200</v>
      </c>
    </row>
    <row r="27" spans="1:3" ht="15.6" x14ac:dyDescent="0.3">
      <c r="A27" s="39" t="s">
        <v>42</v>
      </c>
      <c r="B27" s="40" t="s">
        <v>46</v>
      </c>
      <c r="C27" s="297">
        <f>45+11.951</f>
        <v>56.951000000000001</v>
      </c>
    </row>
    <row r="28" spans="1:3" ht="15.6" x14ac:dyDescent="0.3">
      <c r="A28" s="39" t="s">
        <v>43</v>
      </c>
      <c r="B28" s="40" t="s">
        <v>47</v>
      </c>
      <c r="C28" s="297">
        <v>70</v>
      </c>
    </row>
    <row r="29" spans="1:3" ht="15.6" x14ac:dyDescent="0.3">
      <c r="A29" s="35" t="s">
        <v>50</v>
      </c>
      <c r="B29" s="36" t="s">
        <v>61</v>
      </c>
      <c r="C29" s="296">
        <f>C30+C35+C36</f>
        <v>9878.0499999999993</v>
      </c>
    </row>
    <row r="30" spans="1:3" ht="15.6" x14ac:dyDescent="0.3">
      <c r="A30" s="39" t="s">
        <v>51</v>
      </c>
      <c r="B30" s="40" t="s">
        <v>52</v>
      </c>
      <c r="C30" s="297">
        <f>SUM(C31:C34)</f>
        <v>6538.05</v>
      </c>
    </row>
    <row r="31" spans="1:3" ht="15.6" x14ac:dyDescent="0.3">
      <c r="A31" s="39" t="s">
        <v>53</v>
      </c>
      <c r="B31" s="40" t="s">
        <v>9</v>
      </c>
      <c r="C31" s="297">
        <f>234.5+4.3+4+8+8.4+15.75</f>
        <v>274.95</v>
      </c>
    </row>
    <row r="32" spans="1:3" ht="15.6" x14ac:dyDescent="0.3">
      <c r="A32" s="39" t="s">
        <v>54</v>
      </c>
      <c r="B32" s="40" t="s">
        <v>8</v>
      </c>
      <c r="C32" s="297">
        <f>1705+44.8+17.2+21.3+53.9</f>
        <v>1842.2</v>
      </c>
    </row>
    <row r="33" spans="1:9" ht="15.75" customHeight="1" x14ac:dyDescent="0.3">
      <c r="A33" s="39" t="s">
        <v>55</v>
      </c>
      <c r="B33" s="40" t="s">
        <v>10</v>
      </c>
      <c r="C33" s="297">
        <f>2688+288.9+44</f>
        <v>3020.9</v>
      </c>
    </row>
    <row r="34" spans="1:9" ht="15.6" x14ac:dyDescent="0.3">
      <c r="A34" s="39" t="s">
        <v>56</v>
      </c>
      <c r="B34" s="40" t="s">
        <v>19</v>
      </c>
      <c r="C34" s="297">
        <v>1400</v>
      </c>
    </row>
    <row r="35" spans="1:9" ht="15.6" x14ac:dyDescent="0.3">
      <c r="A35" s="39" t="s">
        <v>57</v>
      </c>
      <c r="B35" s="40" t="s">
        <v>11</v>
      </c>
      <c r="C35" s="297">
        <v>160</v>
      </c>
    </row>
    <row r="36" spans="1:9" ht="15.6" x14ac:dyDescent="0.3">
      <c r="A36" s="39" t="s">
        <v>58</v>
      </c>
      <c r="B36" s="40" t="s">
        <v>59</v>
      </c>
      <c r="C36" s="297">
        <v>3180</v>
      </c>
    </row>
    <row r="37" spans="1:9" ht="30.6" x14ac:dyDescent="0.3">
      <c r="A37" s="39" t="s">
        <v>60</v>
      </c>
      <c r="B37" s="41" t="s">
        <v>12</v>
      </c>
      <c r="C37" s="297">
        <v>3100</v>
      </c>
    </row>
    <row r="38" spans="1:9" ht="15.6" x14ac:dyDescent="0.3">
      <c r="A38" s="35" t="s">
        <v>62</v>
      </c>
      <c r="B38" s="36" t="s">
        <v>63</v>
      </c>
      <c r="C38" s="296">
        <v>200</v>
      </c>
    </row>
    <row r="39" spans="1:9" ht="15.6" x14ac:dyDescent="0.3">
      <c r="A39" s="35" t="s">
        <v>64</v>
      </c>
      <c r="B39" s="36" t="s">
        <v>65</v>
      </c>
      <c r="C39" s="296">
        <f>500+300</f>
        <v>800</v>
      </c>
    </row>
    <row r="40" spans="1:9" ht="31.2" x14ac:dyDescent="0.3">
      <c r="A40" s="35" t="s">
        <v>66</v>
      </c>
      <c r="B40" s="261" t="s">
        <v>68</v>
      </c>
      <c r="C40" s="296">
        <v>300</v>
      </c>
    </row>
    <row r="41" spans="1:9" ht="15.6" x14ac:dyDescent="0.3">
      <c r="A41" s="39" t="s">
        <v>69</v>
      </c>
      <c r="B41" s="40" t="s">
        <v>16</v>
      </c>
      <c r="C41" s="297">
        <f>220-120</f>
        <v>100</v>
      </c>
    </row>
    <row r="42" spans="1:9" ht="31.2" x14ac:dyDescent="0.3">
      <c r="A42" s="35" t="s">
        <v>70</v>
      </c>
      <c r="B42" s="261" t="s">
        <v>71</v>
      </c>
      <c r="C42" s="296">
        <f>C9+C19+C40</f>
        <v>93806.001000000004</v>
      </c>
    </row>
    <row r="43" spans="1:9" ht="15.6" x14ac:dyDescent="0.3">
      <c r="A43" s="35" t="s">
        <v>72</v>
      </c>
      <c r="B43" s="36" t="s">
        <v>89</v>
      </c>
      <c r="C43" s="296">
        <f>C44+C50</f>
        <v>44708.296999999999</v>
      </c>
      <c r="I43" s="21"/>
    </row>
    <row r="44" spans="1:9" ht="15.6" x14ac:dyDescent="0.3">
      <c r="A44" s="35" t="s">
        <v>73</v>
      </c>
      <c r="B44" s="36" t="s">
        <v>84</v>
      </c>
      <c r="C44" s="297">
        <f>SUM(C45:C49)</f>
        <v>41299.21</v>
      </c>
      <c r="I44" s="21"/>
    </row>
    <row r="45" spans="1:9" ht="30.6" x14ac:dyDescent="0.3">
      <c r="A45" s="39" t="s">
        <v>74</v>
      </c>
      <c r="B45" s="41" t="s">
        <v>75</v>
      </c>
      <c r="C45" s="297">
        <f>6711.7-48.8-1.2+150+172+197.962</f>
        <v>7181.6620000000003</v>
      </c>
      <c r="I45" s="21"/>
    </row>
    <row r="46" spans="1:9" ht="15.6" x14ac:dyDescent="0.3">
      <c r="A46" s="39" t="s">
        <v>76</v>
      </c>
      <c r="B46" s="40" t="s">
        <v>77</v>
      </c>
      <c r="C46" s="297">
        <f>24948.8+1287+461+201.5</f>
        <v>26898.3</v>
      </c>
      <c r="I46" s="21"/>
    </row>
    <row r="47" spans="1:9" ht="15.6" x14ac:dyDescent="0.3">
      <c r="A47" s="39" t="s">
        <v>78</v>
      </c>
      <c r="B47" s="40" t="s">
        <v>81</v>
      </c>
      <c r="C47" s="297">
        <v>367.8</v>
      </c>
      <c r="I47" s="21"/>
    </row>
    <row r="48" spans="1:9" ht="30.6" x14ac:dyDescent="0.3">
      <c r="A48" s="37" t="s">
        <v>79</v>
      </c>
      <c r="B48" s="41" t="s">
        <v>80</v>
      </c>
      <c r="C48" s="297">
        <v>112.5</v>
      </c>
      <c r="I48" s="21"/>
    </row>
    <row r="49" spans="1:9" ht="15.6" x14ac:dyDescent="0.3">
      <c r="A49" s="39" t="s">
        <v>82</v>
      </c>
      <c r="B49" s="40" t="s">
        <v>83</v>
      </c>
      <c r="C49" s="297">
        <f>5819.4+695.313+166.812+0.718+279.735+48.23-308+36.74</f>
        <v>6738.9479999999985</v>
      </c>
      <c r="I49" s="21"/>
    </row>
    <row r="50" spans="1:9" ht="46.8" x14ac:dyDescent="0.3">
      <c r="A50" s="42" t="s">
        <v>85</v>
      </c>
      <c r="B50" s="43" t="s">
        <v>86</v>
      </c>
      <c r="C50" s="298">
        <f>3367.2+44.846-121.9+24.41-73.477+168.008</f>
        <v>3409.0869999999995</v>
      </c>
      <c r="I50" s="21"/>
    </row>
    <row r="51" spans="1:9" ht="15.6" x14ac:dyDescent="0.3">
      <c r="A51" s="44" t="s">
        <v>87</v>
      </c>
      <c r="B51" s="45" t="s">
        <v>88</v>
      </c>
      <c r="C51" s="46">
        <f>C42+C43</f>
        <v>138514.29800000001</v>
      </c>
      <c r="I51" s="21"/>
    </row>
    <row r="52" spans="1:9" x14ac:dyDescent="0.3">
      <c r="A52" s="28"/>
      <c r="B52" s="28"/>
      <c r="C52" s="28"/>
      <c r="H52" t="s">
        <v>129</v>
      </c>
    </row>
    <row r="53" spans="1:9" x14ac:dyDescent="0.3">
      <c r="A53" s="28"/>
      <c r="B53" s="28" t="s">
        <v>575</v>
      </c>
      <c r="C53" s="28"/>
    </row>
  </sheetData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7C209-2BE9-4F10-9BAA-3E7E8F9E96C3}">
  <dimension ref="A1:M51"/>
  <sheetViews>
    <sheetView zoomScaleNormal="100" workbookViewId="0">
      <selection activeCell="M7" sqref="M7"/>
    </sheetView>
  </sheetViews>
  <sheetFormatPr defaultRowHeight="14.4" x14ac:dyDescent="0.3"/>
  <cols>
    <col min="1" max="1" width="5" customWidth="1"/>
    <col min="2" max="2" width="41.5546875" customWidth="1"/>
    <col min="3" max="3" width="11.6640625" customWidth="1"/>
    <col min="4" max="4" width="12.109375" customWidth="1"/>
    <col min="5" max="5" width="14.88671875" customWidth="1"/>
    <col min="6" max="6" width="13.88671875" customWidth="1"/>
    <col min="7" max="7" width="10.5546875" customWidth="1"/>
    <col min="8" max="8" width="11.33203125" customWidth="1"/>
  </cols>
  <sheetData>
    <row r="1" spans="1:11" ht="15.6" x14ac:dyDescent="0.3">
      <c r="A1" s="47"/>
      <c r="B1" s="47"/>
      <c r="C1" s="23"/>
      <c r="D1" s="23"/>
      <c r="E1" s="47" t="s">
        <v>21</v>
      </c>
      <c r="F1" s="23"/>
      <c r="G1" s="47"/>
      <c r="H1" s="47"/>
      <c r="I1" s="2"/>
    </row>
    <row r="2" spans="1:11" ht="15.6" x14ac:dyDescent="0.3">
      <c r="A2" s="47"/>
      <c r="B2" s="47"/>
      <c r="C2" s="23"/>
      <c r="D2" s="23"/>
      <c r="E2" s="25" t="s">
        <v>607</v>
      </c>
      <c r="F2" s="23"/>
      <c r="G2" s="25"/>
      <c r="H2" s="47"/>
      <c r="I2" s="2"/>
    </row>
    <row r="3" spans="1:11" ht="15.6" x14ac:dyDescent="0.3">
      <c r="A3" s="47"/>
      <c r="B3" s="47"/>
      <c r="C3" s="23"/>
      <c r="D3" s="23"/>
      <c r="E3" s="25" t="s">
        <v>667</v>
      </c>
      <c r="F3" s="23"/>
      <c r="G3" s="25"/>
      <c r="H3" s="47"/>
      <c r="I3" s="2"/>
    </row>
    <row r="4" spans="1:11" ht="15.6" x14ac:dyDescent="0.3">
      <c r="A4" s="47"/>
      <c r="B4" s="47"/>
      <c r="C4" s="23"/>
      <c r="D4" s="23"/>
      <c r="E4" s="25" t="s">
        <v>608</v>
      </c>
      <c r="F4" s="23"/>
      <c r="G4" s="25"/>
      <c r="H4" s="48" t="s">
        <v>630</v>
      </c>
      <c r="I4" s="2"/>
    </row>
    <row r="5" spans="1:11" ht="20.25" customHeight="1" x14ac:dyDescent="0.3">
      <c r="A5" s="28"/>
      <c r="B5" s="323" t="s">
        <v>631</v>
      </c>
      <c r="C5" s="323"/>
      <c r="D5" s="323"/>
      <c r="E5" s="323"/>
      <c r="F5" s="323"/>
      <c r="G5" s="323"/>
      <c r="H5" s="262"/>
      <c r="I5" s="2"/>
    </row>
    <row r="6" spans="1:11" ht="15.6" x14ac:dyDescent="0.3">
      <c r="A6" s="263"/>
      <c r="B6" s="263"/>
      <c r="C6" s="263"/>
      <c r="D6" s="263"/>
      <c r="E6" s="264"/>
      <c r="F6" s="25"/>
      <c r="G6" s="324" t="s">
        <v>22</v>
      </c>
      <c r="H6" s="324"/>
      <c r="I6" s="2"/>
    </row>
    <row r="7" spans="1:11" ht="105" customHeight="1" x14ac:dyDescent="0.3">
      <c r="A7" s="265" t="s">
        <v>0</v>
      </c>
      <c r="B7" s="266" t="s">
        <v>632</v>
      </c>
      <c r="C7" s="267" t="s">
        <v>633</v>
      </c>
      <c r="D7" s="268" t="s">
        <v>8</v>
      </c>
      <c r="E7" s="268" t="s">
        <v>634</v>
      </c>
      <c r="F7" s="269" t="s">
        <v>9</v>
      </c>
      <c r="G7" s="269" t="s">
        <v>635</v>
      </c>
      <c r="H7" s="269" t="s">
        <v>19</v>
      </c>
      <c r="I7" s="2"/>
    </row>
    <row r="8" spans="1:11" ht="15.75" customHeight="1" x14ac:dyDescent="0.3">
      <c r="A8" s="269">
        <v>1</v>
      </c>
      <c r="B8" s="269">
        <v>2</v>
      </c>
      <c r="C8" s="269">
        <v>3</v>
      </c>
      <c r="D8" s="269">
        <v>4</v>
      </c>
      <c r="E8" s="269">
        <v>5</v>
      </c>
      <c r="F8" s="269">
        <v>6</v>
      </c>
      <c r="G8" s="269">
        <v>7</v>
      </c>
      <c r="H8" s="269">
        <v>8</v>
      </c>
      <c r="I8" s="2"/>
    </row>
    <row r="9" spans="1:11" ht="15.75" customHeight="1" x14ac:dyDescent="0.3">
      <c r="A9" s="270" t="s">
        <v>1</v>
      </c>
      <c r="B9" s="271" t="s">
        <v>636</v>
      </c>
      <c r="C9" s="272">
        <f>SUM(D9:F9)</f>
        <v>146</v>
      </c>
      <c r="D9" s="273">
        <v>140</v>
      </c>
      <c r="E9" s="274"/>
      <c r="F9" s="275">
        <v>6</v>
      </c>
      <c r="G9" s="270"/>
      <c r="H9" s="270"/>
      <c r="I9" s="2"/>
      <c r="K9" s="21"/>
    </row>
    <row r="10" spans="1:11" ht="15.75" customHeight="1" x14ac:dyDescent="0.3">
      <c r="A10" s="270" t="s">
        <v>24</v>
      </c>
      <c r="B10" s="276" t="s">
        <v>92</v>
      </c>
      <c r="C10" s="299">
        <f t="shared" ref="C10:C29" si="0">SUM(D10:F10)</f>
        <v>97.399999999999991</v>
      </c>
      <c r="D10" s="300">
        <v>56.5</v>
      </c>
      <c r="E10" s="301">
        <v>39.799999999999997</v>
      </c>
      <c r="F10" s="302">
        <f>0.7+0.4</f>
        <v>1.1000000000000001</v>
      </c>
      <c r="G10" s="302"/>
      <c r="H10" s="302"/>
      <c r="I10" s="2"/>
    </row>
    <row r="11" spans="1:11" ht="15.75" customHeight="1" x14ac:dyDescent="0.3">
      <c r="A11" s="270" t="s">
        <v>5</v>
      </c>
      <c r="B11" s="276" t="s">
        <v>637</v>
      </c>
      <c r="C11" s="299">
        <f>SUM(D11:F11)</f>
        <v>108</v>
      </c>
      <c r="D11" s="273">
        <f>84+10</f>
        <v>94</v>
      </c>
      <c r="E11" s="301">
        <v>8</v>
      </c>
      <c r="F11" s="302">
        <f>4+1+1</f>
        <v>6</v>
      </c>
      <c r="G11" s="302"/>
      <c r="H11" s="302"/>
      <c r="I11" s="2"/>
    </row>
    <row r="12" spans="1:11" ht="15.75" customHeight="1" x14ac:dyDescent="0.3">
      <c r="A12" s="270" t="s">
        <v>7</v>
      </c>
      <c r="B12" s="276" t="s">
        <v>93</v>
      </c>
      <c r="C12" s="299">
        <f t="shared" si="0"/>
        <v>54.099999999999994</v>
      </c>
      <c r="D12" s="300">
        <f>28.3+0.4</f>
        <v>28.7</v>
      </c>
      <c r="E12" s="301">
        <f>22.9+2</f>
        <v>24.9</v>
      </c>
      <c r="F12" s="271">
        <v>0.5</v>
      </c>
      <c r="G12" s="271"/>
      <c r="H12" s="271"/>
      <c r="I12" s="2"/>
    </row>
    <row r="13" spans="1:11" ht="15.75" customHeight="1" x14ac:dyDescent="0.3">
      <c r="A13" s="270" t="s">
        <v>13</v>
      </c>
      <c r="B13" s="276" t="s">
        <v>638</v>
      </c>
      <c r="C13" s="299">
        <f t="shared" si="0"/>
        <v>206</v>
      </c>
      <c r="D13" s="273">
        <f>180+12</f>
        <v>192</v>
      </c>
      <c r="E13" s="301"/>
      <c r="F13" s="302">
        <f>10+4</f>
        <v>14</v>
      </c>
      <c r="G13" s="302"/>
      <c r="H13" s="302"/>
      <c r="I13" s="2"/>
    </row>
    <row r="14" spans="1:11" ht="15.75" customHeight="1" x14ac:dyDescent="0.3">
      <c r="A14" s="270" t="s">
        <v>14</v>
      </c>
      <c r="B14" s="276" t="s">
        <v>639</v>
      </c>
      <c r="C14" s="299">
        <f t="shared" si="0"/>
        <v>132.30000000000001</v>
      </c>
      <c r="D14" s="300">
        <f>106.3+12</f>
        <v>118.3</v>
      </c>
      <c r="E14" s="301"/>
      <c r="F14" s="302">
        <f>2+1+8+3</f>
        <v>14</v>
      </c>
      <c r="G14" s="302"/>
      <c r="H14" s="302"/>
      <c r="I14" s="2"/>
    </row>
    <row r="15" spans="1:11" ht="15.75" customHeight="1" x14ac:dyDescent="0.3">
      <c r="A15" s="270" t="s">
        <v>15</v>
      </c>
      <c r="B15" s="271" t="s">
        <v>640</v>
      </c>
      <c r="C15" s="299">
        <f t="shared" si="0"/>
        <v>56.400000000000006</v>
      </c>
      <c r="D15" s="273">
        <v>11.2</v>
      </c>
      <c r="E15" s="301">
        <v>43.2</v>
      </c>
      <c r="F15" s="302">
        <f>1.5+0.5</f>
        <v>2</v>
      </c>
      <c r="G15" s="302"/>
      <c r="H15" s="302"/>
      <c r="I15" s="2"/>
    </row>
    <row r="16" spans="1:11" ht="30" customHeight="1" x14ac:dyDescent="0.3">
      <c r="A16" s="277" t="s">
        <v>18</v>
      </c>
      <c r="B16" s="278" t="s">
        <v>123</v>
      </c>
      <c r="C16" s="299">
        <f t="shared" si="0"/>
        <v>15.7</v>
      </c>
      <c r="D16" s="303">
        <v>13.7</v>
      </c>
      <c r="E16" s="301"/>
      <c r="F16" s="271">
        <v>2</v>
      </c>
      <c r="G16" s="271"/>
      <c r="H16" s="271"/>
      <c r="I16" s="2"/>
    </row>
    <row r="17" spans="1:9" ht="15.75" customHeight="1" x14ac:dyDescent="0.3">
      <c r="A17" s="270" t="s">
        <v>17</v>
      </c>
      <c r="B17" s="271" t="s">
        <v>641</v>
      </c>
      <c r="C17" s="299">
        <f t="shared" si="0"/>
        <v>131.9</v>
      </c>
      <c r="D17" s="300">
        <v>54.5</v>
      </c>
      <c r="E17" s="301">
        <v>73.400000000000006</v>
      </c>
      <c r="F17" s="302">
        <v>4</v>
      </c>
      <c r="G17" s="302"/>
      <c r="H17" s="302"/>
      <c r="I17" s="2"/>
    </row>
    <row r="18" spans="1:9" ht="15.75" customHeight="1" x14ac:dyDescent="0.3">
      <c r="A18" s="270" t="s">
        <v>48</v>
      </c>
      <c r="B18" s="271" t="s">
        <v>642</v>
      </c>
      <c r="C18" s="299">
        <f t="shared" si="0"/>
        <v>77.3</v>
      </c>
      <c r="D18" s="273">
        <v>68.400000000000006</v>
      </c>
      <c r="E18" s="301">
        <v>0.3</v>
      </c>
      <c r="F18" s="302">
        <v>8.6</v>
      </c>
      <c r="G18" s="302"/>
      <c r="H18" s="302"/>
      <c r="I18" s="2"/>
    </row>
    <row r="19" spans="1:9" ht="15.75" customHeight="1" x14ac:dyDescent="0.3">
      <c r="A19" s="270" t="s">
        <v>34</v>
      </c>
      <c r="B19" s="271" t="s">
        <v>643</v>
      </c>
      <c r="C19" s="299">
        <f t="shared" si="0"/>
        <v>141.6</v>
      </c>
      <c r="D19" s="273">
        <f>35.3+17</f>
        <v>52.3</v>
      </c>
      <c r="E19" s="301">
        <f>79.7+5</f>
        <v>84.7</v>
      </c>
      <c r="F19" s="302">
        <f>2.6+2</f>
        <v>4.5999999999999996</v>
      </c>
      <c r="G19" s="302"/>
      <c r="H19" s="302"/>
      <c r="I19" s="2"/>
    </row>
    <row r="20" spans="1:9" s="282" customFormat="1" ht="31.5" customHeight="1" x14ac:dyDescent="0.3">
      <c r="A20" s="279" t="s">
        <v>94</v>
      </c>
      <c r="B20" s="280" t="s">
        <v>644</v>
      </c>
      <c r="C20" s="304">
        <f t="shared" si="0"/>
        <v>109.60000000000001</v>
      </c>
      <c r="D20" s="305">
        <f>21.6+20</f>
        <v>41.6</v>
      </c>
      <c r="E20" s="306">
        <f>60.3+7</f>
        <v>67.3</v>
      </c>
      <c r="F20" s="278">
        <v>0.7</v>
      </c>
      <c r="G20" s="278"/>
      <c r="H20" s="278"/>
      <c r="I20" s="281"/>
    </row>
    <row r="21" spans="1:9" ht="15.75" customHeight="1" x14ac:dyDescent="0.3">
      <c r="A21" s="270" t="s">
        <v>36</v>
      </c>
      <c r="B21" s="271" t="s">
        <v>95</v>
      </c>
      <c r="C21" s="299">
        <f t="shared" si="0"/>
        <v>142.30000000000001</v>
      </c>
      <c r="D21" s="300">
        <v>49.1</v>
      </c>
      <c r="E21" s="301">
        <v>88.4</v>
      </c>
      <c r="F21" s="271">
        <v>4.8</v>
      </c>
      <c r="G21" s="271"/>
      <c r="H21" s="271"/>
      <c r="I21" s="2"/>
    </row>
    <row r="22" spans="1:9" ht="15.75" customHeight="1" x14ac:dyDescent="0.3">
      <c r="A22" s="270" t="s">
        <v>38</v>
      </c>
      <c r="B22" s="276" t="s">
        <v>206</v>
      </c>
      <c r="C22" s="299">
        <f>SUM(D22:F22)</f>
        <v>141.69999999999999</v>
      </c>
      <c r="D22" s="273">
        <f>26.8+5.3</f>
        <v>32.1</v>
      </c>
      <c r="E22" s="301">
        <f>101.4+5</f>
        <v>106.4</v>
      </c>
      <c r="F22" s="271">
        <f>1+2.2</f>
        <v>3.2</v>
      </c>
      <c r="G22" s="271"/>
      <c r="H22" s="271"/>
      <c r="I22" s="2"/>
    </row>
    <row r="23" spans="1:9" ht="15.75" customHeight="1" x14ac:dyDescent="0.3">
      <c r="A23" s="270" t="s">
        <v>50</v>
      </c>
      <c r="B23" s="271" t="s">
        <v>96</v>
      </c>
      <c r="C23" s="299">
        <f t="shared" ref="C23:C27" si="1">SUM(E23:F23)</f>
        <v>161.70000000000002</v>
      </c>
      <c r="D23" s="271"/>
      <c r="E23" s="300">
        <f>142.9+18</f>
        <v>160.9</v>
      </c>
      <c r="F23" s="271">
        <v>0.8</v>
      </c>
      <c r="G23" s="271"/>
      <c r="H23" s="271"/>
      <c r="I23" s="2"/>
    </row>
    <row r="24" spans="1:9" ht="15.75" customHeight="1" x14ac:dyDescent="0.3">
      <c r="A24" s="270" t="s">
        <v>51</v>
      </c>
      <c r="B24" s="271" t="s">
        <v>97</v>
      </c>
      <c r="C24" s="299">
        <f t="shared" si="1"/>
        <v>164.2</v>
      </c>
      <c r="D24" s="271"/>
      <c r="E24" s="300">
        <f>159.6+4</f>
        <v>163.6</v>
      </c>
      <c r="F24" s="271">
        <v>0.6</v>
      </c>
      <c r="G24" s="271"/>
      <c r="H24" s="271"/>
      <c r="I24" s="2"/>
    </row>
    <row r="25" spans="1:9" ht="15.75" customHeight="1" x14ac:dyDescent="0.3">
      <c r="A25" s="270" t="s">
        <v>57</v>
      </c>
      <c r="B25" s="271" t="s">
        <v>98</v>
      </c>
      <c r="C25" s="299">
        <f t="shared" si="1"/>
        <v>64.099999999999994</v>
      </c>
      <c r="D25" s="271"/>
      <c r="E25" s="300">
        <v>64.099999999999994</v>
      </c>
      <c r="F25" s="271"/>
      <c r="G25" s="271"/>
      <c r="H25" s="271"/>
      <c r="I25" s="2"/>
    </row>
    <row r="26" spans="1:9" ht="15.75" customHeight="1" x14ac:dyDescent="0.3">
      <c r="A26" s="283" t="s">
        <v>58</v>
      </c>
      <c r="B26" s="276" t="s">
        <v>99</v>
      </c>
      <c r="C26" s="299">
        <f t="shared" si="1"/>
        <v>128.6</v>
      </c>
      <c r="D26" s="271"/>
      <c r="E26" s="300">
        <v>127.3</v>
      </c>
      <c r="F26" s="271">
        <f>1+0.3</f>
        <v>1.3</v>
      </c>
      <c r="G26" s="271"/>
      <c r="H26" s="271"/>
      <c r="I26" s="2"/>
    </row>
    <row r="27" spans="1:9" ht="15.75" customHeight="1" x14ac:dyDescent="0.3">
      <c r="A27" s="283" t="s">
        <v>62</v>
      </c>
      <c r="B27" s="271" t="s">
        <v>232</v>
      </c>
      <c r="C27" s="299">
        <f t="shared" si="1"/>
        <v>140.75</v>
      </c>
      <c r="D27" s="271"/>
      <c r="E27" s="300">
        <f>136.6+3</f>
        <v>139.6</v>
      </c>
      <c r="F27" s="271">
        <f>0.7+0.45</f>
        <v>1.1499999999999999</v>
      </c>
      <c r="G27" s="271"/>
      <c r="H27" s="271"/>
      <c r="I27" s="2"/>
    </row>
    <row r="28" spans="1:9" ht="15.75" customHeight="1" x14ac:dyDescent="0.3">
      <c r="A28" s="283" t="s">
        <v>64</v>
      </c>
      <c r="B28" s="271" t="s">
        <v>645</v>
      </c>
      <c r="C28" s="299">
        <f>SUM(E28:F28)</f>
        <v>100.89999999999999</v>
      </c>
      <c r="D28" s="271"/>
      <c r="E28" s="300">
        <v>100.8</v>
      </c>
      <c r="F28" s="271">
        <v>0.1</v>
      </c>
      <c r="G28" s="271"/>
      <c r="H28" s="271"/>
      <c r="I28" s="2"/>
    </row>
    <row r="29" spans="1:9" s="282" customFormat="1" ht="30.75" customHeight="1" x14ac:dyDescent="0.3">
      <c r="A29" s="284" t="s">
        <v>100</v>
      </c>
      <c r="B29" s="280" t="s">
        <v>101</v>
      </c>
      <c r="C29" s="304">
        <f t="shared" si="0"/>
        <v>27.6</v>
      </c>
      <c r="D29" s="307"/>
      <c r="E29" s="306">
        <v>26.6</v>
      </c>
      <c r="F29" s="278">
        <v>1</v>
      </c>
      <c r="G29" s="278"/>
      <c r="H29" s="278"/>
      <c r="I29" s="281"/>
    </row>
    <row r="30" spans="1:9" ht="15.75" customHeight="1" x14ac:dyDescent="0.3">
      <c r="A30" s="283" t="s">
        <v>102</v>
      </c>
      <c r="B30" s="271" t="s">
        <v>103</v>
      </c>
      <c r="C30" s="299">
        <f>SUM(D30:F30)</f>
        <v>77.7</v>
      </c>
      <c r="D30" s="301">
        <v>77.7</v>
      </c>
      <c r="E30" s="301"/>
      <c r="F30" s="271"/>
      <c r="G30" s="271"/>
      <c r="H30" s="271"/>
      <c r="I30" s="285"/>
    </row>
    <row r="31" spans="1:9" ht="15.75" customHeight="1" x14ac:dyDescent="0.3">
      <c r="A31" s="283" t="s">
        <v>72</v>
      </c>
      <c r="B31" s="286" t="s">
        <v>104</v>
      </c>
      <c r="C31" s="299">
        <f>SUM(D31:F31)</f>
        <v>1.3</v>
      </c>
      <c r="D31" s="286">
        <f>0.5+0.8</f>
        <v>1.3</v>
      </c>
      <c r="E31" s="286"/>
      <c r="F31" s="286"/>
      <c r="G31" s="286"/>
      <c r="H31" s="286"/>
      <c r="I31" s="285"/>
    </row>
    <row r="32" spans="1:9" ht="15.75" customHeight="1" x14ac:dyDescent="0.3">
      <c r="A32" s="283" t="s">
        <v>73</v>
      </c>
      <c r="B32" s="287" t="s">
        <v>105</v>
      </c>
      <c r="C32" s="299">
        <f>SUM(D32:F32)</f>
        <v>16</v>
      </c>
      <c r="D32" s="299">
        <f>4.5+3+1</f>
        <v>8.5</v>
      </c>
      <c r="E32" s="286"/>
      <c r="F32" s="299">
        <f>4.5+3</f>
        <v>7.5</v>
      </c>
      <c r="G32" s="299"/>
      <c r="H32" s="299"/>
      <c r="I32" s="2"/>
    </row>
    <row r="33" spans="1:13" ht="15.75" customHeight="1" x14ac:dyDescent="0.3">
      <c r="A33" s="283" t="s">
        <v>74</v>
      </c>
      <c r="B33" s="287" t="s">
        <v>106</v>
      </c>
      <c r="C33" s="299">
        <f>SUM(D33:F33)</f>
        <v>329.9</v>
      </c>
      <c r="D33" s="299">
        <v>323.89999999999998</v>
      </c>
      <c r="E33" s="286"/>
      <c r="F33" s="299">
        <v>6</v>
      </c>
      <c r="G33" s="299"/>
      <c r="H33" s="299"/>
      <c r="I33" s="2"/>
    </row>
    <row r="34" spans="1:13" s="282" customFormat="1" ht="30.75" customHeight="1" x14ac:dyDescent="0.3">
      <c r="A34" s="284" t="s">
        <v>76</v>
      </c>
      <c r="B34" s="288" t="s">
        <v>107</v>
      </c>
      <c r="C34" s="304">
        <f t="shared" ref="C34:C41" si="2">SUM(D34:F34)</f>
        <v>134</v>
      </c>
      <c r="D34" s="304">
        <f>128+6</f>
        <v>134</v>
      </c>
      <c r="E34" s="289"/>
      <c r="F34" s="289"/>
      <c r="G34" s="289"/>
      <c r="H34" s="289"/>
      <c r="I34" s="281"/>
    </row>
    <row r="35" spans="1:13" ht="15.75" customHeight="1" x14ac:dyDescent="0.3">
      <c r="A35" s="283" t="s">
        <v>78</v>
      </c>
      <c r="B35" s="287" t="s">
        <v>646</v>
      </c>
      <c r="C35" s="299">
        <f t="shared" si="2"/>
        <v>65.900000000000006</v>
      </c>
      <c r="D35" s="299">
        <v>65.900000000000006</v>
      </c>
      <c r="E35" s="286"/>
      <c r="F35" s="286"/>
      <c r="G35" s="286"/>
      <c r="H35" s="286"/>
      <c r="I35" s="285"/>
      <c r="J35" s="290"/>
    </row>
    <row r="36" spans="1:13" ht="15.75" customHeight="1" x14ac:dyDescent="0.3">
      <c r="A36" s="283" t="s">
        <v>79</v>
      </c>
      <c r="B36" s="287" t="s">
        <v>647</v>
      </c>
      <c r="C36" s="299">
        <f t="shared" si="2"/>
        <v>52.5</v>
      </c>
      <c r="D36" s="299">
        <v>52.5</v>
      </c>
      <c r="E36" s="286"/>
      <c r="F36" s="286"/>
      <c r="G36" s="286"/>
      <c r="H36" s="286"/>
      <c r="I36" s="2"/>
    </row>
    <row r="37" spans="1:13" ht="15.75" customHeight="1" x14ac:dyDescent="0.3">
      <c r="A37" s="291" t="s">
        <v>82</v>
      </c>
      <c r="B37" s="288" t="s">
        <v>609</v>
      </c>
      <c r="C37" s="299">
        <f t="shared" si="2"/>
        <v>4.7</v>
      </c>
      <c r="D37" s="299">
        <f>2+2</f>
        <v>4</v>
      </c>
      <c r="E37" s="286"/>
      <c r="F37" s="286">
        <f>0.1+0.6</f>
        <v>0.7</v>
      </c>
      <c r="G37" s="286"/>
      <c r="H37" s="286"/>
      <c r="I37" s="2"/>
    </row>
    <row r="38" spans="1:13" ht="15.75" customHeight="1" x14ac:dyDescent="0.3">
      <c r="A38" s="283" t="s">
        <v>85</v>
      </c>
      <c r="B38" s="287" t="s">
        <v>108</v>
      </c>
      <c r="C38" s="299">
        <f t="shared" si="2"/>
        <v>20</v>
      </c>
      <c r="D38" s="299">
        <v>20</v>
      </c>
      <c r="E38" s="286"/>
      <c r="F38" s="286"/>
      <c r="G38" s="286"/>
      <c r="H38" s="286"/>
      <c r="I38" s="2"/>
    </row>
    <row r="39" spans="1:13" ht="30.6" customHeight="1" x14ac:dyDescent="0.3">
      <c r="A39" s="291" t="s">
        <v>109</v>
      </c>
      <c r="B39" s="288" t="s">
        <v>269</v>
      </c>
      <c r="C39" s="299">
        <f t="shared" si="2"/>
        <v>4</v>
      </c>
      <c r="D39" s="299">
        <v>4</v>
      </c>
      <c r="E39" s="286"/>
      <c r="F39" s="286"/>
      <c r="G39" s="286"/>
      <c r="H39" s="286"/>
      <c r="I39" s="2"/>
    </row>
    <row r="40" spans="1:13" s="282" customFormat="1" ht="30.75" customHeight="1" x14ac:dyDescent="0.3">
      <c r="A40" s="284" t="s">
        <v>110</v>
      </c>
      <c r="B40" s="288" t="s">
        <v>648</v>
      </c>
      <c r="C40" s="304">
        <f t="shared" si="2"/>
        <v>88.3</v>
      </c>
      <c r="D40" s="304">
        <f>76.1+12.2</f>
        <v>88.3</v>
      </c>
      <c r="E40" s="289"/>
      <c r="F40" s="289"/>
      <c r="G40" s="289"/>
      <c r="H40" s="289"/>
      <c r="I40" s="281"/>
    </row>
    <row r="41" spans="1:13" ht="15.75" customHeight="1" x14ac:dyDescent="0.3">
      <c r="A41" s="283" t="s">
        <v>111</v>
      </c>
      <c r="B41" s="287" t="s">
        <v>112</v>
      </c>
      <c r="C41" s="299">
        <f t="shared" si="2"/>
        <v>150</v>
      </c>
      <c r="D41" s="299">
        <f>45+15+5</f>
        <v>65</v>
      </c>
      <c r="E41" s="299">
        <v>45</v>
      </c>
      <c r="F41" s="299">
        <f>35+5</f>
        <v>40</v>
      </c>
      <c r="G41" s="299"/>
      <c r="H41" s="299"/>
      <c r="I41" s="2"/>
    </row>
    <row r="42" spans="1:13" ht="15.75" customHeight="1" x14ac:dyDescent="0.3">
      <c r="A42" s="283" t="s">
        <v>113</v>
      </c>
      <c r="B42" s="287" t="s">
        <v>114</v>
      </c>
      <c r="C42" s="299">
        <f>SUM(D42:F42)</f>
        <v>11.5</v>
      </c>
      <c r="D42" s="299">
        <f>2+5</f>
        <v>7</v>
      </c>
      <c r="E42" s="286"/>
      <c r="F42" s="286">
        <f>3+1.5</f>
        <v>4.5</v>
      </c>
      <c r="G42" s="286"/>
      <c r="H42" s="286"/>
      <c r="I42" s="2"/>
    </row>
    <row r="43" spans="1:13" ht="15.75" customHeight="1" x14ac:dyDescent="0.3">
      <c r="A43" s="283" t="s">
        <v>115</v>
      </c>
      <c r="B43" s="287" t="s">
        <v>610</v>
      </c>
      <c r="C43" s="299">
        <f>SUM(D43:F43)</f>
        <v>17</v>
      </c>
      <c r="D43" s="299">
        <f>9.5+4.5</f>
        <v>14</v>
      </c>
      <c r="E43" s="286"/>
      <c r="F43" s="299">
        <v>3</v>
      </c>
      <c r="G43" s="299"/>
      <c r="H43" s="299"/>
      <c r="I43" s="285"/>
      <c r="J43" s="290"/>
    </row>
    <row r="44" spans="1:13" ht="15.75" customHeight="1" x14ac:dyDescent="0.3">
      <c r="A44" s="283" t="s">
        <v>116</v>
      </c>
      <c r="B44" s="287" t="s">
        <v>117</v>
      </c>
      <c r="C44" s="299">
        <f>SUM(D44:F44)</f>
        <v>11</v>
      </c>
      <c r="D44" s="299">
        <v>10</v>
      </c>
      <c r="E44" s="286"/>
      <c r="F44" s="286">
        <v>1</v>
      </c>
      <c r="G44" s="286"/>
      <c r="H44" s="286"/>
      <c r="I44" s="2"/>
    </row>
    <row r="45" spans="1:13" ht="15.75" customHeight="1" x14ac:dyDescent="0.3">
      <c r="A45" s="283" t="s">
        <v>118</v>
      </c>
      <c r="B45" s="287" t="s">
        <v>119</v>
      </c>
      <c r="C45" s="299">
        <f>SUM(D45:F45)</f>
        <v>11.7</v>
      </c>
      <c r="D45" s="299">
        <v>5.7</v>
      </c>
      <c r="E45" s="286"/>
      <c r="F45" s="286">
        <v>6</v>
      </c>
      <c r="G45" s="286"/>
      <c r="H45" s="286"/>
      <c r="I45" s="2"/>
    </row>
    <row r="46" spans="1:13" ht="15.75" customHeight="1" x14ac:dyDescent="0.3">
      <c r="A46" s="283" t="s">
        <v>126</v>
      </c>
      <c r="B46" s="287" t="s">
        <v>121</v>
      </c>
      <c r="C46" s="299">
        <f t="shared" ref="C46" si="3">SUM(D46:F46)</f>
        <v>1656.6</v>
      </c>
      <c r="D46" s="299"/>
      <c r="E46" s="299">
        <f>1368+288.6</f>
        <v>1656.6</v>
      </c>
      <c r="F46" s="286"/>
      <c r="G46" s="286"/>
      <c r="H46" s="286"/>
      <c r="I46" s="2"/>
    </row>
    <row r="47" spans="1:13" s="282" customFormat="1" ht="30.75" customHeight="1" x14ac:dyDescent="0.3">
      <c r="A47" s="284" t="s">
        <v>120</v>
      </c>
      <c r="B47" s="289" t="s">
        <v>122</v>
      </c>
      <c r="C47" s="304">
        <f>SUM(D47:H47)</f>
        <v>1536.8</v>
      </c>
      <c r="D47" s="304">
        <f>2+5</f>
        <v>7</v>
      </c>
      <c r="E47" s="289"/>
      <c r="F47" s="304">
        <f>99.5+4.1+0.2</f>
        <v>103.8</v>
      </c>
      <c r="G47" s="304">
        <v>26</v>
      </c>
      <c r="H47" s="304">
        <v>1400</v>
      </c>
      <c r="I47" s="292"/>
      <c r="K47" s="293"/>
      <c r="M47" s="293"/>
    </row>
    <row r="48" spans="1:13" s="282" customFormat="1" ht="15.75" customHeight="1" x14ac:dyDescent="0.3">
      <c r="A48" s="284" t="s">
        <v>332</v>
      </c>
      <c r="B48" s="289" t="s">
        <v>333</v>
      </c>
      <c r="C48" s="304">
        <f>SUM(D48:H48)</f>
        <v>1</v>
      </c>
      <c r="D48" s="304">
        <v>1</v>
      </c>
      <c r="E48" s="289"/>
      <c r="F48" s="304"/>
      <c r="G48" s="304"/>
      <c r="H48" s="304"/>
      <c r="I48" s="292"/>
      <c r="K48" s="293"/>
      <c r="M48" s="293"/>
    </row>
    <row r="49" spans="1:11" ht="15.75" customHeight="1" x14ac:dyDescent="0.3">
      <c r="A49" s="283"/>
      <c r="B49" s="294" t="s">
        <v>649</v>
      </c>
      <c r="C49" s="321">
        <f>SUM(C9:C48)</f>
        <v>6538.05</v>
      </c>
      <c r="D49" s="308">
        <f>SUM(D9:D48)</f>
        <v>1842.2000000000003</v>
      </c>
      <c r="E49" s="308">
        <f t="shared" ref="E49:H49" si="4">SUM(E9:E48)</f>
        <v>3020.8999999999996</v>
      </c>
      <c r="F49" s="321">
        <f t="shared" si="4"/>
        <v>248.95</v>
      </c>
      <c r="G49" s="308">
        <f t="shared" si="4"/>
        <v>26</v>
      </c>
      <c r="H49" s="308">
        <f t="shared" si="4"/>
        <v>1400</v>
      </c>
      <c r="I49" s="2"/>
      <c r="K49" s="290"/>
    </row>
    <row r="50" spans="1:11" ht="15.6" x14ac:dyDescent="0.3">
      <c r="A50" s="2"/>
      <c r="B50" s="2"/>
      <c r="C50" s="2"/>
      <c r="D50" s="2"/>
      <c r="E50" s="2"/>
      <c r="F50" s="2"/>
      <c r="G50" s="2"/>
      <c r="H50" s="2"/>
      <c r="I50" s="2"/>
    </row>
    <row r="51" spans="1:11" x14ac:dyDescent="0.3">
      <c r="C51" s="295"/>
      <c r="D51" s="295"/>
      <c r="E51" s="295"/>
    </row>
  </sheetData>
  <mergeCells count="2">
    <mergeCell ref="B5:G5"/>
    <mergeCell ref="G6:H6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S554"/>
  <sheetViews>
    <sheetView tabSelected="1" zoomScaleNormal="100" workbookViewId="0">
      <selection activeCell="I8" sqref="I8"/>
    </sheetView>
  </sheetViews>
  <sheetFormatPr defaultColWidth="9.109375" defaultRowHeight="12" x14ac:dyDescent="0.25"/>
  <cols>
    <col min="1" max="1" width="14.5546875" style="4" customWidth="1"/>
    <col min="2" max="2" width="53" style="4" customWidth="1"/>
    <col min="3" max="3" width="17.33203125" style="4" customWidth="1"/>
    <col min="4" max="4" width="22.109375" style="4" customWidth="1"/>
    <col min="5" max="5" width="8" style="4" customWidth="1"/>
    <col min="6" max="6" width="10.88671875" style="4" customWidth="1"/>
    <col min="7" max="7" width="11.44140625" style="4" bestFit="1" customWidth="1"/>
    <col min="8" max="8" width="12.5546875" style="4" customWidth="1"/>
    <col min="9" max="9" width="10.6640625" style="4" bestFit="1" customWidth="1"/>
    <col min="10" max="10" width="10.33203125" style="4" bestFit="1" customWidth="1"/>
    <col min="11" max="16384" width="9.109375" style="4"/>
  </cols>
  <sheetData>
    <row r="1" spans="1:6" ht="15" x14ac:dyDescent="0.25">
      <c r="A1" s="47"/>
      <c r="B1" s="238"/>
      <c r="C1" s="47" t="s">
        <v>21</v>
      </c>
      <c r="D1" s="23"/>
      <c r="E1" s="23"/>
    </row>
    <row r="2" spans="1:6" ht="15" x14ac:dyDescent="0.25">
      <c r="A2" s="47"/>
      <c r="B2" s="47"/>
      <c r="C2" s="25" t="s">
        <v>607</v>
      </c>
      <c r="D2" s="23"/>
      <c r="E2" s="23"/>
    </row>
    <row r="3" spans="1:6" ht="15" x14ac:dyDescent="0.25">
      <c r="A3" s="47"/>
      <c r="B3" s="47"/>
      <c r="C3" s="25" t="s">
        <v>666</v>
      </c>
      <c r="D3" s="23"/>
      <c r="E3" s="23"/>
    </row>
    <row r="4" spans="1:6" ht="15" x14ac:dyDescent="0.25">
      <c r="A4" s="47"/>
      <c r="B4" s="47"/>
      <c r="C4" s="25" t="s">
        <v>608</v>
      </c>
      <c r="D4" s="23"/>
      <c r="E4" s="23"/>
    </row>
    <row r="5" spans="1:6" ht="15" x14ac:dyDescent="0.25">
      <c r="A5" s="47"/>
      <c r="B5" s="47"/>
      <c r="C5" s="47"/>
      <c r="D5" s="48" t="s">
        <v>513</v>
      </c>
      <c r="E5" s="23"/>
    </row>
    <row r="6" spans="1:6" ht="15.75" customHeight="1" x14ac:dyDescent="0.3">
      <c r="A6" s="325" t="s">
        <v>580</v>
      </c>
      <c r="B6" s="325"/>
      <c r="C6" s="325"/>
      <c r="D6" s="325"/>
      <c r="E6" s="23"/>
    </row>
    <row r="7" spans="1:6" ht="15" x14ac:dyDescent="0.25">
      <c r="A7" s="47"/>
      <c r="B7" s="47"/>
      <c r="C7" s="47"/>
      <c r="D7" s="48" t="s">
        <v>22</v>
      </c>
      <c r="E7" s="143"/>
      <c r="F7" s="246"/>
    </row>
    <row r="8" spans="1:6" ht="58.5" customHeight="1" x14ac:dyDescent="0.25">
      <c r="A8" s="50" t="s">
        <v>0</v>
      </c>
      <c r="B8" s="51" t="s">
        <v>130</v>
      </c>
      <c r="C8" s="52" t="s">
        <v>131</v>
      </c>
      <c r="D8" s="53" t="s">
        <v>124</v>
      </c>
      <c r="E8" s="239"/>
      <c r="F8" s="247"/>
    </row>
    <row r="9" spans="1:6" ht="15" x14ac:dyDescent="0.25">
      <c r="A9" s="54">
        <v>1</v>
      </c>
      <c r="B9" s="55">
        <v>2</v>
      </c>
      <c r="C9" s="56">
        <v>3</v>
      </c>
      <c r="D9" s="57">
        <v>4</v>
      </c>
      <c r="E9" s="26"/>
      <c r="F9" s="248"/>
    </row>
    <row r="10" spans="1:6" ht="15.6" x14ac:dyDescent="0.3">
      <c r="A10" s="58" t="s">
        <v>1</v>
      </c>
      <c r="B10" s="59" t="s">
        <v>132</v>
      </c>
      <c r="C10" s="60"/>
      <c r="D10" s="61">
        <f>SUM(D12)</f>
        <v>3160.9409999999998</v>
      </c>
      <c r="E10" s="123"/>
      <c r="F10" s="249"/>
    </row>
    <row r="11" spans="1:6" ht="15" x14ac:dyDescent="0.25">
      <c r="A11" s="62"/>
      <c r="B11" s="63" t="s">
        <v>133</v>
      </c>
      <c r="C11" s="49"/>
      <c r="D11" s="64"/>
      <c r="E11" s="3"/>
      <c r="F11" s="6"/>
    </row>
    <row r="12" spans="1:6" ht="15.6" x14ac:dyDescent="0.3">
      <c r="A12" s="62" t="s">
        <v>2</v>
      </c>
      <c r="B12" s="65" t="s">
        <v>134</v>
      </c>
      <c r="C12" s="66" t="s">
        <v>135</v>
      </c>
      <c r="D12" s="309">
        <f>SUM(D13:D16)</f>
        <v>3160.9409999999998</v>
      </c>
      <c r="E12" s="3"/>
      <c r="F12" s="6"/>
    </row>
    <row r="13" spans="1:6" ht="18" customHeight="1" x14ac:dyDescent="0.3">
      <c r="A13" s="62" t="s">
        <v>127</v>
      </c>
      <c r="B13" s="67" t="s">
        <v>136</v>
      </c>
      <c r="C13" s="66"/>
      <c r="D13" s="64">
        <f>545.6+38.1+12.55+17.311-16-0.341</f>
        <v>597.22</v>
      </c>
      <c r="E13" s="3"/>
      <c r="F13" s="6"/>
    </row>
    <row r="14" spans="1:6" ht="33" customHeight="1" x14ac:dyDescent="0.25">
      <c r="A14" s="68" t="s">
        <v>128</v>
      </c>
      <c r="B14" s="69" t="s">
        <v>664</v>
      </c>
      <c r="C14" s="49"/>
      <c r="D14" s="64">
        <f>2200.1+5.4+13.221+157.1+15.9</f>
        <v>2391.721</v>
      </c>
      <c r="E14" s="3"/>
      <c r="F14" s="6"/>
    </row>
    <row r="15" spans="1:6" ht="15.75" customHeight="1" x14ac:dyDescent="0.25">
      <c r="A15" s="70" t="s">
        <v>137</v>
      </c>
      <c r="B15" s="71" t="s">
        <v>515</v>
      </c>
      <c r="C15" s="72"/>
      <c r="D15" s="64">
        <v>26</v>
      </c>
      <c r="E15" s="3"/>
      <c r="F15" s="6"/>
    </row>
    <row r="16" spans="1:6" ht="15" x14ac:dyDescent="0.25">
      <c r="A16" s="73" t="s">
        <v>514</v>
      </c>
      <c r="B16" s="74" t="s">
        <v>138</v>
      </c>
      <c r="C16" s="75"/>
      <c r="D16" s="310">
        <v>146</v>
      </c>
      <c r="E16" s="3"/>
      <c r="F16" s="6"/>
    </row>
    <row r="17" spans="1:18" ht="15.6" x14ac:dyDescent="0.3">
      <c r="A17" s="76" t="s">
        <v>24</v>
      </c>
      <c r="B17" s="77" t="s">
        <v>139</v>
      </c>
      <c r="C17" s="49"/>
      <c r="D17" s="311">
        <f>SUM(D19)</f>
        <v>4142.8529999999992</v>
      </c>
      <c r="E17" s="123"/>
      <c r="F17" s="6"/>
    </row>
    <row r="18" spans="1:18" ht="15" x14ac:dyDescent="0.25">
      <c r="A18" s="62"/>
      <c r="B18" s="78" t="s">
        <v>133</v>
      </c>
      <c r="C18" s="49"/>
      <c r="D18" s="64"/>
      <c r="E18" s="3"/>
      <c r="F18" s="249"/>
    </row>
    <row r="19" spans="1:18" ht="15.6" x14ac:dyDescent="0.3">
      <c r="A19" s="79" t="s">
        <v>27</v>
      </c>
      <c r="B19" s="80" t="s">
        <v>134</v>
      </c>
      <c r="C19" s="66" t="s">
        <v>135</v>
      </c>
      <c r="D19" s="309">
        <f>SUM(D20:D24)</f>
        <v>4142.8529999999992</v>
      </c>
      <c r="E19" s="3"/>
      <c r="F19" s="6"/>
    </row>
    <row r="20" spans="1:18" ht="15.6" x14ac:dyDescent="0.3">
      <c r="A20" s="79" t="s">
        <v>140</v>
      </c>
      <c r="B20" s="81" t="s">
        <v>136</v>
      </c>
      <c r="C20" s="66"/>
      <c r="D20" s="64">
        <f>1195.9+17.6+2.112+4.83-12.7-9.3</f>
        <v>1198.442</v>
      </c>
      <c r="E20" s="3"/>
      <c r="F20" s="6"/>
    </row>
    <row r="21" spans="1:18" ht="33" customHeight="1" x14ac:dyDescent="0.25">
      <c r="A21" s="82" t="s">
        <v>141</v>
      </c>
      <c r="B21" s="83" t="s">
        <v>664</v>
      </c>
      <c r="C21" s="84"/>
      <c r="D21" s="64">
        <f>2534.2+6.051+4.83+151.16+28.57</f>
        <v>2724.8109999999997</v>
      </c>
      <c r="E21" s="3"/>
      <c r="F21" s="6"/>
    </row>
    <row r="22" spans="1:18" ht="33" customHeight="1" x14ac:dyDescent="0.25">
      <c r="A22" s="82" t="s">
        <v>142</v>
      </c>
      <c r="B22" s="85" t="s">
        <v>143</v>
      </c>
      <c r="C22" s="84"/>
      <c r="D22" s="64">
        <v>91.2</v>
      </c>
      <c r="E22" s="3"/>
      <c r="F22" s="6"/>
    </row>
    <row r="23" spans="1:18" ht="15" x14ac:dyDescent="0.25">
      <c r="A23" s="82" t="s">
        <v>144</v>
      </c>
      <c r="B23" s="85" t="s">
        <v>515</v>
      </c>
      <c r="C23" s="84"/>
      <c r="D23" s="64">
        <v>20.399999999999999</v>
      </c>
      <c r="E23" s="3"/>
      <c r="F23" s="6"/>
    </row>
    <row r="24" spans="1:18" ht="12.75" customHeight="1" x14ac:dyDescent="0.25">
      <c r="A24" s="82" t="s">
        <v>516</v>
      </c>
      <c r="B24" s="86" t="s">
        <v>138</v>
      </c>
      <c r="C24" s="84"/>
      <c r="D24" s="64">
        <f>96+11+1</f>
        <v>108</v>
      </c>
      <c r="E24" s="3"/>
      <c r="F24" s="6"/>
      <c r="R24" s="7"/>
    </row>
    <row r="25" spans="1:18" s="8" customFormat="1" ht="15.6" x14ac:dyDescent="0.3">
      <c r="A25" s="87" t="s">
        <v>5</v>
      </c>
      <c r="B25" s="88" t="s">
        <v>92</v>
      </c>
      <c r="C25" s="89"/>
      <c r="D25" s="61">
        <f>SUM(D27+D33)</f>
        <v>3224.123</v>
      </c>
      <c r="E25" s="123"/>
      <c r="F25" s="6"/>
    </row>
    <row r="26" spans="1:18" ht="15.6" x14ac:dyDescent="0.3">
      <c r="A26" s="90"/>
      <c r="B26" s="78" t="s">
        <v>133</v>
      </c>
      <c r="C26" s="49"/>
      <c r="D26" s="311"/>
      <c r="E26" s="3"/>
      <c r="F26" s="249"/>
    </row>
    <row r="27" spans="1:18" ht="15.6" x14ac:dyDescent="0.3">
      <c r="A27" s="90" t="s">
        <v>145</v>
      </c>
      <c r="B27" s="91" t="s">
        <v>134</v>
      </c>
      <c r="C27" s="66" t="s">
        <v>135</v>
      </c>
      <c r="D27" s="309">
        <f>SUM(D28:D32)</f>
        <v>3150.4230000000002</v>
      </c>
      <c r="E27" s="3"/>
      <c r="F27" s="6"/>
    </row>
    <row r="28" spans="1:18" ht="15.6" x14ac:dyDescent="0.3">
      <c r="A28" s="90" t="s">
        <v>146</v>
      </c>
      <c r="B28" s="92" t="s">
        <v>136</v>
      </c>
      <c r="C28" s="66"/>
      <c r="D28" s="64">
        <f>1340.9+42.9+0.581+15.7-25.8+54.9</f>
        <v>1429.1810000000003</v>
      </c>
      <c r="E28" s="3"/>
      <c r="F28" s="6"/>
    </row>
    <row r="29" spans="1:18" ht="27.75" customHeight="1" x14ac:dyDescent="0.25">
      <c r="A29" s="70" t="s">
        <v>147</v>
      </c>
      <c r="B29" s="93" t="s">
        <v>664</v>
      </c>
      <c r="C29" s="49"/>
      <c r="D29" s="64">
        <f>1460+8.962+120.6+20.4</f>
        <v>1609.962</v>
      </c>
      <c r="E29" s="3"/>
      <c r="F29" s="6"/>
    </row>
    <row r="30" spans="1:18" ht="15.75" customHeight="1" x14ac:dyDescent="0.25">
      <c r="A30" s="70" t="s">
        <v>148</v>
      </c>
      <c r="B30" s="93" t="s">
        <v>515</v>
      </c>
      <c r="C30" s="49"/>
      <c r="D30" s="64">
        <v>11</v>
      </c>
      <c r="E30" s="3"/>
      <c r="F30" s="6"/>
    </row>
    <row r="31" spans="1:18" ht="15" x14ac:dyDescent="0.25">
      <c r="A31" s="70" t="s">
        <v>517</v>
      </c>
      <c r="B31" s="93" t="s">
        <v>138</v>
      </c>
      <c r="C31" s="49"/>
      <c r="D31" s="64">
        <f>97+0.4</f>
        <v>97.4</v>
      </c>
      <c r="E31" s="3"/>
      <c r="F31" s="6"/>
    </row>
    <row r="32" spans="1:18" ht="15" x14ac:dyDescent="0.25">
      <c r="A32" s="70" t="s">
        <v>612</v>
      </c>
      <c r="B32" s="71" t="s">
        <v>613</v>
      </c>
      <c r="C32" s="78"/>
      <c r="D32" s="64">
        <v>2.88</v>
      </c>
      <c r="E32" s="3"/>
      <c r="F32" s="6"/>
    </row>
    <row r="33" spans="1:6" ht="31.2" x14ac:dyDescent="0.3">
      <c r="A33" s="70" t="s">
        <v>149</v>
      </c>
      <c r="B33" s="94" t="s">
        <v>150</v>
      </c>
      <c r="C33" s="66" t="s">
        <v>151</v>
      </c>
      <c r="D33" s="309">
        <f>SUM(D34+D35)</f>
        <v>73.7</v>
      </c>
      <c r="E33" s="3"/>
      <c r="F33" s="6"/>
    </row>
    <row r="34" spans="1:6" ht="15" x14ac:dyDescent="0.25">
      <c r="A34" s="90" t="s">
        <v>152</v>
      </c>
      <c r="B34" s="92" t="s">
        <v>136</v>
      </c>
      <c r="C34" s="84"/>
      <c r="D34" s="64">
        <f>72-40</f>
        <v>32</v>
      </c>
      <c r="E34" s="3"/>
      <c r="F34" s="6"/>
    </row>
    <row r="35" spans="1:6" ht="33" customHeight="1" x14ac:dyDescent="0.25">
      <c r="A35" s="90" t="s">
        <v>153</v>
      </c>
      <c r="B35" s="95" t="s">
        <v>520</v>
      </c>
      <c r="C35" s="72"/>
      <c r="D35" s="310">
        <v>41.7</v>
      </c>
      <c r="E35" s="3"/>
      <c r="F35" s="6"/>
    </row>
    <row r="36" spans="1:6" s="8" customFormat="1" ht="15.6" x14ac:dyDescent="0.3">
      <c r="A36" s="87" t="s">
        <v>7</v>
      </c>
      <c r="B36" s="88" t="s">
        <v>93</v>
      </c>
      <c r="C36" s="87"/>
      <c r="D36" s="311">
        <f>SUM(D38)</f>
        <v>1402.749</v>
      </c>
      <c r="E36" s="123"/>
      <c r="F36" s="6"/>
    </row>
    <row r="37" spans="1:6" ht="15.6" x14ac:dyDescent="0.3">
      <c r="A37" s="90"/>
      <c r="B37" s="78" t="s">
        <v>133</v>
      </c>
      <c r="C37" s="72"/>
      <c r="D37" s="311"/>
      <c r="E37" s="3"/>
      <c r="F37" s="249"/>
    </row>
    <row r="38" spans="1:6" ht="15.6" x14ac:dyDescent="0.3">
      <c r="A38" s="90" t="s">
        <v>154</v>
      </c>
      <c r="B38" s="91" t="s">
        <v>134</v>
      </c>
      <c r="C38" s="96" t="s">
        <v>135</v>
      </c>
      <c r="D38" s="309">
        <f>SUM(D39:D41)</f>
        <v>1402.749</v>
      </c>
      <c r="E38" s="3"/>
      <c r="F38" s="6"/>
    </row>
    <row r="39" spans="1:6" ht="15.6" x14ac:dyDescent="0.3">
      <c r="A39" s="90" t="s">
        <v>155</v>
      </c>
      <c r="B39" s="92" t="s">
        <v>136</v>
      </c>
      <c r="C39" s="96"/>
      <c r="D39" s="64">
        <f>609.7+30.6+0.264+8.6-12.15</f>
        <v>637.01400000000012</v>
      </c>
      <c r="E39" s="3"/>
      <c r="F39" s="6"/>
    </row>
    <row r="40" spans="1:6" ht="33" customHeight="1" x14ac:dyDescent="0.25">
      <c r="A40" s="70" t="s">
        <v>156</v>
      </c>
      <c r="B40" s="93" t="s">
        <v>664</v>
      </c>
      <c r="C40" s="72"/>
      <c r="D40" s="64">
        <f>685.8+4.845+15.9+5.09</f>
        <v>711.63499999999999</v>
      </c>
      <c r="E40" s="3"/>
      <c r="F40" s="6"/>
    </row>
    <row r="41" spans="1:6" ht="15" x14ac:dyDescent="0.25">
      <c r="A41" s="70" t="s">
        <v>157</v>
      </c>
      <c r="B41" s="93" t="s">
        <v>138</v>
      </c>
      <c r="C41" s="72"/>
      <c r="D41" s="64">
        <f>51.7+2.4</f>
        <v>54.1</v>
      </c>
      <c r="E41" s="3"/>
      <c r="F41" s="6"/>
    </row>
    <row r="42" spans="1:6" s="8" customFormat="1" ht="15.6" x14ac:dyDescent="0.3">
      <c r="A42" s="97" t="s">
        <v>13</v>
      </c>
      <c r="B42" s="98" t="s">
        <v>158</v>
      </c>
      <c r="C42" s="99"/>
      <c r="D42" s="61">
        <f>SUM(D44+D50)</f>
        <v>3511.2549999999997</v>
      </c>
      <c r="E42" s="123"/>
      <c r="F42" s="6"/>
    </row>
    <row r="43" spans="1:6" ht="15.6" x14ac:dyDescent="0.3">
      <c r="A43" s="100"/>
      <c r="B43" s="101" t="s">
        <v>133</v>
      </c>
      <c r="C43" s="102"/>
      <c r="D43" s="311"/>
      <c r="E43" s="3"/>
      <c r="F43" s="249"/>
    </row>
    <row r="44" spans="1:6" ht="15.6" x14ac:dyDescent="0.3">
      <c r="A44" s="100" t="s">
        <v>159</v>
      </c>
      <c r="B44" s="103" t="s">
        <v>134</v>
      </c>
      <c r="C44" s="104" t="s">
        <v>135</v>
      </c>
      <c r="D44" s="309">
        <f>SUM(D45:D49)</f>
        <v>3426.5549999999998</v>
      </c>
      <c r="E44" s="3"/>
      <c r="F44" s="6"/>
    </row>
    <row r="45" spans="1:6" ht="15.6" x14ac:dyDescent="0.3">
      <c r="A45" s="100" t="s">
        <v>160</v>
      </c>
      <c r="B45" s="105" t="s">
        <v>136</v>
      </c>
      <c r="C45" s="104"/>
      <c r="D45" s="64">
        <f>1051.3+118.27+2.904+18.1+3.868-256.368+15.713</f>
        <v>953.78699999999981</v>
      </c>
      <c r="E45" s="3"/>
      <c r="F45" s="6"/>
    </row>
    <row r="46" spans="1:6" ht="27.75" customHeight="1" x14ac:dyDescent="0.25">
      <c r="A46" s="106" t="s">
        <v>161</v>
      </c>
      <c r="B46" s="107" t="s">
        <v>664</v>
      </c>
      <c r="C46" s="108"/>
      <c r="D46" s="64">
        <f>2148.4+6+3.868+127.2+18.5</f>
        <v>2303.9679999999998</v>
      </c>
      <c r="E46" s="3"/>
      <c r="F46" s="6"/>
    </row>
    <row r="47" spans="1:6" ht="33.6" customHeight="1" x14ac:dyDescent="0.25">
      <c r="A47" s="106" t="s">
        <v>162</v>
      </c>
      <c r="B47" s="85" t="s">
        <v>143</v>
      </c>
      <c r="C47" s="108"/>
      <c r="D47" s="64">
        <v>21.3</v>
      </c>
      <c r="E47" s="3"/>
      <c r="F47" s="6"/>
    </row>
    <row r="48" spans="1:6" ht="15" x14ac:dyDescent="0.25">
      <c r="A48" s="106" t="s">
        <v>163</v>
      </c>
      <c r="B48" s="85" t="s">
        <v>515</v>
      </c>
      <c r="C48" s="108"/>
      <c r="D48" s="64">
        <v>15.2</v>
      </c>
      <c r="E48" s="3"/>
      <c r="F48" s="6"/>
    </row>
    <row r="49" spans="1:6" ht="15" x14ac:dyDescent="0.25">
      <c r="A49" s="106" t="s">
        <v>518</v>
      </c>
      <c r="B49" s="107" t="s">
        <v>138</v>
      </c>
      <c r="C49" s="108"/>
      <c r="D49" s="64">
        <f>108.3+1+8+15</f>
        <v>132.30000000000001</v>
      </c>
      <c r="E49" s="3"/>
      <c r="F49" s="6"/>
    </row>
    <row r="50" spans="1:6" ht="31.2" x14ac:dyDescent="0.3">
      <c r="A50" s="106" t="s">
        <v>164</v>
      </c>
      <c r="B50" s="94" t="s">
        <v>150</v>
      </c>
      <c r="C50" s="66" t="s">
        <v>151</v>
      </c>
      <c r="D50" s="309">
        <f>SUM(D51+D52)</f>
        <v>84.7</v>
      </c>
      <c r="E50" s="3"/>
      <c r="F50" s="6"/>
    </row>
    <row r="51" spans="1:6" ht="15" x14ac:dyDescent="0.25">
      <c r="A51" s="106" t="s">
        <v>165</v>
      </c>
      <c r="B51" s="92" t="s">
        <v>136</v>
      </c>
      <c r="C51" s="84"/>
      <c r="D51" s="64">
        <f>85-47</f>
        <v>38</v>
      </c>
      <c r="E51" s="3"/>
      <c r="F51" s="6"/>
    </row>
    <row r="52" spans="1:6" ht="33" customHeight="1" x14ac:dyDescent="0.3">
      <c r="A52" s="109" t="s">
        <v>166</v>
      </c>
      <c r="B52" s="110" t="s">
        <v>520</v>
      </c>
      <c r="C52" s="111"/>
      <c r="D52" s="64">
        <v>46.7</v>
      </c>
      <c r="E52" s="3"/>
      <c r="F52" s="6"/>
    </row>
    <row r="53" spans="1:6" s="8" customFormat="1" ht="15.6" x14ac:dyDescent="0.3">
      <c r="A53" s="112" t="s">
        <v>14</v>
      </c>
      <c r="B53" s="113" t="s">
        <v>167</v>
      </c>
      <c r="C53" s="112"/>
      <c r="D53" s="312">
        <f>SUM(D55+D60+D62)</f>
        <v>4170.6319999999996</v>
      </c>
      <c r="E53" s="123"/>
      <c r="F53" s="6"/>
    </row>
    <row r="54" spans="1:6" ht="15.6" x14ac:dyDescent="0.3">
      <c r="A54" s="100"/>
      <c r="B54" s="101" t="s">
        <v>133</v>
      </c>
      <c r="C54" s="114"/>
      <c r="D54" s="311"/>
      <c r="E54" s="3"/>
      <c r="F54" s="249"/>
    </row>
    <row r="55" spans="1:6" ht="15.75" customHeight="1" x14ac:dyDescent="0.3">
      <c r="A55" s="100" t="s">
        <v>168</v>
      </c>
      <c r="B55" s="103" t="s">
        <v>134</v>
      </c>
      <c r="C55" s="115" t="s">
        <v>135</v>
      </c>
      <c r="D55" s="309">
        <f>SUM(D56:D59)</f>
        <v>4005.8319999999999</v>
      </c>
      <c r="E55" s="3"/>
      <c r="F55" s="6"/>
    </row>
    <row r="56" spans="1:6" ht="15.75" customHeight="1" x14ac:dyDescent="0.3">
      <c r="A56" s="100" t="s">
        <v>169</v>
      </c>
      <c r="B56" s="105" t="s">
        <v>136</v>
      </c>
      <c r="C56" s="115"/>
      <c r="D56" s="64">
        <f>991.6+25.8+3.3+4.15+2.046-3-0.2</f>
        <v>1023.6959999999999</v>
      </c>
      <c r="E56" s="3"/>
      <c r="F56" s="6"/>
    </row>
    <row r="57" spans="1:6" ht="33" customHeight="1" x14ac:dyDescent="0.25">
      <c r="A57" s="116" t="s">
        <v>170</v>
      </c>
      <c r="B57" s="117" t="s">
        <v>664</v>
      </c>
      <c r="C57" s="114"/>
      <c r="D57" s="64">
        <f>2423.2+2.5+18.924+169.6+25.8</f>
        <v>2640.0239999999999</v>
      </c>
      <c r="E57" s="3"/>
      <c r="F57" s="6"/>
    </row>
    <row r="58" spans="1:6" ht="15.75" customHeight="1" x14ac:dyDescent="0.25">
      <c r="A58" s="116" t="s">
        <v>171</v>
      </c>
      <c r="B58" s="117" t="s">
        <v>515</v>
      </c>
      <c r="C58" s="114"/>
      <c r="D58" s="64">
        <f>20.2+77.3+21.734+16.878</f>
        <v>136.11200000000002</v>
      </c>
      <c r="E58" s="3"/>
      <c r="F58" s="6"/>
    </row>
    <row r="59" spans="1:6" ht="15.75" customHeight="1" x14ac:dyDescent="0.25">
      <c r="A59" s="116" t="s">
        <v>519</v>
      </c>
      <c r="B59" s="117" t="s">
        <v>138</v>
      </c>
      <c r="C59" s="114"/>
      <c r="D59" s="64">
        <f>190+16</f>
        <v>206</v>
      </c>
      <c r="E59" s="3"/>
      <c r="F59" s="6"/>
    </row>
    <row r="60" spans="1:6" ht="31.2" x14ac:dyDescent="0.3">
      <c r="A60" s="116" t="s">
        <v>172</v>
      </c>
      <c r="B60" s="94" t="s">
        <v>150</v>
      </c>
      <c r="C60" s="66" t="s">
        <v>151</v>
      </c>
      <c r="D60" s="309">
        <f>SUM(D61)</f>
        <v>67.3</v>
      </c>
      <c r="E60" s="3"/>
      <c r="F60" s="6"/>
    </row>
    <row r="61" spans="1:6" ht="33" customHeight="1" x14ac:dyDescent="0.3">
      <c r="A61" s="116" t="s">
        <v>576</v>
      </c>
      <c r="B61" s="118" t="s">
        <v>520</v>
      </c>
      <c r="C61" s="115"/>
      <c r="D61" s="64">
        <v>67.3</v>
      </c>
      <c r="E61" s="3"/>
      <c r="F61" s="6"/>
    </row>
    <row r="62" spans="1:6" ht="33" customHeight="1" x14ac:dyDescent="0.3">
      <c r="A62" s="116" t="s">
        <v>521</v>
      </c>
      <c r="B62" s="119" t="s">
        <v>254</v>
      </c>
      <c r="C62" s="115" t="s">
        <v>298</v>
      </c>
      <c r="D62" s="309">
        <f>D63</f>
        <v>97.5</v>
      </c>
      <c r="E62" s="3"/>
      <c r="F62" s="6"/>
    </row>
    <row r="63" spans="1:6" ht="15.75" customHeight="1" x14ac:dyDescent="0.3">
      <c r="A63" s="120" t="s">
        <v>522</v>
      </c>
      <c r="B63" s="121" t="s">
        <v>136</v>
      </c>
      <c r="C63" s="122"/>
      <c r="D63" s="313">
        <v>97.5</v>
      </c>
      <c r="E63" s="3"/>
      <c r="F63" s="6"/>
    </row>
    <row r="64" spans="1:6" s="8" customFormat="1" ht="15.6" x14ac:dyDescent="0.3">
      <c r="A64" s="97" t="s">
        <v>15</v>
      </c>
      <c r="B64" s="98" t="s">
        <v>173</v>
      </c>
      <c r="C64" s="123"/>
      <c r="D64" s="61">
        <f>SUM(D66)</f>
        <v>1065.7910000000002</v>
      </c>
      <c r="E64" s="123"/>
      <c r="F64" s="6"/>
    </row>
    <row r="65" spans="1:6" ht="15.6" x14ac:dyDescent="0.3">
      <c r="A65" s="100"/>
      <c r="B65" s="101" t="s">
        <v>133</v>
      </c>
      <c r="C65" s="3"/>
      <c r="D65" s="311"/>
      <c r="E65" s="3"/>
      <c r="F65" s="249"/>
    </row>
    <row r="66" spans="1:6" ht="15.6" x14ac:dyDescent="0.3">
      <c r="A66" s="100" t="s">
        <v>174</v>
      </c>
      <c r="B66" s="103" t="s">
        <v>134</v>
      </c>
      <c r="C66" s="104" t="s">
        <v>135</v>
      </c>
      <c r="D66" s="309">
        <f>SUM(D67:D70)</f>
        <v>1065.7910000000002</v>
      </c>
      <c r="E66" s="3"/>
      <c r="F66" s="6"/>
    </row>
    <row r="67" spans="1:6" ht="15.6" x14ac:dyDescent="0.3">
      <c r="A67" s="100" t="s">
        <v>175</v>
      </c>
      <c r="B67" s="105" t="s">
        <v>136</v>
      </c>
      <c r="C67" s="104"/>
      <c r="D67" s="64">
        <f>528.1+8.6+0.211+1+7.3+63.2</f>
        <v>608.41100000000006</v>
      </c>
      <c r="E67" s="3"/>
      <c r="F67" s="6"/>
    </row>
    <row r="68" spans="1:6" ht="33" customHeight="1" x14ac:dyDescent="0.25">
      <c r="A68" s="116" t="s">
        <v>176</v>
      </c>
      <c r="B68" s="117" t="s">
        <v>664</v>
      </c>
      <c r="C68" s="3"/>
      <c r="D68" s="64">
        <f>378.7+16.8+2.6</f>
        <v>398.1</v>
      </c>
      <c r="E68" s="3"/>
      <c r="F68" s="6"/>
    </row>
    <row r="69" spans="1:6" ht="15" x14ac:dyDescent="0.25">
      <c r="A69" s="116" t="s">
        <v>177</v>
      </c>
      <c r="B69" s="117" t="s">
        <v>138</v>
      </c>
      <c r="C69" s="3"/>
      <c r="D69" s="64">
        <f>55.9+0.5</f>
        <v>56.4</v>
      </c>
      <c r="E69" s="3"/>
      <c r="F69" s="6"/>
    </row>
    <row r="70" spans="1:6" ht="15" x14ac:dyDescent="0.25">
      <c r="A70" s="116" t="s">
        <v>614</v>
      </c>
      <c r="B70" s="117" t="s">
        <v>615</v>
      </c>
      <c r="C70" s="3"/>
      <c r="D70" s="313">
        <v>2.88</v>
      </c>
      <c r="E70" s="3"/>
      <c r="F70" s="6"/>
    </row>
    <row r="71" spans="1:6" s="8" customFormat="1" ht="31.5" customHeight="1" x14ac:dyDescent="0.3">
      <c r="A71" s="124" t="s">
        <v>18</v>
      </c>
      <c r="B71" s="125" t="s">
        <v>123</v>
      </c>
      <c r="C71" s="97"/>
      <c r="D71" s="311">
        <f>SUM(D73)</f>
        <v>1064.962</v>
      </c>
      <c r="E71" s="123"/>
      <c r="F71" s="6"/>
    </row>
    <row r="72" spans="1:6" s="8" customFormat="1" ht="15.6" x14ac:dyDescent="0.3">
      <c r="A72" s="112"/>
      <c r="B72" s="101" t="s">
        <v>133</v>
      </c>
      <c r="C72" s="114"/>
      <c r="D72" s="311"/>
      <c r="E72" s="123"/>
      <c r="F72" s="249"/>
    </row>
    <row r="73" spans="1:6" ht="15.6" x14ac:dyDescent="0.3">
      <c r="A73" s="100" t="s">
        <v>178</v>
      </c>
      <c r="B73" s="103" t="s">
        <v>134</v>
      </c>
      <c r="C73" s="115" t="s">
        <v>135</v>
      </c>
      <c r="D73" s="309">
        <f>SUM(D74:D76)</f>
        <v>1064.962</v>
      </c>
      <c r="E73" s="3"/>
      <c r="F73" s="249"/>
    </row>
    <row r="74" spans="1:6" ht="15.6" x14ac:dyDescent="0.3">
      <c r="A74" s="100" t="s">
        <v>179</v>
      </c>
      <c r="B74" s="105" t="s">
        <v>136</v>
      </c>
      <c r="C74" s="115"/>
      <c r="D74" s="64">
        <f>354.1+17.2+0.343+11.02+1.012+1.268+2.88</f>
        <v>387.82299999999998</v>
      </c>
      <c r="E74" s="3"/>
      <c r="F74" s="6"/>
    </row>
    <row r="75" spans="1:6" ht="33" customHeight="1" x14ac:dyDescent="0.25">
      <c r="A75" s="116" t="s">
        <v>180</v>
      </c>
      <c r="B75" s="117" t="s">
        <v>664</v>
      </c>
      <c r="C75" s="114"/>
      <c r="D75" s="64">
        <f>619.4+2.025+29.2+10.814</f>
        <v>661.43899999999996</v>
      </c>
      <c r="E75" s="3"/>
      <c r="F75" s="6"/>
    </row>
    <row r="76" spans="1:6" ht="15" x14ac:dyDescent="0.25">
      <c r="A76" s="116" t="s">
        <v>181</v>
      </c>
      <c r="B76" s="117" t="s">
        <v>138</v>
      </c>
      <c r="C76" s="114"/>
      <c r="D76" s="64">
        <f>13.7+2</f>
        <v>15.7</v>
      </c>
      <c r="E76" s="3"/>
      <c r="F76" s="6"/>
    </row>
    <row r="77" spans="1:6" s="8" customFormat="1" ht="15.6" x14ac:dyDescent="0.3">
      <c r="A77" s="97" t="s">
        <v>17</v>
      </c>
      <c r="B77" s="98" t="s">
        <v>182</v>
      </c>
      <c r="C77" s="97"/>
      <c r="D77" s="61">
        <f>SUM(D79+D84)</f>
        <v>3338.9259999999999</v>
      </c>
      <c r="E77" s="123"/>
      <c r="F77" s="6"/>
    </row>
    <row r="78" spans="1:6" ht="15.6" x14ac:dyDescent="0.3">
      <c r="A78" s="100"/>
      <c r="B78" s="101" t="s">
        <v>133</v>
      </c>
      <c r="C78" s="114"/>
      <c r="D78" s="311"/>
      <c r="E78" s="3"/>
      <c r="F78" s="249"/>
    </row>
    <row r="79" spans="1:6" ht="15.6" x14ac:dyDescent="0.3">
      <c r="A79" s="100" t="s">
        <v>183</v>
      </c>
      <c r="B79" s="103" t="s">
        <v>134</v>
      </c>
      <c r="C79" s="115" t="s">
        <v>135</v>
      </c>
      <c r="D79" s="309">
        <f>SUM(D80:D83)</f>
        <v>3289.9259999999999</v>
      </c>
      <c r="E79" s="3"/>
      <c r="F79" s="6"/>
    </row>
    <row r="80" spans="1:6" ht="15.6" x14ac:dyDescent="0.3">
      <c r="A80" s="100" t="s">
        <v>184</v>
      </c>
      <c r="B80" s="105" t="s">
        <v>136</v>
      </c>
      <c r="C80" s="115"/>
      <c r="D80" s="64">
        <f>1388.9+47.6+0.792+11.6-3.5-26.4</f>
        <v>1418.9919999999997</v>
      </c>
      <c r="E80" s="3"/>
      <c r="F80" s="6"/>
    </row>
    <row r="81" spans="1:6" ht="33" customHeight="1" x14ac:dyDescent="0.25">
      <c r="A81" s="116" t="s">
        <v>185</v>
      </c>
      <c r="B81" s="117" t="s">
        <v>664</v>
      </c>
      <c r="C81" s="114"/>
      <c r="D81" s="64">
        <f>1501.4+116.8+21.8</f>
        <v>1640</v>
      </c>
      <c r="E81" s="3"/>
      <c r="F81" s="6"/>
    </row>
    <row r="82" spans="1:6" ht="15.75" customHeight="1" x14ac:dyDescent="0.25">
      <c r="A82" s="116" t="s">
        <v>186</v>
      </c>
      <c r="B82" s="117" t="s">
        <v>515</v>
      </c>
      <c r="C82" s="114"/>
      <c r="D82" s="64">
        <f>77.3+21.734</f>
        <v>99.033999999999992</v>
      </c>
      <c r="E82" s="3"/>
      <c r="F82" s="6"/>
    </row>
    <row r="83" spans="1:6" ht="15" x14ac:dyDescent="0.25">
      <c r="A83" s="116" t="s">
        <v>525</v>
      </c>
      <c r="B83" s="117" t="s">
        <v>138</v>
      </c>
      <c r="C83" s="114"/>
      <c r="D83" s="64">
        <v>131.9</v>
      </c>
      <c r="E83" s="3"/>
      <c r="F83" s="6"/>
    </row>
    <row r="84" spans="1:6" ht="31.2" x14ac:dyDescent="0.3">
      <c r="A84" s="116" t="s">
        <v>523</v>
      </c>
      <c r="B84" s="119" t="s">
        <v>254</v>
      </c>
      <c r="C84" s="114"/>
      <c r="D84" s="64">
        <f>D85</f>
        <v>49</v>
      </c>
      <c r="E84" s="3"/>
      <c r="F84" s="6"/>
    </row>
    <row r="85" spans="1:6" ht="15" x14ac:dyDescent="0.25">
      <c r="A85" s="116" t="s">
        <v>524</v>
      </c>
      <c r="B85" s="117" t="s">
        <v>136</v>
      </c>
      <c r="C85" s="114"/>
      <c r="D85" s="64">
        <v>49</v>
      </c>
      <c r="E85" s="3"/>
      <c r="F85" s="6"/>
    </row>
    <row r="86" spans="1:6" s="8" customFormat="1" ht="15.6" x14ac:dyDescent="0.3">
      <c r="A86" s="97" t="s">
        <v>48</v>
      </c>
      <c r="B86" s="98" t="s">
        <v>187</v>
      </c>
      <c r="C86" s="97"/>
      <c r="D86" s="61">
        <f>SUM(D88+D92)</f>
        <v>1606.367</v>
      </c>
      <c r="E86" s="123"/>
      <c r="F86" s="6"/>
    </row>
    <row r="87" spans="1:6" ht="15.6" x14ac:dyDescent="0.3">
      <c r="A87" s="100"/>
      <c r="B87" s="101" t="s">
        <v>133</v>
      </c>
      <c r="C87" s="114"/>
      <c r="D87" s="311"/>
      <c r="E87" s="3"/>
      <c r="F87" s="249"/>
    </row>
    <row r="88" spans="1:6" ht="15.6" x14ac:dyDescent="0.3">
      <c r="A88" s="100" t="s">
        <v>188</v>
      </c>
      <c r="B88" s="103" t="s">
        <v>134</v>
      </c>
      <c r="C88" s="115" t="s">
        <v>135</v>
      </c>
      <c r="D88" s="309">
        <f>SUM(D89:D91)</f>
        <v>1594.367</v>
      </c>
      <c r="E88" s="3"/>
      <c r="F88" s="6"/>
    </row>
    <row r="89" spans="1:6" ht="15.6" x14ac:dyDescent="0.3">
      <c r="A89" s="100" t="s">
        <v>189</v>
      </c>
      <c r="B89" s="105" t="s">
        <v>136</v>
      </c>
      <c r="C89" s="115"/>
      <c r="D89" s="64">
        <f>437.9+49.3+0.792+5.05-9.4+7.075</f>
        <v>490.71699999999998</v>
      </c>
      <c r="E89" s="3"/>
      <c r="F89" s="6"/>
    </row>
    <row r="90" spans="1:6" ht="33" customHeight="1" x14ac:dyDescent="0.25">
      <c r="A90" s="116" t="s">
        <v>190</v>
      </c>
      <c r="B90" s="117" t="s">
        <v>664</v>
      </c>
      <c r="C90" s="114"/>
      <c r="D90" s="64">
        <f>957.8+9.2+51.75+7.6</f>
        <v>1026.3499999999999</v>
      </c>
      <c r="E90" s="3"/>
      <c r="F90" s="6"/>
    </row>
    <row r="91" spans="1:6" ht="15" x14ac:dyDescent="0.25">
      <c r="A91" s="116" t="s">
        <v>191</v>
      </c>
      <c r="B91" s="117" t="s">
        <v>138</v>
      </c>
      <c r="C91" s="114"/>
      <c r="D91" s="64">
        <f>77+0.3</f>
        <v>77.3</v>
      </c>
      <c r="E91" s="3"/>
      <c r="F91" s="6"/>
    </row>
    <row r="92" spans="1:6" ht="31.2" x14ac:dyDescent="0.3">
      <c r="A92" s="116" t="s">
        <v>621</v>
      </c>
      <c r="B92" s="119" t="s">
        <v>254</v>
      </c>
      <c r="C92" s="114"/>
      <c r="D92" s="309">
        <f>D93</f>
        <v>12</v>
      </c>
      <c r="E92" s="3"/>
      <c r="F92" s="6"/>
    </row>
    <row r="93" spans="1:6" ht="15" x14ac:dyDescent="0.25">
      <c r="A93" s="116" t="s">
        <v>622</v>
      </c>
      <c r="B93" s="117" t="s">
        <v>136</v>
      </c>
      <c r="C93" s="114"/>
      <c r="D93" s="313">
        <v>12</v>
      </c>
      <c r="E93" s="3"/>
      <c r="F93" s="6"/>
    </row>
    <row r="94" spans="1:6" s="8" customFormat="1" ht="15.6" x14ac:dyDescent="0.3">
      <c r="A94" s="97" t="s">
        <v>34</v>
      </c>
      <c r="B94" s="98" t="s">
        <v>192</v>
      </c>
      <c r="C94" s="97"/>
      <c r="D94" s="311">
        <f>SUM(D96)</f>
        <v>2820.5439999999994</v>
      </c>
      <c r="E94" s="123"/>
      <c r="F94" s="6"/>
    </row>
    <row r="95" spans="1:6" ht="15.6" x14ac:dyDescent="0.3">
      <c r="A95" s="100"/>
      <c r="B95" s="101" t="s">
        <v>133</v>
      </c>
      <c r="C95" s="114"/>
      <c r="D95" s="311"/>
      <c r="E95" s="3"/>
      <c r="F95" s="249"/>
    </row>
    <row r="96" spans="1:6" ht="15.6" x14ac:dyDescent="0.3">
      <c r="A96" s="100" t="s">
        <v>193</v>
      </c>
      <c r="B96" s="103" t="s">
        <v>134</v>
      </c>
      <c r="C96" s="115" t="s">
        <v>135</v>
      </c>
      <c r="D96" s="309">
        <f>SUM(D97:D99)</f>
        <v>2820.5439999999994</v>
      </c>
      <c r="E96" s="3"/>
      <c r="F96" s="6"/>
    </row>
    <row r="97" spans="1:6" ht="15.6" x14ac:dyDescent="0.3">
      <c r="A97" s="100" t="s">
        <v>194</v>
      </c>
      <c r="B97" s="105" t="s">
        <v>136</v>
      </c>
      <c r="C97" s="115"/>
      <c r="D97" s="64">
        <f>1213.3+77.3+0.924+77+13.6-4.7+25.8</f>
        <v>1403.2239999999997</v>
      </c>
      <c r="E97" s="3"/>
      <c r="F97" s="6"/>
    </row>
    <row r="98" spans="1:6" ht="33" customHeight="1" x14ac:dyDescent="0.25">
      <c r="A98" s="116" t="s">
        <v>195</v>
      </c>
      <c r="B98" s="117" t="s">
        <v>664</v>
      </c>
      <c r="C98" s="114"/>
      <c r="D98" s="64">
        <f>1124.9+7.2+122.02+21.6</f>
        <v>1275.72</v>
      </c>
      <c r="E98" s="3"/>
      <c r="F98" s="6"/>
    </row>
    <row r="99" spans="1:6" ht="15" x14ac:dyDescent="0.25">
      <c r="A99" s="126" t="s">
        <v>196</v>
      </c>
      <c r="B99" s="127" t="s">
        <v>138</v>
      </c>
      <c r="C99" s="128"/>
      <c r="D99" s="310">
        <f>117.6+24</f>
        <v>141.6</v>
      </c>
      <c r="E99" s="3"/>
      <c r="F99" s="6"/>
    </row>
    <row r="100" spans="1:6" s="8" customFormat="1" ht="15.6" x14ac:dyDescent="0.3">
      <c r="A100" s="112" t="s">
        <v>94</v>
      </c>
      <c r="B100" s="113" t="s">
        <v>197</v>
      </c>
      <c r="C100" s="112"/>
      <c r="D100" s="311">
        <f>SUM(D102)</f>
        <v>2467.0419999999999</v>
      </c>
      <c r="E100" s="123"/>
      <c r="F100" s="6"/>
    </row>
    <row r="101" spans="1:6" ht="15.6" x14ac:dyDescent="0.3">
      <c r="A101" s="100"/>
      <c r="B101" s="101" t="s">
        <v>133</v>
      </c>
      <c r="C101" s="114"/>
      <c r="D101" s="311"/>
      <c r="E101" s="3"/>
      <c r="F101" s="249"/>
    </row>
    <row r="102" spans="1:6" ht="15.6" x14ac:dyDescent="0.3">
      <c r="A102" s="100" t="s">
        <v>198</v>
      </c>
      <c r="B102" s="103" t="s">
        <v>134</v>
      </c>
      <c r="C102" s="115" t="s">
        <v>135</v>
      </c>
      <c r="D102" s="309">
        <f>SUM(D103:D105)</f>
        <v>2467.0419999999999</v>
      </c>
      <c r="E102" s="3"/>
      <c r="F102" s="6"/>
    </row>
    <row r="103" spans="1:6" ht="15.6" x14ac:dyDescent="0.3">
      <c r="A103" s="100" t="s">
        <v>199</v>
      </c>
      <c r="B103" s="105" t="s">
        <v>136</v>
      </c>
      <c r="C103" s="115"/>
      <c r="D103" s="64">
        <f>921.6+27+1.294+21.5+7.5+29-1.6+14.848</f>
        <v>1021.1419999999999</v>
      </c>
      <c r="E103" s="3"/>
      <c r="F103" s="6"/>
    </row>
    <row r="104" spans="1:6" ht="33" customHeight="1" x14ac:dyDescent="0.25">
      <c r="A104" s="116" t="s">
        <v>200</v>
      </c>
      <c r="B104" s="117" t="s">
        <v>664</v>
      </c>
      <c r="C104" s="114"/>
      <c r="D104" s="64">
        <f>1214.9+104.3+17.1</f>
        <v>1336.3</v>
      </c>
      <c r="E104" s="3"/>
      <c r="F104" s="6"/>
    </row>
    <row r="105" spans="1:6" ht="14.4" customHeight="1" x14ac:dyDescent="0.25">
      <c r="A105" s="100" t="s">
        <v>201</v>
      </c>
      <c r="B105" s="105" t="s">
        <v>138</v>
      </c>
      <c r="C105" s="128"/>
      <c r="D105" s="310">
        <f>82.6+20+7</f>
        <v>109.6</v>
      </c>
      <c r="E105" s="3"/>
      <c r="F105" s="6"/>
    </row>
    <row r="106" spans="1:6" s="8" customFormat="1" ht="15.6" x14ac:dyDescent="0.3">
      <c r="A106" s="97" t="s">
        <v>36</v>
      </c>
      <c r="B106" s="98" t="s">
        <v>95</v>
      </c>
      <c r="C106" s="112"/>
      <c r="D106" s="311">
        <f>SUM(D108)</f>
        <v>2850.7950000000001</v>
      </c>
      <c r="E106" s="123"/>
      <c r="F106" s="6"/>
    </row>
    <row r="107" spans="1:6" ht="15.6" x14ac:dyDescent="0.3">
      <c r="A107" s="100"/>
      <c r="B107" s="101" t="s">
        <v>133</v>
      </c>
      <c r="C107" s="114"/>
      <c r="D107" s="311"/>
      <c r="E107" s="3"/>
      <c r="F107" s="249"/>
    </row>
    <row r="108" spans="1:6" ht="15.6" x14ac:dyDescent="0.3">
      <c r="A108" s="100" t="s">
        <v>202</v>
      </c>
      <c r="B108" s="103" t="s">
        <v>134</v>
      </c>
      <c r="C108" s="115" t="s">
        <v>135</v>
      </c>
      <c r="D108" s="309">
        <f>SUM(D109:D111)</f>
        <v>2850.7950000000001</v>
      </c>
      <c r="E108" s="3"/>
      <c r="F108" s="6"/>
    </row>
    <row r="109" spans="1:6" ht="15.6" x14ac:dyDescent="0.3">
      <c r="A109" s="100" t="s">
        <v>203</v>
      </c>
      <c r="B109" s="105" t="s">
        <v>136</v>
      </c>
      <c r="C109" s="115"/>
      <c r="D109" s="64">
        <f>1254.6+77.7+0.95+25.4+5.454-27.5-34.9</f>
        <v>1301.704</v>
      </c>
      <c r="E109" s="3"/>
      <c r="F109" s="6"/>
    </row>
    <row r="110" spans="1:6" ht="33" customHeight="1" x14ac:dyDescent="0.25">
      <c r="A110" s="116" t="s">
        <v>204</v>
      </c>
      <c r="B110" s="117" t="s">
        <v>664</v>
      </c>
      <c r="C110" s="114"/>
      <c r="D110" s="64">
        <f>1311.5+8.535+5.456+68.9+12.4</f>
        <v>1406.7910000000002</v>
      </c>
      <c r="E110" s="3"/>
      <c r="F110" s="6"/>
    </row>
    <row r="111" spans="1:6" ht="15" x14ac:dyDescent="0.25">
      <c r="A111" s="100" t="s">
        <v>205</v>
      </c>
      <c r="B111" s="105" t="s">
        <v>138</v>
      </c>
      <c r="C111" s="114"/>
      <c r="D111" s="64">
        <v>142.30000000000001</v>
      </c>
      <c r="E111" s="3"/>
      <c r="F111" s="6"/>
    </row>
    <row r="112" spans="1:6" s="8" customFormat="1" ht="15.6" x14ac:dyDescent="0.3">
      <c r="A112" s="97" t="s">
        <v>38</v>
      </c>
      <c r="B112" s="129" t="s">
        <v>206</v>
      </c>
      <c r="C112" s="99"/>
      <c r="D112" s="61">
        <f>SUM(D114)</f>
        <v>2349.8989999999999</v>
      </c>
      <c r="E112" s="123"/>
      <c r="F112" s="6"/>
    </row>
    <row r="113" spans="1:7" ht="15.6" x14ac:dyDescent="0.3">
      <c r="A113" s="100"/>
      <c r="B113" s="101" t="s">
        <v>133</v>
      </c>
      <c r="C113" s="102"/>
      <c r="D113" s="311"/>
      <c r="E113" s="3"/>
      <c r="F113" s="249"/>
    </row>
    <row r="114" spans="1:7" ht="15.6" x14ac:dyDescent="0.3">
      <c r="A114" s="100" t="s">
        <v>40</v>
      </c>
      <c r="B114" s="103" t="s">
        <v>134</v>
      </c>
      <c r="C114" s="104" t="s">
        <v>135</v>
      </c>
      <c r="D114" s="309">
        <f>SUM(D115:D117)</f>
        <v>2349.8989999999999</v>
      </c>
      <c r="E114" s="3"/>
      <c r="F114" s="6"/>
    </row>
    <row r="115" spans="1:7" ht="15.6" x14ac:dyDescent="0.3">
      <c r="A115" s="100" t="s">
        <v>207</v>
      </c>
      <c r="B115" s="105" t="s">
        <v>136</v>
      </c>
      <c r="C115" s="104"/>
      <c r="D115" s="64">
        <f>1245.2+10.7+1.003+26.74+1.356-3.5</f>
        <v>1281.499</v>
      </c>
      <c r="E115" s="3"/>
      <c r="F115" s="6"/>
    </row>
    <row r="116" spans="1:7" ht="33" customHeight="1" x14ac:dyDescent="0.25">
      <c r="A116" s="116" t="s">
        <v>208</v>
      </c>
      <c r="B116" s="117" t="s">
        <v>664</v>
      </c>
      <c r="C116" s="102"/>
      <c r="D116" s="64">
        <f>819.5+93.6+13.6</f>
        <v>926.7</v>
      </c>
      <c r="E116" s="3"/>
      <c r="F116" s="6"/>
    </row>
    <row r="117" spans="1:7" ht="15" x14ac:dyDescent="0.25">
      <c r="A117" s="100" t="s">
        <v>209</v>
      </c>
      <c r="B117" s="105" t="s">
        <v>138</v>
      </c>
      <c r="C117" s="102"/>
      <c r="D117" s="64">
        <f>129.2+7.5+5</f>
        <v>141.69999999999999</v>
      </c>
      <c r="E117" s="3"/>
      <c r="F117" s="6"/>
      <c r="G117" s="9"/>
    </row>
    <row r="118" spans="1:7" s="8" customFormat="1" ht="15.6" x14ac:dyDescent="0.3">
      <c r="A118" s="97" t="s">
        <v>50</v>
      </c>
      <c r="B118" s="98" t="s">
        <v>96</v>
      </c>
      <c r="C118" s="99"/>
      <c r="D118" s="61">
        <f>SUM(D120+D125)</f>
        <v>2133.77</v>
      </c>
      <c r="E118" s="123"/>
      <c r="F118" s="9"/>
      <c r="G118" s="249"/>
    </row>
    <row r="119" spans="1:7" ht="15.6" x14ac:dyDescent="0.3">
      <c r="A119" s="100"/>
      <c r="B119" s="101" t="s">
        <v>133</v>
      </c>
      <c r="C119" s="3"/>
      <c r="D119" s="311"/>
      <c r="E119" s="3"/>
      <c r="F119" s="249"/>
    </row>
    <row r="120" spans="1:7" ht="15.6" x14ac:dyDescent="0.3">
      <c r="A120" s="100" t="s">
        <v>210</v>
      </c>
      <c r="B120" s="103" t="s">
        <v>134</v>
      </c>
      <c r="C120" s="104" t="s">
        <v>135</v>
      </c>
      <c r="D120" s="309">
        <f>SUM(D121:D124)</f>
        <v>2064.9699999999998</v>
      </c>
      <c r="E120" s="3"/>
      <c r="F120" s="6"/>
    </row>
    <row r="121" spans="1:7" ht="15.6" x14ac:dyDescent="0.3">
      <c r="A121" s="100" t="s">
        <v>211</v>
      </c>
      <c r="B121" s="105" t="s">
        <v>136</v>
      </c>
      <c r="C121" s="104"/>
      <c r="D121" s="64">
        <f>1099.2+17.6+2.65-13+110.8</f>
        <v>1217.25</v>
      </c>
      <c r="E121" s="3"/>
      <c r="F121" s="6"/>
    </row>
    <row r="122" spans="1:7" ht="33" customHeight="1" x14ac:dyDescent="0.25">
      <c r="A122" s="116" t="s">
        <v>212</v>
      </c>
      <c r="B122" s="117" t="s">
        <v>664</v>
      </c>
      <c r="C122" s="3"/>
      <c r="D122" s="64">
        <f>645.1+35.1+5.1</f>
        <v>685.30000000000007</v>
      </c>
      <c r="E122" s="3"/>
      <c r="F122" s="6"/>
    </row>
    <row r="123" spans="1:7" ht="15" x14ac:dyDescent="0.25">
      <c r="A123" s="100" t="s">
        <v>213</v>
      </c>
      <c r="B123" s="105" t="s">
        <v>138</v>
      </c>
      <c r="C123" s="100"/>
      <c r="D123" s="64">
        <f>143.7+18</f>
        <v>161.69999999999999</v>
      </c>
      <c r="E123" s="3"/>
      <c r="F123" s="6"/>
    </row>
    <row r="124" spans="1:7" ht="15" x14ac:dyDescent="0.25">
      <c r="A124" s="100" t="s">
        <v>616</v>
      </c>
      <c r="B124" s="163" t="s">
        <v>615</v>
      </c>
      <c r="C124" s="3"/>
      <c r="D124" s="64">
        <v>0.72</v>
      </c>
      <c r="E124" s="3"/>
      <c r="F124" s="6"/>
    </row>
    <row r="125" spans="1:7" ht="31.2" x14ac:dyDescent="0.3">
      <c r="A125" s="100" t="s">
        <v>214</v>
      </c>
      <c r="B125" s="94" t="s">
        <v>150</v>
      </c>
      <c r="C125" s="49" t="s">
        <v>151</v>
      </c>
      <c r="D125" s="309">
        <f>SUM(D126+D127)</f>
        <v>68.800000000000011</v>
      </c>
      <c r="E125" s="3"/>
      <c r="F125" s="6"/>
    </row>
    <row r="126" spans="1:7" ht="15" x14ac:dyDescent="0.25">
      <c r="A126" s="100" t="s">
        <v>215</v>
      </c>
      <c r="B126" s="92" t="s">
        <v>136</v>
      </c>
      <c r="C126" s="84"/>
      <c r="D126" s="64">
        <f>70.2-40</f>
        <v>30.200000000000003</v>
      </c>
      <c r="E126" s="3"/>
      <c r="F126" s="6"/>
    </row>
    <row r="127" spans="1:7" ht="33" customHeight="1" x14ac:dyDescent="0.25">
      <c r="A127" s="116" t="s">
        <v>216</v>
      </c>
      <c r="B127" s="95" t="s">
        <v>520</v>
      </c>
      <c r="C127" s="72"/>
      <c r="D127" s="313">
        <v>38.6</v>
      </c>
      <c r="E127" s="3"/>
      <c r="F127" s="6"/>
    </row>
    <row r="128" spans="1:7" s="8" customFormat="1" ht="15.6" x14ac:dyDescent="0.3">
      <c r="A128" s="97" t="s">
        <v>51</v>
      </c>
      <c r="B128" s="98" t="s">
        <v>97</v>
      </c>
      <c r="C128" s="97"/>
      <c r="D128" s="311">
        <f>SUM(D130+D135)</f>
        <v>2050.5969999999998</v>
      </c>
      <c r="E128" s="123"/>
      <c r="F128" s="6"/>
    </row>
    <row r="129" spans="1:6" ht="15.6" x14ac:dyDescent="0.3">
      <c r="A129" s="100"/>
      <c r="B129" s="101" t="s">
        <v>133</v>
      </c>
      <c r="C129" s="100"/>
      <c r="D129" s="311"/>
      <c r="E129" s="3"/>
      <c r="F129" s="249"/>
    </row>
    <row r="130" spans="1:6" ht="15.6" x14ac:dyDescent="0.3">
      <c r="A130" s="100" t="s">
        <v>53</v>
      </c>
      <c r="B130" s="103" t="s">
        <v>134</v>
      </c>
      <c r="C130" s="115" t="s">
        <v>135</v>
      </c>
      <c r="D130" s="309">
        <f>SUM(D131:D134)</f>
        <v>1951.0099999999998</v>
      </c>
      <c r="E130" s="3"/>
      <c r="F130" s="6"/>
    </row>
    <row r="131" spans="1:6" ht="15.6" x14ac:dyDescent="0.3">
      <c r="A131" s="100" t="s">
        <v>217</v>
      </c>
      <c r="B131" s="105" t="s">
        <v>136</v>
      </c>
      <c r="C131" s="115"/>
      <c r="D131" s="64">
        <f>1135.8+13+29.85</f>
        <v>1178.6499999999999</v>
      </c>
      <c r="E131" s="3"/>
      <c r="F131" s="6"/>
    </row>
    <row r="132" spans="1:6" ht="33" customHeight="1" x14ac:dyDescent="0.25">
      <c r="A132" s="116" t="s">
        <v>218</v>
      </c>
      <c r="B132" s="117" t="s">
        <v>664</v>
      </c>
      <c r="C132" s="100"/>
      <c r="D132" s="64">
        <f>570.3+30.8+4.9</f>
        <v>605.99999999999989</v>
      </c>
      <c r="E132" s="3"/>
      <c r="F132" s="6"/>
    </row>
    <row r="133" spans="1:6" ht="15" x14ac:dyDescent="0.25">
      <c r="A133" s="100" t="s">
        <v>219</v>
      </c>
      <c r="B133" s="105" t="s">
        <v>138</v>
      </c>
      <c r="C133" s="100"/>
      <c r="D133" s="64">
        <f>160.2+4</f>
        <v>164.2</v>
      </c>
      <c r="E133" s="3"/>
      <c r="F133" s="6"/>
    </row>
    <row r="134" spans="1:6" ht="15" x14ac:dyDescent="0.25">
      <c r="A134" s="100" t="s">
        <v>617</v>
      </c>
      <c r="B134" s="163" t="s">
        <v>615</v>
      </c>
      <c r="C134" s="3"/>
      <c r="D134" s="64">
        <v>2.16</v>
      </c>
      <c r="E134" s="3"/>
      <c r="F134" s="6"/>
    </row>
    <row r="135" spans="1:6" ht="31.2" x14ac:dyDescent="0.3">
      <c r="A135" s="116" t="s">
        <v>54</v>
      </c>
      <c r="B135" s="94" t="s">
        <v>150</v>
      </c>
      <c r="C135" s="49" t="s">
        <v>151</v>
      </c>
      <c r="D135" s="309">
        <f>SUM(D136+D137)</f>
        <v>99.586999999999989</v>
      </c>
      <c r="E135" s="3"/>
      <c r="F135" s="6"/>
    </row>
    <row r="136" spans="1:6" ht="15" x14ac:dyDescent="0.25">
      <c r="A136" s="116" t="s">
        <v>220</v>
      </c>
      <c r="B136" s="92" t="s">
        <v>136</v>
      </c>
      <c r="C136" s="84"/>
      <c r="D136" s="64">
        <f>50.9-29+49.687</f>
        <v>71.586999999999989</v>
      </c>
      <c r="E136" s="3"/>
      <c r="F136" s="6"/>
    </row>
    <row r="137" spans="1:6" ht="33" customHeight="1" x14ac:dyDescent="0.25">
      <c r="A137" s="116" t="s">
        <v>221</v>
      </c>
      <c r="B137" s="95" t="s">
        <v>520</v>
      </c>
      <c r="C137" s="72"/>
      <c r="D137" s="313">
        <v>28</v>
      </c>
      <c r="E137" s="3"/>
      <c r="F137" s="6"/>
    </row>
    <row r="138" spans="1:6" s="8" customFormat="1" ht="15.6" x14ac:dyDescent="0.3">
      <c r="A138" s="97" t="s">
        <v>57</v>
      </c>
      <c r="B138" s="98" t="s">
        <v>98</v>
      </c>
      <c r="C138" s="99"/>
      <c r="D138" s="61">
        <f>SUM(D140+D145)</f>
        <v>1575.1299999999999</v>
      </c>
      <c r="E138" s="123"/>
      <c r="F138" s="6"/>
    </row>
    <row r="139" spans="1:6" ht="15.6" x14ac:dyDescent="0.3">
      <c r="A139" s="100"/>
      <c r="B139" s="101" t="s">
        <v>133</v>
      </c>
      <c r="C139" s="3"/>
      <c r="D139" s="311"/>
      <c r="E139" s="3"/>
      <c r="F139" s="249"/>
    </row>
    <row r="140" spans="1:6" ht="15.6" x14ac:dyDescent="0.3">
      <c r="A140" s="100" t="s">
        <v>222</v>
      </c>
      <c r="B140" s="103" t="s">
        <v>134</v>
      </c>
      <c r="C140" s="104" t="s">
        <v>135</v>
      </c>
      <c r="D140" s="309">
        <f>SUM(D141:D144)</f>
        <v>1536.83</v>
      </c>
      <c r="E140" s="3"/>
      <c r="F140" s="6"/>
    </row>
    <row r="141" spans="1:6" ht="15.6" x14ac:dyDescent="0.3">
      <c r="A141" s="100" t="s">
        <v>223</v>
      </c>
      <c r="B141" s="105" t="s">
        <v>136</v>
      </c>
      <c r="C141" s="104"/>
      <c r="D141" s="64">
        <f>885.5+19+15.5+2+0.4-10.6-24.25</f>
        <v>887.55</v>
      </c>
      <c r="E141" s="3"/>
      <c r="F141" s="6"/>
    </row>
    <row r="142" spans="1:6" ht="31.5" customHeight="1" x14ac:dyDescent="0.25">
      <c r="A142" s="116" t="s">
        <v>224</v>
      </c>
      <c r="B142" s="117" t="s">
        <v>664</v>
      </c>
      <c r="C142" s="3"/>
      <c r="D142" s="64">
        <f>532.8+38.8+7.1</f>
        <v>578.69999999999993</v>
      </c>
      <c r="E142" s="3"/>
      <c r="F142" s="6"/>
    </row>
    <row r="143" spans="1:6" ht="15" x14ac:dyDescent="0.25">
      <c r="A143" s="100" t="s">
        <v>225</v>
      </c>
      <c r="B143" s="105" t="s">
        <v>138</v>
      </c>
      <c r="C143" s="3"/>
      <c r="D143" s="64">
        <v>64.099999999999994</v>
      </c>
      <c r="E143" s="3"/>
      <c r="F143" s="6"/>
    </row>
    <row r="144" spans="1:6" ht="15" x14ac:dyDescent="0.25">
      <c r="A144" s="100" t="s">
        <v>618</v>
      </c>
      <c r="B144" s="163" t="s">
        <v>615</v>
      </c>
      <c r="C144" s="3"/>
      <c r="D144" s="64">
        <v>6.48</v>
      </c>
      <c r="E144" s="3"/>
      <c r="F144" s="6"/>
    </row>
    <row r="145" spans="1:6" ht="31.2" x14ac:dyDescent="0.3">
      <c r="A145" s="100" t="s">
        <v>226</v>
      </c>
      <c r="B145" s="94" t="s">
        <v>150</v>
      </c>
      <c r="C145" s="49" t="s">
        <v>151</v>
      </c>
      <c r="D145" s="309">
        <f>SUM(D146+D147)</f>
        <v>38.299999999999997</v>
      </c>
      <c r="E145" s="3"/>
      <c r="F145" s="6"/>
    </row>
    <row r="146" spans="1:6" ht="15" x14ac:dyDescent="0.25">
      <c r="A146" s="100" t="s">
        <v>227</v>
      </c>
      <c r="B146" s="92" t="s">
        <v>136</v>
      </c>
      <c r="C146" s="84"/>
      <c r="D146" s="64">
        <f>37.5-19.8</f>
        <v>17.7</v>
      </c>
      <c r="E146" s="3"/>
      <c r="F146" s="6"/>
    </row>
    <row r="147" spans="1:6" ht="33" customHeight="1" x14ac:dyDescent="0.25">
      <c r="A147" s="116" t="s">
        <v>228</v>
      </c>
      <c r="B147" s="95" t="s">
        <v>520</v>
      </c>
      <c r="C147" s="72"/>
      <c r="D147" s="313">
        <v>20.6</v>
      </c>
      <c r="E147" s="3"/>
      <c r="F147" s="6"/>
    </row>
    <row r="148" spans="1:6" s="8" customFormat="1" ht="15.75" customHeight="1" x14ac:dyDescent="0.3">
      <c r="A148" s="130" t="s">
        <v>58</v>
      </c>
      <c r="B148" s="131" t="s">
        <v>99</v>
      </c>
      <c r="C148" s="132"/>
      <c r="D148" s="311">
        <f>SUM(D150)</f>
        <v>2055.4580000000001</v>
      </c>
      <c r="E148" s="123"/>
      <c r="F148" s="6"/>
    </row>
    <row r="149" spans="1:6" ht="15.6" x14ac:dyDescent="0.3">
      <c r="A149" s="100"/>
      <c r="B149" s="101" t="s">
        <v>133</v>
      </c>
      <c r="C149" s="100"/>
      <c r="D149" s="311"/>
      <c r="E149" s="3"/>
      <c r="F149" s="249"/>
    </row>
    <row r="150" spans="1:6" ht="15.6" x14ac:dyDescent="0.3">
      <c r="A150" s="100" t="s">
        <v>60</v>
      </c>
      <c r="B150" s="103" t="s">
        <v>134</v>
      </c>
      <c r="C150" s="115" t="s">
        <v>135</v>
      </c>
      <c r="D150" s="309">
        <f>SUM(D151:D153)</f>
        <v>2055.4580000000001</v>
      </c>
      <c r="E150" s="3"/>
      <c r="F150" s="6"/>
    </row>
    <row r="151" spans="1:6" ht="15.6" x14ac:dyDescent="0.3">
      <c r="A151" s="100" t="s">
        <v>229</v>
      </c>
      <c r="B151" s="105" t="s">
        <v>136</v>
      </c>
      <c r="C151" s="115"/>
      <c r="D151" s="64">
        <f>1175+58+4.579+61.5</f>
        <v>1299.079</v>
      </c>
      <c r="E151" s="3"/>
      <c r="F151" s="6"/>
    </row>
    <row r="152" spans="1:6" ht="33" customHeight="1" x14ac:dyDescent="0.25">
      <c r="A152" s="116" t="s">
        <v>230</v>
      </c>
      <c r="B152" s="117" t="s">
        <v>664</v>
      </c>
      <c r="C152" s="100"/>
      <c r="D152" s="64">
        <f>599+4.579+18.2+6</f>
        <v>627.779</v>
      </c>
      <c r="E152" s="3"/>
      <c r="F152" s="6"/>
    </row>
    <row r="153" spans="1:6" ht="15" x14ac:dyDescent="0.25">
      <c r="A153" s="116" t="s">
        <v>231</v>
      </c>
      <c r="B153" s="117" t="s">
        <v>138</v>
      </c>
      <c r="C153" s="100"/>
      <c r="D153" s="313">
        <f>128.3+0.3</f>
        <v>128.60000000000002</v>
      </c>
      <c r="E153" s="3"/>
      <c r="F153" s="6"/>
    </row>
    <row r="154" spans="1:6" s="8" customFormat="1" ht="15.75" customHeight="1" x14ac:dyDescent="0.3">
      <c r="A154" s="130" t="s">
        <v>62</v>
      </c>
      <c r="B154" s="98" t="s">
        <v>232</v>
      </c>
      <c r="C154" s="132"/>
      <c r="D154" s="311">
        <f>SUM(D156)</f>
        <v>1931.1599999999999</v>
      </c>
      <c r="E154" s="123"/>
      <c r="F154" s="6"/>
    </row>
    <row r="155" spans="1:6" ht="15.6" x14ac:dyDescent="0.3">
      <c r="A155" s="100"/>
      <c r="B155" s="101" t="s">
        <v>133</v>
      </c>
      <c r="C155" s="100"/>
      <c r="D155" s="311"/>
      <c r="E155" s="3"/>
      <c r="F155" s="249"/>
    </row>
    <row r="156" spans="1:6" ht="15.6" x14ac:dyDescent="0.3">
      <c r="A156" s="100" t="s">
        <v>233</v>
      </c>
      <c r="B156" s="103" t="s">
        <v>134</v>
      </c>
      <c r="C156" s="115" t="s">
        <v>135</v>
      </c>
      <c r="D156" s="309">
        <f>SUM(D157:D160)</f>
        <v>1931.1599999999999</v>
      </c>
      <c r="E156" s="3"/>
      <c r="F156" s="6"/>
    </row>
    <row r="157" spans="1:6" ht="15.6" x14ac:dyDescent="0.3">
      <c r="A157" s="100" t="s">
        <v>234</v>
      </c>
      <c r="B157" s="105" t="s">
        <v>136</v>
      </c>
      <c r="C157" s="115"/>
      <c r="D157" s="64">
        <f>1069.5+15.1+1.55+103.3</f>
        <v>1189.4499999999998</v>
      </c>
      <c r="E157" s="3"/>
      <c r="F157" s="6"/>
    </row>
    <row r="158" spans="1:6" s="8" customFormat="1" ht="33" customHeight="1" x14ac:dyDescent="0.3">
      <c r="A158" s="116" t="s">
        <v>235</v>
      </c>
      <c r="B158" s="117" t="s">
        <v>664</v>
      </c>
      <c r="C158" s="100"/>
      <c r="D158" s="64">
        <f>574+19+5.8</f>
        <v>598.79999999999995</v>
      </c>
      <c r="E158" s="123"/>
      <c r="F158" s="6"/>
    </row>
    <row r="159" spans="1:6" s="8" customFormat="1" ht="15.6" x14ac:dyDescent="0.3">
      <c r="A159" s="116" t="s">
        <v>236</v>
      </c>
      <c r="B159" s="117" t="s">
        <v>138</v>
      </c>
      <c r="C159" s="100"/>
      <c r="D159" s="64">
        <f>137.3+3.45</f>
        <v>140.75</v>
      </c>
      <c r="E159" s="123"/>
      <c r="F159" s="249"/>
    </row>
    <row r="160" spans="1:6" s="8" customFormat="1" ht="15.6" x14ac:dyDescent="0.3">
      <c r="A160" s="116" t="s">
        <v>619</v>
      </c>
      <c r="B160" s="117" t="s">
        <v>615</v>
      </c>
      <c r="C160" s="3"/>
      <c r="D160" s="64">
        <v>2.16</v>
      </c>
      <c r="E160" s="123"/>
      <c r="F160" s="249"/>
    </row>
    <row r="161" spans="1:6" s="8" customFormat="1" ht="15.6" x14ac:dyDescent="0.3">
      <c r="A161" s="97" t="s">
        <v>64</v>
      </c>
      <c r="B161" s="98" t="s">
        <v>237</v>
      </c>
      <c r="C161" s="99"/>
      <c r="D161" s="61">
        <f>SUM(D163)</f>
        <v>1825.8240000000003</v>
      </c>
      <c r="E161" s="123"/>
      <c r="F161" s="249"/>
    </row>
    <row r="162" spans="1:6" ht="15.6" x14ac:dyDescent="0.3">
      <c r="A162" s="100"/>
      <c r="B162" s="101" t="s">
        <v>133</v>
      </c>
      <c r="C162" s="3"/>
      <c r="D162" s="311"/>
      <c r="E162" s="3"/>
      <c r="F162" s="249"/>
    </row>
    <row r="163" spans="1:6" ht="15.6" x14ac:dyDescent="0.3">
      <c r="A163" s="100" t="s">
        <v>238</v>
      </c>
      <c r="B163" s="103" t="s">
        <v>134</v>
      </c>
      <c r="C163" s="104" t="s">
        <v>135</v>
      </c>
      <c r="D163" s="309">
        <f>SUM(D164:D167)</f>
        <v>1825.8240000000003</v>
      </c>
      <c r="E163" s="3"/>
      <c r="F163" s="6"/>
    </row>
    <row r="164" spans="1:6" ht="15.6" x14ac:dyDescent="0.3">
      <c r="A164" s="100" t="s">
        <v>239</v>
      </c>
      <c r="B164" s="105" t="s">
        <v>136</v>
      </c>
      <c r="C164" s="104"/>
      <c r="D164" s="64">
        <f>1553.7+14.7+2.41+2.384+24.73</f>
        <v>1597.9240000000002</v>
      </c>
      <c r="E164" s="3"/>
      <c r="F164" s="6"/>
    </row>
    <row r="165" spans="1:6" ht="33" customHeight="1" x14ac:dyDescent="0.25">
      <c r="A165" s="116" t="s">
        <v>240</v>
      </c>
      <c r="B165" s="117" t="s">
        <v>661</v>
      </c>
      <c r="C165" s="3"/>
      <c r="D165" s="64">
        <f>88.6+6.5</f>
        <v>95.1</v>
      </c>
      <c r="E165" s="3"/>
      <c r="F165" s="6"/>
    </row>
    <row r="166" spans="1:6" ht="15" x14ac:dyDescent="0.25">
      <c r="A166" s="116" t="s">
        <v>241</v>
      </c>
      <c r="B166" s="117" t="s">
        <v>138</v>
      </c>
      <c r="C166" s="3"/>
      <c r="D166" s="64">
        <f>100.8+0.1</f>
        <v>100.89999999999999</v>
      </c>
      <c r="E166" s="3"/>
      <c r="F166" s="6"/>
    </row>
    <row r="167" spans="1:6" ht="15" x14ac:dyDescent="0.25">
      <c r="A167" s="116" t="s">
        <v>662</v>
      </c>
      <c r="B167" s="133" t="s">
        <v>567</v>
      </c>
      <c r="C167" s="3"/>
      <c r="D167" s="64">
        <v>31.9</v>
      </c>
      <c r="E167" s="3"/>
      <c r="F167" s="6"/>
    </row>
    <row r="168" spans="1:6" s="8" customFormat="1" ht="15.6" x14ac:dyDescent="0.3">
      <c r="A168" s="97" t="s">
        <v>100</v>
      </c>
      <c r="B168" s="113" t="s">
        <v>101</v>
      </c>
      <c r="C168" s="99"/>
      <c r="D168" s="61">
        <f>SUM(D170)</f>
        <v>433.42500000000001</v>
      </c>
      <c r="E168" s="123"/>
      <c r="F168" s="6"/>
    </row>
    <row r="169" spans="1:6" ht="15.6" x14ac:dyDescent="0.3">
      <c r="A169" s="100"/>
      <c r="B169" s="101" t="s">
        <v>133</v>
      </c>
      <c r="C169" s="3"/>
      <c r="D169" s="311"/>
      <c r="E169" s="3"/>
      <c r="F169" s="249"/>
    </row>
    <row r="170" spans="1:6" ht="15.6" x14ac:dyDescent="0.3">
      <c r="A170" s="100" t="s">
        <v>69</v>
      </c>
      <c r="B170" s="103" t="s">
        <v>134</v>
      </c>
      <c r="C170" s="104" t="s">
        <v>135</v>
      </c>
      <c r="D170" s="309">
        <f>SUM(D171:D174)</f>
        <v>433.42500000000001</v>
      </c>
      <c r="E170" s="3"/>
      <c r="F170" s="6"/>
    </row>
    <row r="171" spans="1:6" ht="15.6" x14ac:dyDescent="0.3">
      <c r="A171" s="116" t="s">
        <v>242</v>
      </c>
      <c r="B171" s="105" t="s">
        <v>136</v>
      </c>
      <c r="C171" s="104"/>
      <c r="D171" s="64">
        <f>346.4+6.7+6.7+4.7-16.075</f>
        <v>348.42499999999995</v>
      </c>
      <c r="E171" s="3"/>
      <c r="F171" s="6"/>
    </row>
    <row r="172" spans="1:6" ht="33" customHeight="1" x14ac:dyDescent="0.25">
      <c r="A172" s="116" t="s">
        <v>243</v>
      </c>
      <c r="B172" s="117" t="s">
        <v>661</v>
      </c>
      <c r="C172" s="3"/>
      <c r="D172" s="64">
        <f>41.6+2.7</f>
        <v>44.300000000000004</v>
      </c>
      <c r="E172" s="3"/>
      <c r="F172" s="6"/>
    </row>
    <row r="173" spans="1:6" ht="15" x14ac:dyDescent="0.25">
      <c r="A173" s="116" t="s">
        <v>244</v>
      </c>
      <c r="B173" s="117" t="s">
        <v>138</v>
      </c>
      <c r="C173" s="100"/>
      <c r="D173" s="64">
        <v>27.6</v>
      </c>
      <c r="E173" s="3"/>
      <c r="F173" s="6"/>
    </row>
    <row r="174" spans="1:6" ht="15" x14ac:dyDescent="0.25">
      <c r="A174" s="116" t="s">
        <v>663</v>
      </c>
      <c r="B174" s="133" t="s">
        <v>567</v>
      </c>
      <c r="C174" s="162"/>
      <c r="D174" s="314">
        <v>13.1</v>
      </c>
      <c r="E174" s="3"/>
      <c r="F174" s="6"/>
    </row>
    <row r="175" spans="1:6" s="8" customFormat="1" ht="15.6" x14ac:dyDescent="0.3">
      <c r="A175" s="98" t="s">
        <v>102</v>
      </c>
      <c r="B175" s="98" t="s">
        <v>103</v>
      </c>
      <c r="C175" s="123"/>
      <c r="D175" s="61">
        <f>SUM(D177+D181+D183)</f>
        <v>1382.6999999999998</v>
      </c>
      <c r="E175" s="123"/>
      <c r="F175" s="6"/>
    </row>
    <row r="176" spans="1:6" ht="15.6" x14ac:dyDescent="0.3">
      <c r="A176" s="135"/>
      <c r="B176" s="101" t="s">
        <v>133</v>
      </c>
      <c r="C176" s="3"/>
      <c r="D176" s="311"/>
      <c r="E176" s="3"/>
      <c r="F176" s="249"/>
    </row>
    <row r="177" spans="1:15" ht="15.6" x14ac:dyDescent="0.3">
      <c r="A177" s="135" t="s">
        <v>245</v>
      </c>
      <c r="B177" s="103" t="s">
        <v>134</v>
      </c>
      <c r="C177" s="104" t="s">
        <v>135</v>
      </c>
      <c r="D177" s="309">
        <f>SUM(D178:D180)</f>
        <v>362.29999999999995</v>
      </c>
      <c r="E177" s="3"/>
      <c r="F177" s="6"/>
    </row>
    <row r="178" spans="1:15" ht="15.6" x14ac:dyDescent="0.3">
      <c r="A178" s="135" t="s">
        <v>246</v>
      </c>
      <c r="B178" s="105" t="s">
        <v>136</v>
      </c>
      <c r="C178" s="104"/>
      <c r="D178" s="64">
        <f>234.7+5+12.1</f>
        <v>251.79999999999998</v>
      </c>
      <c r="E178" s="240"/>
      <c r="F178" s="6"/>
    </row>
    <row r="179" spans="1:15" ht="15.6" x14ac:dyDescent="0.3">
      <c r="A179" s="135" t="s">
        <v>526</v>
      </c>
      <c r="B179" s="105" t="s">
        <v>515</v>
      </c>
      <c r="C179" s="104"/>
      <c r="D179" s="64">
        <v>32.799999999999997</v>
      </c>
      <c r="E179" s="240"/>
      <c r="F179" s="6"/>
    </row>
    <row r="180" spans="1:15" ht="15" x14ac:dyDescent="0.25">
      <c r="A180" s="135" t="s">
        <v>247</v>
      </c>
      <c r="B180" s="105" t="s">
        <v>138</v>
      </c>
      <c r="C180" s="3"/>
      <c r="D180" s="64">
        <v>77.7</v>
      </c>
      <c r="E180" s="3"/>
      <c r="F180" s="6"/>
    </row>
    <row r="181" spans="1:15" ht="15.6" x14ac:dyDescent="0.3">
      <c r="A181" s="135" t="s">
        <v>248</v>
      </c>
      <c r="B181" s="136" t="s">
        <v>249</v>
      </c>
      <c r="C181" s="104" t="s">
        <v>250</v>
      </c>
      <c r="D181" s="309">
        <f>SUM(D182)</f>
        <v>12.7</v>
      </c>
      <c r="E181" s="3"/>
      <c r="F181" s="6"/>
    </row>
    <row r="182" spans="1:15" ht="33.75" customHeight="1" x14ac:dyDescent="0.25">
      <c r="A182" s="137" t="s">
        <v>251</v>
      </c>
      <c r="B182" s="138" t="s">
        <v>252</v>
      </c>
      <c r="C182" s="3"/>
      <c r="D182" s="315">
        <v>12.7</v>
      </c>
      <c r="E182" s="3"/>
      <c r="F182" s="6"/>
      <c r="G182" s="9"/>
      <c r="H182" s="9"/>
      <c r="I182" s="9"/>
    </row>
    <row r="183" spans="1:15" ht="31.2" x14ac:dyDescent="0.3">
      <c r="A183" s="137" t="s">
        <v>253</v>
      </c>
      <c r="B183" s="139" t="s">
        <v>254</v>
      </c>
      <c r="C183" s="102" t="s">
        <v>255</v>
      </c>
      <c r="D183" s="309">
        <f>SUM(D184:D184)</f>
        <v>1007.6999999999999</v>
      </c>
      <c r="E183" s="3"/>
      <c r="F183" s="9"/>
      <c r="G183" s="9"/>
      <c r="H183" s="9"/>
      <c r="I183" s="9"/>
    </row>
    <row r="184" spans="1:15" ht="15" x14ac:dyDescent="0.25">
      <c r="A184" s="137" t="s">
        <v>577</v>
      </c>
      <c r="B184" s="140" t="s">
        <v>136</v>
      </c>
      <c r="C184" s="141"/>
      <c r="D184" s="64">
        <f>984.3+5+18.4</f>
        <v>1007.6999999999999</v>
      </c>
      <c r="E184" s="3"/>
      <c r="F184" s="9"/>
      <c r="G184" s="9"/>
      <c r="H184" s="9"/>
      <c r="I184" s="9"/>
    </row>
    <row r="185" spans="1:15" ht="15.6" x14ac:dyDescent="0.3">
      <c r="A185" s="98" t="s">
        <v>72</v>
      </c>
      <c r="B185" s="123" t="s">
        <v>256</v>
      </c>
      <c r="C185" s="100"/>
      <c r="D185" s="61">
        <f>SUM(D187)</f>
        <v>536.19999999999993</v>
      </c>
      <c r="E185" s="123"/>
      <c r="F185" s="9"/>
      <c r="J185" s="13"/>
      <c r="K185" s="13"/>
    </row>
    <row r="186" spans="1:15" ht="15" x14ac:dyDescent="0.25">
      <c r="A186" s="135"/>
      <c r="B186" s="114" t="s">
        <v>133</v>
      </c>
      <c r="C186" s="114"/>
      <c r="D186" s="64"/>
      <c r="E186" s="3"/>
      <c r="F186" s="249"/>
      <c r="J186" s="13"/>
      <c r="K186" s="13"/>
    </row>
    <row r="187" spans="1:15" ht="15.6" customHeight="1" x14ac:dyDescent="0.3">
      <c r="A187" s="135" t="s">
        <v>257</v>
      </c>
      <c r="B187" s="142" t="s">
        <v>134</v>
      </c>
      <c r="C187" s="115" t="s">
        <v>135</v>
      </c>
      <c r="D187" s="309">
        <f>SUM(D188:D189)</f>
        <v>536.19999999999993</v>
      </c>
      <c r="E187" s="3"/>
      <c r="F187" s="6"/>
      <c r="H187" s="9"/>
      <c r="I187" s="9"/>
      <c r="J187" s="13"/>
      <c r="K187" s="13"/>
    </row>
    <row r="188" spans="1:15" ht="15.6" x14ac:dyDescent="0.3">
      <c r="A188" s="135" t="s">
        <v>258</v>
      </c>
      <c r="B188" s="143" t="s">
        <v>136</v>
      </c>
      <c r="C188" s="115"/>
      <c r="D188" s="64">
        <f>238-13.4</f>
        <v>224.6</v>
      </c>
      <c r="E188" s="3"/>
      <c r="F188" s="9"/>
      <c r="M188" s="10"/>
      <c r="N188" s="13"/>
      <c r="O188" s="13"/>
    </row>
    <row r="189" spans="1:15" ht="31.5" customHeight="1" x14ac:dyDescent="0.3">
      <c r="A189" s="135" t="s">
        <v>259</v>
      </c>
      <c r="B189" s="144" t="s">
        <v>661</v>
      </c>
      <c r="C189" s="115"/>
      <c r="D189" s="64">
        <f>293.9+17.3+0.4</f>
        <v>311.59999999999997</v>
      </c>
      <c r="E189" s="3"/>
      <c r="F189" s="6"/>
      <c r="J189" s="13"/>
      <c r="K189" s="13"/>
      <c r="M189" s="10"/>
      <c r="N189" s="13"/>
      <c r="O189" s="13"/>
    </row>
    <row r="190" spans="1:15" ht="15.6" x14ac:dyDescent="0.3">
      <c r="A190" s="98" t="s">
        <v>73</v>
      </c>
      <c r="B190" s="145" t="s">
        <v>104</v>
      </c>
      <c r="C190" s="146"/>
      <c r="D190" s="61">
        <f>SUM(D192)</f>
        <v>273.40000000000003</v>
      </c>
      <c r="E190" s="123"/>
      <c r="F190" s="6"/>
      <c r="G190" s="10"/>
      <c r="H190" s="10"/>
      <c r="I190" s="10"/>
      <c r="J190" s="10"/>
      <c r="N190" s="13"/>
      <c r="O190" s="13"/>
    </row>
    <row r="191" spans="1:15" ht="15" x14ac:dyDescent="0.25">
      <c r="A191" s="135"/>
      <c r="B191" s="102" t="s">
        <v>133</v>
      </c>
      <c r="C191" s="114"/>
      <c r="D191" s="64"/>
      <c r="E191" s="3"/>
      <c r="F191" s="6"/>
      <c r="G191" s="10"/>
      <c r="H191" s="10"/>
      <c r="I191" s="10"/>
      <c r="J191" s="10"/>
      <c r="N191" s="13"/>
      <c r="O191" s="13"/>
    </row>
    <row r="192" spans="1:15" ht="15.6" x14ac:dyDescent="0.3">
      <c r="A192" s="137" t="s">
        <v>260</v>
      </c>
      <c r="B192" s="147" t="s">
        <v>261</v>
      </c>
      <c r="C192" s="115" t="s">
        <v>48</v>
      </c>
      <c r="D192" s="309">
        <f>SUM(D193:D194)</f>
        <v>273.40000000000003</v>
      </c>
      <c r="E192" s="3"/>
      <c r="F192" s="6"/>
      <c r="G192" s="10"/>
      <c r="H192" s="10"/>
      <c r="I192" s="10"/>
      <c r="J192" s="10"/>
      <c r="N192" s="13"/>
      <c r="O192" s="13"/>
    </row>
    <row r="193" spans="1:11" ht="15" x14ac:dyDescent="0.25">
      <c r="A193" s="135" t="s">
        <v>262</v>
      </c>
      <c r="B193" s="105" t="s">
        <v>136</v>
      </c>
      <c r="C193" s="114"/>
      <c r="D193" s="64">
        <f>244.4+15+22.5+6+35+7.1-50-7.9</f>
        <v>272.10000000000002</v>
      </c>
      <c r="E193" s="3"/>
      <c r="F193" s="6"/>
      <c r="G193" s="10"/>
      <c r="H193" s="10"/>
      <c r="I193" s="10"/>
      <c r="J193" s="10"/>
    </row>
    <row r="194" spans="1:11" ht="15" x14ac:dyDescent="0.25">
      <c r="A194" s="135" t="s">
        <v>263</v>
      </c>
      <c r="B194" s="105" t="s">
        <v>138</v>
      </c>
      <c r="C194" s="114"/>
      <c r="D194" s="310">
        <f>0.5+0.8</f>
        <v>1.3</v>
      </c>
      <c r="E194" s="3"/>
      <c r="F194" s="6"/>
      <c r="G194" s="10"/>
      <c r="H194" s="10"/>
      <c r="I194" s="10"/>
      <c r="J194" s="10"/>
    </row>
    <row r="195" spans="1:11" ht="12.75" customHeight="1" x14ac:dyDescent="0.3">
      <c r="A195" s="148" t="s">
        <v>74</v>
      </c>
      <c r="B195" s="149" t="s">
        <v>107</v>
      </c>
      <c r="C195" s="97"/>
      <c r="D195" s="311">
        <f>SUM(D197)</f>
        <v>554.60000000000014</v>
      </c>
      <c r="E195" s="123"/>
      <c r="F195" s="6"/>
      <c r="J195" s="13"/>
    </row>
    <row r="196" spans="1:11" ht="15" x14ac:dyDescent="0.25">
      <c r="A196" s="135"/>
      <c r="B196" s="114" t="s">
        <v>133</v>
      </c>
      <c r="C196" s="100"/>
      <c r="D196" s="64"/>
      <c r="E196" s="3"/>
      <c r="F196" s="249"/>
    </row>
    <row r="197" spans="1:11" ht="15.6" customHeight="1" x14ac:dyDescent="0.3">
      <c r="A197" s="137" t="s">
        <v>264</v>
      </c>
      <c r="B197" s="150" t="s">
        <v>265</v>
      </c>
      <c r="C197" s="115" t="s">
        <v>266</v>
      </c>
      <c r="D197" s="309">
        <f>SUM(D198:D200)</f>
        <v>554.60000000000014</v>
      </c>
      <c r="E197" s="241"/>
      <c r="F197" s="6"/>
      <c r="J197" s="13"/>
      <c r="K197" s="13"/>
    </row>
    <row r="198" spans="1:11" ht="15.6" x14ac:dyDescent="0.3">
      <c r="A198" s="135" t="s">
        <v>267</v>
      </c>
      <c r="B198" s="105" t="s">
        <v>136</v>
      </c>
      <c r="C198" s="115"/>
      <c r="D198" s="64">
        <f>398.1+6.3-21</f>
        <v>383.40000000000003</v>
      </c>
      <c r="E198" s="241"/>
      <c r="F198" s="9"/>
      <c r="J198" s="13"/>
      <c r="K198" s="13"/>
    </row>
    <row r="199" spans="1:11" ht="15.6" x14ac:dyDescent="0.3">
      <c r="A199" s="137" t="s">
        <v>268</v>
      </c>
      <c r="B199" s="117" t="s">
        <v>138</v>
      </c>
      <c r="C199" s="104"/>
      <c r="D199" s="64">
        <f>128+6</f>
        <v>134</v>
      </c>
      <c r="E199" s="241"/>
      <c r="F199" s="9"/>
    </row>
    <row r="200" spans="1:11" ht="48.75" customHeight="1" x14ac:dyDescent="0.3">
      <c r="A200" s="137" t="s">
        <v>527</v>
      </c>
      <c r="B200" s="133" t="s">
        <v>276</v>
      </c>
      <c r="C200" s="104"/>
      <c r="D200" s="64">
        <v>37.200000000000003</v>
      </c>
      <c r="E200" s="241"/>
      <c r="F200" s="9"/>
    </row>
    <row r="201" spans="1:11" ht="33" customHeight="1" x14ac:dyDescent="0.3">
      <c r="A201" s="131" t="s">
        <v>76</v>
      </c>
      <c r="B201" s="151" t="s">
        <v>269</v>
      </c>
      <c r="C201" s="97"/>
      <c r="D201" s="61">
        <f>SUM(D203)</f>
        <v>1341.9</v>
      </c>
      <c r="E201" s="242"/>
      <c r="F201" s="9"/>
    </row>
    <row r="202" spans="1:11" ht="15" x14ac:dyDescent="0.25">
      <c r="A202" s="135"/>
      <c r="B202" s="102" t="s">
        <v>133</v>
      </c>
      <c r="C202" s="100"/>
      <c r="D202" s="64"/>
      <c r="E202" s="3"/>
      <c r="F202" s="11"/>
    </row>
    <row r="203" spans="1:11" ht="15.6" x14ac:dyDescent="0.3">
      <c r="A203" s="135" t="s">
        <v>270</v>
      </c>
      <c r="B203" s="152" t="s">
        <v>249</v>
      </c>
      <c r="C203" s="115" t="s">
        <v>250</v>
      </c>
      <c r="D203" s="309">
        <f>SUM(D204:D207)</f>
        <v>1341.9</v>
      </c>
      <c r="E203" s="243"/>
      <c r="F203" s="6"/>
    </row>
    <row r="204" spans="1:11" ht="15.6" x14ac:dyDescent="0.3">
      <c r="A204" s="135" t="s">
        <v>271</v>
      </c>
      <c r="B204" s="143" t="s">
        <v>136</v>
      </c>
      <c r="C204" s="115"/>
      <c r="D204" s="64">
        <f>482.1+6-12.7</f>
        <v>475.40000000000003</v>
      </c>
      <c r="E204" s="3"/>
      <c r="F204" s="250"/>
    </row>
    <row r="205" spans="1:11" ht="15.6" x14ac:dyDescent="0.3">
      <c r="A205" s="135" t="s">
        <v>272</v>
      </c>
      <c r="B205" s="143" t="s">
        <v>273</v>
      </c>
      <c r="C205" s="115"/>
      <c r="D205" s="64">
        <v>824.3</v>
      </c>
      <c r="E205" s="3"/>
      <c r="F205" s="6"/>
    </row>
    <row r="206" spans="1:11" ht="15.6" x14ac:dyDescent="0.3">
      <c r="A206" s="135" t="s">
        <v>274</v>
      </c>
      <c r="B206" s="143" t="s">
        <v>138</v>
      </c>
      <c r="C206" s="115"/>
      <c r="D206" s="64">
        <v>4</v>
      </c>
      <c r="E206" s="241"/>
      <c r="F206" s="6"/>
    </row>
    <row r="207" spans="1:11" ht="33" customHeight="1" x14ac:dyDescent="0.3">
      <c r="A207" s="137" t="s">
        <v>275</v>
      </c>
      <c r="B207" s="153" t="s">
        <v>277</v>
      </c>
      <c r="C207" s="115"/>
      <c r="D207" s="64">
        <v>38.200000000000003</v>
      </c>
      <c r="E207" s="3"/>
      <c r="F207" s="6"/>
      <c r="I207" s="13"/>
      <c r="J207" s="13"/>
    </row>
    <row r="208" spans="1:11" ht="15.6" x14ac:dyDescent="0.3">
      <c r="A208" s="97" t="s">
        <v>78</v>
      </c>
      <c r="B208" s="98" t="s">
        <v>278</v>
      </c>
      <c r="C208" s="97"/>
      <c r="D208" s="312">
        <f>SUM(D210)</f>
        <v>2285.924</v>
      </c>
      <c r="E208" s="242"/>
      <c r="F208" s="6"/>
    </row>
    <row r="209" spans="1:10" ht="15" x14ac:dyDescent="0.25">
      <c r="A209" s="100"/>
      <c r="B209" s="101" t="s">
        <v>133</v>
      </c>
      <c r="C209" s="100"/>
      <c r="D209" s="64"/>
      <c r="E209" s="3"/>
      <c r="F209" s="12"/>
      <c r="G209" s="10"/>
      <c r="H209" s="10"/>
      <c r="I209" s="10"/>
      <c r="J209" s="10"/>
    </row>
    <row r="210" spans="1:10" ht="15" customHeight="1" x14ac:dyDescent="0.3">
      <c r="A210" s="116" t="s">
        <v>279</v>
      </c>
      <c r="B210" s="147" t="s">
        <v>261</v>
      </c>
      <c r="C210" s="115" t="s">
        <v>48</v>
      </c>
      <c r="D210" s="309">
        <f>SUM(D211:D213)</f>
        <v>2285.924</v>
      </c>
      <c r="E210" s="243"/>
      <c r="F210" s="12"/>
      <c r="I210" s="13"/>
      <c r="J210" s="13"/>
    </row>
    <row r="211" spans="1:10" ht="15.6" x14ac:dyDescent="0.3">
      <c r="A211" s="100" t="s">
        <v>280</v>
      </c>
      <c r="B211" s="105" t="s">
        <v>136</v>
      </c>
      <c r="C211" s="115"/>
      <c r="D211" s="64">
        <f>2271.9-85.8-82.4</f>
        <v>2103.6999999999998</v>
      </c>
      <c r="E211" s="3"/>
      <c r="F211" s="12"/>
      <c r="I211" s="13"/>
      <c r="J211" s="13"/>
    </row>
    <row r="212" spans="1:10" ht="15" x14ac:dyDescent="0.25">
      <c r="A212" s="135" t="s">
        <v>281</v>
      </c>
      <c r="B212" s="105" t="s">
        <v>138</v>
      </c>
      <c r="C212" s="100"/>
      <c r="D212" s="64">
        <v>65.900000000000006</v>
      </c>
      <c r="E212" s="3"/>
      <c r="F212" s="6"/>
      <c r="G212" s="10"/>
      <c r="H212" s="10"/>
      <c r="I212" s="10"/>
      <c r="J212" s="10"/>
    </row>
    <row r="213" spans="1:10" ht="15" x14ac:dyDescent="0.25">
      <c r="A213" s="100" t="s">
        <v>573</v>
      </c>
      <c r="B213" s="105" t="s">
        <v>567</v>
      </c>
      <c r="C213" s="134"/>
      <c r="D213" s="64">
        <f>67.9+45.924+2.5</f>
        <v>116.32400000000001</v>
      </c>
      <c r="E213" s="3"/>
      <c r="F213" s="6"/>
      <c r="G213" s="10"/>
      <c r="H213" s="10"/>
      <c r="I213" s="10"/>
      <c r="J213" s="10"/>
    </row>
    <row r="214" spans="1:10" ht="15.6" x14ac:dyDescent="0.3">
      <c r="A214" s="97" t="s">
        <v>79</v>
      </c>
      <c r="B214" s="98" t="s">
        <v>282</v>
      </c>
      <c r="C214" s="99"/>
      <c r="D214" s="61">
        <f>SUM(D216)</f>
        <v>1652.6999999999998</v>
      </c>
      <c r="E214" s="242"/>
      <c r="F214" s="6"/>
      <c r="G214" s="10"/>
      <c r="H214" s="10"/>
      <c r="I214" s="10"/>
      <c r="J214" s="10"/>
    </row>
    <row r="215" spans="1:10" ht="15" x14ac:dyDescent="0.25">
      <c r="A215" s="100"/>
      <c r="B215" s="101" t="s">
        <v>133</v>
      </c>
      <c r="C215" s="3"/>
      <c r="D215" s="64"/>
      <c r="E215" s="3"/>
      <c r="F215" s="6"/>
      <c r="G215" s="10"/>
      <c r="H215" s="10"/>
      <c r="I215" s="10"/>
      <c r="J215" s="10"/>
    </row>
    <row r="216" spans="1:10" ht="15" customHeight="1" x14ac:dyDescent="0.3">
      <c r="A216" s="116" t="s">
        <v>283</v>
      </c>
      <c r="B216" s="154" t="s">
        <v>261</v>
      </c>
      <c r="C216" s="104" t="s">
        <v>48</v>
      </c>
      <c r="D216" s="309">
        <f>SUM(D217:D220)</f>
        <v>1652.6999999999998</v>
      </c>
      <c r="E216" s="243"/>
      <c r="F216" s="6"/>
      <c r="G216" s="7"/>
      <c r="H216" s="7"/>
      <c r="I216" s="7"/>
      <c r="J216" s="7"/>
    </row>
    <row r="217" spans="1:10" ht="15.6" x14ac:dyDescent="0.3">
      <c r="A217" s="100" t="s">
        <v>284</v>
      </c>
      <c r="B217" s="105" t="s">
        <v>136</v>
      </c>
      <c r="C217" s="104"/>
      <c r="D217" s="64">
        <f>902.1-57.11-17.5</f>
        <v>827.49</v>
      </c>
      <c r="E217" s="241"/>
      <c r="F217" s="6"/>
    </row>
    <row r="218" spans="1:10" ht="15.6" x14ac:dyDescent="0.3">
      <c r="A218" s="100" t="s">
        <v>285</v>
      </c>
      <c r="B218" s="105" t="s">
        <v>273</v>
      </c>
      <c r="C218" s="115"/>
      <c r="D218" s="64">
        <v>642.29999999999995</v>
      </c>
      <c r="E218" s="3"/>
    </row>
    <row r="219" spans="1:10" ht="15" x14ac:dyDescent="0.25">
      <c r="A219" s="100" t="s">
        <v>286</v>
      </c>
      <c r="B219" s="105" t="s">
        <v>138</v>
      </c>
      <c r="C219" s="100"/>
      <c r="D219" s="64">
        <f>76.1+12.2</f>
        <v>88.3</v>
      </c>
      <c r="E219" s="3"/>
      <c r="F219" s="6"/>
    </row>
    <row r="220" spans="1:10" ht="15.6" x14ac:dyDescent="0.3">
      <c r="A220" s="155" t="s">
        <v>287</v>
      </c>
      <c r="B220" s="156" t="s">
        <v>567</v>
      </c>
      <c r="C220" s="157"/>
      <c r="D220" s="309">
        <f>79.1+15.51</f>
        <v>94.61</v>
      </c>
      <c r="E220" s="3"/>
      <c r="F220" s="6"/>
    </row>
    <row r="221" spans="1:10" ht="15.6" x14ac:dyDescent="0.3">
      <c r="A221" s="97" t="s">
        <v>82</v>
      </c>
      <c r="B221" s="98" t="s">
        <v>288</v>
      </c>
      <c r="C221" s="99"/>
      <c r="D221" s="61">
        <f>SUM(D223)</f>
        <v>1160.6760000000002</v>
      </c>
      <c r="E221" s="3"/>
      <c r="F221" s="6"/>
    </row>
    <row r="222" spans="1:10" ht="15" x14ac:dyDescent="0.25">
      <c r="A222" s="100"/>
      <c r="B222" s="101" t="s">
        <v>133</v>
      </c>
      <c r="C222" s="3"/>
      <c r="D222" s="64"/>
      <c r="E222" s="3"/>
      <c r="F222" s="6"/>
    </row>
    <row r="223" spans="1:10" ht="15.75" customHeight="1" x14ac:dyDescent="0.3">
      <c r="A223" s="116" t="s">
        <v>289</v>
      </c>
      <c r="B223" s="154" t="s">
        <v>261</v>
      </c>
      <c r="C223" s="104" t="s">
        <v>48</v>
      </c>
      <c r="D223" s="309">
        <f>SUM(D224:D226)</f>
        <v>1160.6760000000002</v>
      </c>
      <c r="E223" s="3"/>
      <c r="F223" s="6"/>
    </row>
    <row r="224" spans="1:10" ht="15.6" x14ac:dyDescent="0.3">
      <c r="A224" s="100" t="s">
        <v>290</v>
      </c>
      <c r="B224" s="105" t="s">
        <v>136</v>
      </c>
      <c r="C224" s="104"/>
      <c r="D224" s="64">
        <f>1117.4-43.911-14.5-21.3</f>
        <v>1037.6890000000001</v>
      </c>
      <c r="E224" s="3"/>
      <c r="F224" s="6"/>
    </row>
    <row r="225" spans="1:14" ht="15" x14ac:dyDescent="0.25">
      <c r="A225" s="100" t="s">
        <v>291</v>
      </c>
      <c r="B225" s="105" t="s">
        <v>138</v>
      </c>
      <c r="C225" s="3"/>
      <c r="D225" s="64">
        <v>52.5</v>
      </c>
      <c r="E225" s="3"/>
      <c r="F225" s="6"/>
    </row>
    <row r="226" spans="1:14" ht="15" x14ac:dyDescent="0.25">
      <c r="A226" s="134" t="s">
        <v>574</v>
      </c>
      <c r="B226" s="158" t="s">
        <v>567</v>
      </c>
      <c r="C226" s="134"/>
      <c r="D226" s="313">
        <f>38.1+29.787+2.6</f>
        <v>70.486999999999995</v>
      </c>
      <c r="E226" s="3"/>
      <c r="F226" s="6"/>
    </row>
    <row r="227" spans="1:14" ht="15.6" x14ac:dyDescent="0.3">
      <c r="A227" s="113" t="s">
        <v>85</v>
      </c>
      <c r="B227" s="159" t="s">
        <v>121</v>
      </c>
      <c r="C227" s="160"/>
      <c r="D227" s="311">
        <f>SUM(D229)</f>
        <v>2170.8999999999996</v>
      </c>
      <c r="E227" s="242"/>
      <c r="F227" s="6"/>
      <c r="H227" s="6"/>
    </row>
    <row r="228" spans="1:14" ht="15.6" x14ac:dyDescent="0.3">
      <c r="A228" s="135"/>
      <c r="B228" s="114" t="s">
        <v>133</v>
      </c>
      <c r="C228" s="115"/>
      <c r="D228" s="64"/>
      <c r="E228" s="3"/>
      <c r="F228" s="11"/>
    </row>
    <row r="229" spans="1:14" ht="15" customHeight="1" x14ac:dyDescent="0.3">
      <c r="A229" s="137" t="s">
        <v>292</v>
      </c>
      <c r="B229" s="147" t="s">
        <v>261</v>
      </c>
      <c r="C229" s="115" t="s">
        <v>48</v>
      </c>
      <c r="D229" s="309">
        <f>SUM(D230:D232)</f>
        <v>2170.8999999999996</v>
      </c>
      <c r="E229" s="243"/>
      <c r="F229" s="6"/>
    </row>
    <row r="230" spans="1:14" ht="15.6" x14ac:dyDescent="0.3">
      <c r="A230" s="137" t="s">
        <v>293</v>
      </c>
      <c r="B230" s="105" t="s">
        <v>136</v>
      </c>
      <c r="C230" s="115"/>
      <c r="D230" s="309">
        <f>138.5+8+40-40</f>
        <v>146.5</v>
      </c>
      <c r="E230" s="243"/>
      <c r="F230" s="250"/>
    </row>
    <row r="231" spans="1:14" ht="33" customHeight="1" x14ac:dyDescent="0.3">
      <c r="A231" s="161" t="s">
        <v>294</v>
      </c>
      <c r="B231" s="107" t="s">
        <v>606</v>
      </c>
      <c r="C231" s="115"/>
      <c r="D231" s="64">
        <v>367.8</v>
      </c>
      <c r="E231" s="25"/>
      <c r="F231" s="250"/>
      <c r="G231" s="9"/>
      <c r="H231" s="9"/>
      <c r="I231" s="9"/>
      <c r="J231" s="9"/>
      <c r="K231" s="6"/>
    </row>
    <row r="232" spans="1:14" ht="15.6" x14ac:dyDescent="0.3">
      <c r="A232" s="162" t="s">
        <v>295</v>
      </c>
      <c r="B232" s="158" t="s">
        <v>138</v>
      </c>
      <c r="C232" s="122"/>
      <c r="D232" s="313">
        <f>1368+288.6</f>
        <v>1656.6</v>
      </c>
      <c r="E232" s="241"/>
      <c r="F232" s="10"/>
      <c r="G232" s="9"/>
    </row>
    <row r="233" spans="1:14" s="8" customFormat="1" ht="15.6" x14ac:dyDescent="0.3">
      <c r="A233" s="112" t="s">
        <v>109</v>
      </c>
      <c r="B233" s="113" t="s">
        <v>105</v>
      </c>
      <c r="C233" s="123"/>
      <c r="D233" s="311">
        <f>SUM(D235+D239)</f>
        <v>1614.4</v>
      </c>
      <c r="E233" s="123"/>
      <c r="F233" s="9"/>
      <c r="G233" s="6"/>
      <c r="I233" s="14"/>
      <c r="J233" s="14"/>
      <c r="M233" s="22"/>
      <c r="N233" s="22"/>
    </row>
    <row r="234" spans="1:14" ht="15" x14ac:dyDescent="0.25">
      <c r="A234" s="100"/>
      <c r="B234" s="101" t="s">
        <v>133</v>
      </c>
      <c r="C234" s="3"/>
      <c r="D234" s="64"/>
      <c r="E234" s="3"/>
      <c r="F234" s="249"/>
      <c r="I234" s="13"/>
      <c r="J234" s="13"/>
    </row>
    <row r="235" spans="1:14" ht="31.2" x14ac:dyDescent="0.3">
      <c r="A235" s="116" t="s">
        <v>296</v>
      </c>
      <c r="B235" s="139" t="s">
        <v>297</v>
      </c>
      <c r="C235" s="104" t="s">
        <v>298</v>
      </c>
      <c r="D235" s="309">
        <f>SUM(D236:D238)</f>
        <v>1599.4</v>
      </c>
      <c r="E235" s="3"/>
      <c r="F235" s="6"/>
      <c r="I235" s="13"/>
      <c r="J235" s="13"/>
    </row>
    <row r="236" spans="1:14" ht="12.75" customHeight="1" x14ac:dyDescent="0.3">
      <c r="A236" s="100" t="s">
        <v>299</v>
      </c>
      <c r="B236" s="105" t="s">
        <v>136</v>
      </c>
      <c r="C236" s="104"/>
      <c r="D236" s="64">
        <f>1500.3+25+0.4-25.3</f>
        <v>1500.4</v>
      </c>
      <c r="E236" s="3"/>
      <c r="F236" s="6"/>
      <c r="G236" s="7"/>
      <c r="H236" s="7"/>
      <c r="I236" s="7"/>
      <c r="J236" s="7"/>
    </row>
    <row r="237" spans="1:14" ht="15.6" customHeight="1" x14ac:dyDescent="0.3">
      <c r="A237" s="100" t="s">
        <v>300</v>
      </c>
      <c r="B237" s="117" t="s">
        <v>567</v>
      </c>
      <c r="C237" s="104"/>
      <c r="D237" s="64">
        <v>83</v>
      </c>
      <c r="E237" s="3"/>
      <c r="F237" s="6"/>
      <c r="G237" s="7"/>
      <c r="H237" s="7"/>
      <c r="I237" s="7"/>
      <c r="J237" s="7"/>
    </row>
    <row r="238" spans="1:14" ht="13.2" customHeight="1" x14ac:dyDescent="0.3">
      <c r="A238" s="100" t="s">
        <v>301</v>
      </c>
      <c r="B238" s="117" t="s">
        <v>138</v>
      </c>
      <c r="C238" s="104"/>
      <c r="D238" s="64">
        <f>9+6+1</f>
        <v>16</v>
      </c>
      <c r="E238" s="3"/>
      <c r="F238" s="6"/>
      <c r="G238" s="7"/>
      <c r="H238" s="7"/>
      <c r="I238" s="7"/>
      <c r="J238" s="7"/>
    </row>
    <row r="239" spans="1:14" ht="33" customHeight="1" x14ac:dyDescent="0.3">
      <c r="A239" s="116" t="s">
        <v>528</v>
      </c>
      <c r="B239" s="119" t="s">
        <v>254</v>
      </c>
      <c r="C239" s="104" t="s">
        <v>298</v>
      </c>
      <c r="D239" s="309">
        <f>D240</f>
        <v>15</v>
      </c>
      <c r="E239" s="3"/>
      <c r="F239" s="6"/>
      <c r="G239" s="7"/>
      <c r="H239" s="7"/>
      <c r="I239" s="7"/>
      <c r="J239" s="7"/>
    </row>
    <row r="240" spans="1:14" ht="15" customHeight="1" x14ac:dyDescent="0.3">
      <c r="A240" s="100" t="s">
        <v>529</v>
      </c>
      <c r="B240" s="117" t="s">
        <v>136</v>
      </c>
      <c r="C240" s="104"/>
      <c r="D240" s="64">
        <v>15</v>
      </c>
      <c r="E240" s="3"/>
      <c r="F240" s="6"/>
      <c r="G240" s="7"/>
      <c r="H240" s="7"/>
      <c r="I240" s="7"/>
      <c r="J240" s="7"/>
    </row>
    <row r="241" spans="1:10" s="8" customFormat="1" ht="15.6" x14ac:dyDescent="0.3">
      <c r="A241" s="97" t="s">
        <v>110</v>
      </c>
      <c r="B241" s="98" t="s">
        <v>108</v>
      </c>
      <c r="C241" s="99"/>
      <c r="D241" s="61">
        <f>SUM(D243)</f>
        <v>579.6</v>
      </c>
      <c r="E241" s="242"/>
      <c r="F241" s="6"/>
    </row>
    <row r="242" spans="1:10" ht="15" x14ac:dyDescent="0.25">
      <c r="A242" s="100"/>
      <c r="B242" s="101" t="s">
        <v>133</v>
      </c>
      <c r="C242" s="3"/>
      <c r="D242" s="64"/>
      <c r="E242" s="3"/>
      <c r="F242" s="6"/>
      <c r="G242" s="7"/>
      <c r="H242" s="7"/>
      <c r="I242" s="7"/>
      <c r="J242" s="7"/>
    </row>
    <row r="243" spans="1:10" ht="31.2" x14ac:dyDescent="0.3">
      <c r="A243" s="116" t="s">
        <v>302</v>
      </c>
      <c r="B243" s="139" t="s">
        <v>297</v>
      </c>
      <c r="C243" s="104" t="s">
        <v>298</v>
      </c>
      <c r="D243" s="309">
        <f>SUM(D244:D246)</f>
        <v>579.6</v>
      </c>
      <c r="E243" s="243"/>
      <c r="F243" s="6"/>
      <c r="G243" s="7"/>
      <c r="H243" s="7"/>
      <c r="I243" s="7"/>
      <c r="J243" s="7"/>
    </row>
    <row r="244" spans="1:10" ht="15.6" x14ac:dyDescent="0.3">
      <c r="A244" s="100" t="s">
        <v>303</v>
      </c>
      <c r="B244" s="105" t="s">
        <v>136</v>
      </c>
      <c r="C244" s="104"/>
      <c r="D244" s="64">
        <f>446.1+18+21-14.6-0.2</f>
        <v>470.3</v>
      </c>
      <c r="E244" s="241"/>
      <c r="F244" s="6"/>
      <c r="G244" s="7"/>
      <c r="H244" s="7"/>
      <c r="I244" s="7"/>
      <c r="J244" s="7"/>
    </row>
    <row r="245" spans="1:10" ht="15" x14ac:dyDescent="0.25">
      <c r="A245" s="100" t="s">
        <v>304</v>
      </c>
      <c r="B245" s="163" t="s">
        <v>138</v>
      </c>
      <c r="C245" s="114"/>
      <c r="D245" s="64">
        <v>20</v>
      </c>
      <c r="E245" s="3"/>
      <c r="F245" s="6"/>
      <c r="G245" s="7"/>
      <c r="H245" s="7"/>
      <c r="I245" s="7"/>
      <c r="J245" s="7"/>
    </row>
    <row r="246" spans="1:10" ht="45" customHeight="1" x14ac:dyDescent="0.25">
      <c r="A246" s="116" t="s">
        <v>305</v>
      </c>
      <c r="B246" s="164" t="s">
        <v>306</v>
      </c>
      <c r="C246" s="108"/>
      <c r="D246" s="64">
        <f>87.4+1.9</f>
        <v>89.300000000000011</v>
      </c>
      <c r="E246" s="3"/>
      <c r="F246" s="6"/>
      <c r="G246" s="7"/>
      <c r="H246" s="7"/>
      <c r="I246" s="7"/>
      <c r="J246" s="7"/>
    </row>
    <row r="247" spans="1:10" ht="15.6" x14ac:dyDescent="0.3">
      <c r="A247" s="165" t="s">
        <v>111</v>
      </c>
      <c r="B247" s="98" t="s">
        <v>106</v>
      </c>
      <c r="C247" s="166"/>
      <c r="D247" s="61">
        <f>SUM(D249)</f>
        <v>1491.2779999999998</v>
      </c>
      <c r="E247" s="242"/>
      <c r="F247" s="6"/>
    </row>
    <row r="248" spans="1:10" ht="15" x14ac:dyDescent="0.25">
      <c r="A248" s="100"/>
      <c r="B248" s="101" t="s">
        <v>133</v>
      </c>
      <c r="C248" s="114"/>
      <c r="D248" s="64"/>
      <c r="E248" s="3"/>
      <c r="F248" s="11"/>
    </row>
    <row r="249" spans="1:10" ht="31.2" x14ac:dyDescent="0.3">
      <c r="A249" s="167" t="s">
        <v>307</v>
      </c>
      <c r="B249" s="139" t="s">
        <v>297</v>
      </c>
      <c r="C249" s="104" t="s">
        <v>298</v>
      </c>
      <c r="D249" s="309">
        <f>SUM(D250:D251)</f>
        <v>1491.2779999999998</v>
      </c>
      <c r="E249" s="243"/>
      <c r="F249" s="6"/>
    </row>
    <row r="250" spans="1:10" ht="15.6" x14ac:dyDescent="0.3">
      <c r="A250" s="168" t="s">
        <v>308</v>
      </c>
      <c r="B250" s="105" t="s">
        <v>136</v>
      </c>
      <c r="C250" s="104"/>
      <c r="D250" s="64">
        <f>945.5+310+118-232.422+20.3</f>
        <v>1161.3779999999999</v>
      </c>
      <c r="E250" s="3"/>
      <c r="F250" s="250"/>
    </row>
    <row r="251" spans="1:10" ht="15.6" x14ac:dyDescent="0.3">
      <c r="A251" s="169" t="s">
        <v>309</v>
      </c>
      <c r="B251" s="170" t="s">
        <v>138</v>
      </c>
      <c r="C251" s="104"/>
      <c r="D251" s="64">
        <v>329.9</v>
      </c>
      <c r="E251" s="3"/>
      <c r="F251" s="6"/>
    </row>
    <row r="252" spans="1:10" ht="15.6" x14ac:dyDescent="0.3">
      <c r="A252" s="165" t="s">
        <v>113</v>
      </c>
      <c r="B252" s="98" t="s">
        <v>609</v>
      </c>
      <c r="C252" s="171"/>
      <c r="D252" s="61">
        <f>SUM(D254)</f>
        <v>404.2</v>
      </c>
      <c r="E252" s="3"/>
      <c r="F252" s="6"/>
    </row>
    <row r="253" spans="1:10" ht="15" x14ac:dyDescent="0.25">
      <c r="A253" s="100"/>
      <c r="B253" s="101" t="s">
        <v>133</v>
      </c>
      <c r="C253" s="3"/>
      <c r="D253" s="64"/>
      <c r="E253" s="3"/>
      <c r="F253" s="6"/>
    </row>
    <row r="254" spans="1:10" ht="31.2" x14ac:dyDescent="0.3">
      <c r="A254" s="167" t="s">
        <v>310</v>
      </c>
      <c r="B254" s="139" t="s">
        <v>297</v>
      </c>
      <c r="C254" s="104" t="s">
        <v>298</v>
      </c>
      <c r="D254" s="309">
        <f>SUM(D255:D256)</f>
        <v>404.2</v>
      </c>
      <c r="E254" s="3"/>
      <c r="F254" s="6"/>
    </row>
    <row r="255" spans="1:10" ht="15.6" x14ac:dyDescent="0.3">
      <c r="A255" s="168" t="s">
        <v>311</v>
      </c>
      <c r="B255" s="105" t="s">
        <v>136</v>
      </c>
      <c r="C255" s="104"/>
      <c r="D255" s="64">
        <f>365.3-0.7+45-1.6-8.5</f>
        <v>399.5</v>
      </c>
      <c r="E255" s="3"/>
      <c r="F255" s="6"/>
    </row>
    <row r="256" spans="1:10" ht="15.6" x14ac:dyDescent="0.3">
      <c r="A256" s="168" t="s">
        <v>312</v>
      </c>
      <c r="B256" s="117" t="s">
        <v>138</v>
      </c>
      <c r="C256" s="104"/>
      <c r="D256" s="64">
        <f>2+0.1+2.6</f>
        <v>4.7</v>
      </c>
      <c r="E256" s="3"/>
      <c r="F256" s="6"/>
    </row>
    <row r="257" spans="1:7" ht="15.6" x14ac:dyDescent="0.3">
      <c r="A257" s="97" t="s">
        <v>115</v>
      </c>
      <c r="B257" s="98" t="s">
        <v>114</v>
      </c>
      <c r="C257" s="172"/>
      <c r="D257" s="61">
        <f>SUM(D259)</f>
        <v>364.4</v>
      </c>
      <c r="E257" s="3"/>
      <c r="F257" s="6"/>
    </row>
    <row r="258" spans="1:7" ht="15" x14ac:dyDescent="0.25">
      <c r="A258" s="100"/>
      <c r="B258" s="101" t="s">
        <v>133</v>
      </c>
      <c r="C258" s="100"/>
      <c r="D258" s="64"/>
      <c r="E258" s="3"/>
      <c r="F258" s="6"/>
    </row>
    <row r="259" spans="1:7" ht="31.2" x14ac:dyDescent="0.3">
      <c r="A259" s="116" t="s">
        <v>313</v>
      </c>
      <c r="B259" s="139" t="s">
        <v>297</v>
      </c>
      <c r="C259" s="115" t="s">
        <v>298</v>
      </c>
      <c r="D259" s="309">
        <f>SUM(D260:D261)</f>
        <v>364.4</v>
      </c>
      <c r="E259" s="3"/>
      <c r="F259" s="6"/>
    </row>
    <row r="260" spans="1:7" ht="15.6" x14ac:dyDescent="0.3">
      <c r="A260" s="100" t="s">
        <v>314</v>
      </c>
      <c r="B260" s="105" t="s">
        <v>136</v>
      </c>
      <c r="C260" s="115"/>
      <c r="D260" s="64">
        <f>359.3+5.4-11.8</f>
        <v>352.9</v>
      </c>
      <c r="E260" s="3"/>
      <c r="F260" s="6"/>
    </row>
    <row r="261" spans="1:7" ht="15.6" x14ac:dyDescent="0.3">
      <c r="A261" s="100" t="s">
        <v>315</v>
      </c>
      <c r="B261" s="117" t="s">
        <v>138</v>
      </c>
      <c r="C261" s="115"/>
      <c r="D261" s="64">
        <f>5+5+1.5</f>
        <v>11.5</v>
      </c>
      <c r="E261" s="3"/>
      <c r="F261" s="6"/>
    </row>
    <row r="262" spans="1:7" ht="15.6" x14ac:dyDescent="0.3">
      <c r="A262" s="97" t="s">
        <v>116</v>
      </c>
      <c r="B262" s="98" t="s">
        <v>610</v>
      </c>
      <c r="C262" s="171"/>
      <c r="D262" s="61">
        <f>SUM(D264)</f>
        <v>479.4</v>
      </c>
      <c r="E262" s="3"/>
      <c r="F262" s="6"/>
    </row>
    <row r="263" spans="1:7" ht="15" x14ac:dyDescent="0.25">
      <c r="A263" s="100"/>
      <c r="B263" s="101" t="s">
        <v>133</v>
      </c>
      <c r="C263" s="3"/>
      <c r="D263" s="64"/>
      <c r="E263" s="3"/>
      <c r="F263" s="6"/>
    </row>
    <row r="264" spans="1:7" ht="31.2" x14ac:dyDescent="0.3">
      <c r="A264" s="116" t="s">
        <v>316</v>
      </c>
      <c r="B264" s="139" t="s">
        <v>297</v>
      </c>
      <c r="C264" s="104" t="s">
        <v>298</v>
      </c>
      <c r="D264" s="309">
        <f>SUM(D265:D266)</f>
        <v>479.4</v>
      </c>
      <c r="E264" s="3"/>
      <c r="F264" s="6"/>
    </row>
    <row r="265" spans="1:7" ht="15.6" x14ac:dyDescent="0.3">
      <c r="A265" s="100" t="s">
        <v>317</v>
      </c>
      <c r="B265" s="105" t="s">
        <v>136</v>
      </c>
      <c r="C265" s="104"/>
      <c r="D265" s="64">
        <f>424.8+20.9+3.4+13.3</f>
        <v>462.4</v>
      </c>
      <c r="E265" s="3"/>
      <c r="F265" s="6"/>
    </row>
    <row r="266" spans="1:7" ht="15.6" x14ac:dyDescent="0.3">
      <c r="A266" s="100" t="s">
        <v>318</v>
      </c>
      <c r="B266" s="117" t="s">
        <v>138</v>
      </c>
      <c r="C266" s="104"/>
      <c r="D266" s="64">
        <f>12.5+4.5</f>
        <v>17</v>
      </c>
      <c r="E266" s="3"/>
      <c r="F266" s="6"/>
    </row>
    <row r="267" spans="1:7" ht="15.6" x14ac:dyDescent="0.3">
      <c r="A267" s="97" t="s">
        <v>118</v>
      </c>
      <c r="B267" s="98" t="s">
        <v>117</v>
      </c>
      <c r="C267" s="172"/>
      <c r="D267" s="61">
        <f>SUM(D269)</f>
        <v>570.70000000000005</v>
      </c>
      <c r="E267" s="3"/>
      <c r="F267" s="6"/>
    </row>
    <row r="268" spans="1:7" ht="15" x14ac:dyDescent="0.25">
      <c r="A268" s="100"/>
      <c r="B268" s="101" t="s">
        <v>133</v>
      </c>
      <c r="C268" s="100"/>
      <c r="D268" s="64"/>
      <c r="E268" s="3"/>
      <c r="F268" s="6"/>
    </row>
    <row r="269" spans="1:7" ht="31.2" x14ac:dyDescent="0.3">
      <c r="A269" s="116" t="s">
        <v>319</v>
      </c>
      <c r="B269" s="139" t="s">
        <v>297</v>
      </c>
      <c r="C269" s="115" t="s">
        <v>298</v>
      </c>
      <c r="D269" s="309">
        <f>SUM(D270:D271)</f>
        <v>570.70000000000005</v>
      </c>
      <c r="E269" s="3"/>
      <c r="F269" s="6"/>
    </row>
    <row r="270" spans="1:7" ht="15.6" x14ac:dyDescent="0.3">
      <c r="A270" s="100" t="s">
        <v>320</v>
      </c>
      <c r="B270" s="105" t="s">
        <v>136</v>
      </c>
      <c r="C270" s="115"/>
      <c r="D270" s="64">
        <f>538.2+45-5.6-17.9</f>
        <v>559.70000000000005</v>
      </c>
      <c r="E270" s="3"/>
      <c r="F270" s="6"/>
    </row>
    <row r="271" spans="1:7" ht="15.6" x14ac:dyDescent="0.3">
      <c r="A271" s="100" t="s">
        <v>321</v>
      </c>
      <c r="B271" s="117" t="s">
        <v>138</v>
      </c>
      <c r="C271" s="115"/>
      <c r="D271" s="64">
        <v>11</v>
      </c>
      <c r="E271" s="3"/>
      <c r="F271" s="6"/>
      <c r="G271" s="14"/>
    </row>
    <row r="272" spans="1:7" ht="15.6" x14ac:dyDescent="0.3">
      <c r="A272" s="97" t="s">
        <v>126</v>
      </c>
      <c r="B272" s="98" t="s">
        <v>119</v>
      </c>
      <c r="C272" s="172"/>
      <c r="D272" s="61">
        <f>SUM(D274)</f>
        <v>384.9</v>
      </c>
      <c r="E272" s="3"/>
      <c r="F272" s="14"/>
    </row>
    <row r="273" spans="1:12" ht="15" x14ac:dyDescent="0.25">
      <c r="A273" s="100"/>
      <c r="B273" s="101" t="s">
        <v>133</v>
      </c>
      <c r="C273" s="100"/>
      <c r="D273" s="64"/>
      <c r="E273" s="3"/>
      <c r="F273" s="6"/>
    </row>
    <row r="274" spans="1:12" ht="31.2" x14ac:dyDescent="0.3">
      <c r="A274" s="116" t="s">
        <v>322</v>
      </c>
      <c r="B274" s="139" t="s">
        <v>297</v>
      </c>
      <c r="C274" s="115" t="s">
        <v>298</v>
      </c>
      <c r="D274" s="309">
        <f>SUM(D275:D276)</f>
        <v>384.9</v>
      </c>
      <c r="E274" s="3"/>
      <c r="F274" s="6"/>
      <c r="H274" s="6"/>
    </row>
    <row r="275" spans="1:12" ht="15.6" x14ac:dyDescent="0.3">
      <c r="A275" s="100" t="s">
        <v>323</v>
      </c>
      <c r="B275" s="105" t="s">
        <v>136</v>
      </c>
      <c r="C275" s="115"/>
      <c r="D275" s="64">
        <f>374.5+6.2+0.4-7.9</f>
        <v>373.2</v>
      </c>
      <c r="E275" s="3"/>
      <c r="F275" s="6"/>
    </row>
    <row r="276" spans="1:12" ht="15.6" x14ac:dyDescent="0.3">
      <c r="A276" s="100" t="s">
        <v>324</v>
      </c>
      <c r="B276" s="117" t="s">
        <v>138</v>
      </c>
      <c r="C276" s="115"/>
      <c r="D276" s="310">
        <v>11.7</v>
      </c>
      <c r="E276" s="3"/>
      <c r="F276" s="6"/>
      <c r="G276" s="7"/>
      <c r="H276" s="7"/>
      <c r="I276" s="7"/>
      <c r="J276" s="7"/>
      <c r="L276" s="6"/>
    </row>
    <row r="277" spans="1:12" ht="15.6" x14ac:dyDescent="0.3">
      <c r="A277" s="98" t="s">
        <v>120</v>
      </c>
      <c r="B277" s="173" t="s">
        <v>112</v>
      </c>
      <c r="C277" s="146"/>
      <c r="D277" s="311">
        <f>SUM(D279+D282+D285+D287)</f>
        <v>1661.4859999999999</v>
      </c>
      <c r="E277" s="242"/>
      <c r="F277" s="6"/>
    </row>
    <row r="278" spans="1:12" ht="15" x14ac:dyDescent="0.25">
      <c r="A278" s="135"/>
      <c r="B278" s="102" t="s">
        <v>133</v>
      </c>
      <c r="C278" s="114"/>
      <c r="D278" s="64"/>
      <c r="E278" s="3"/>
      <c r="F278" s="11"/>
    </row>
    <row r="279" spans="1:12" ht="15.6" x14ac:dyDescent="0.3">
      <c r="A279" s="135" t="s">
        <v>325</v>
      </c>
      <c r="B279" s="174" t="s">
        <v>326</v>
      </c>
      <c r="C279" s="115" t="s">
        <v>298</v>
      </c>
      <c r="D279" s="309">
        <f>SUM(D280:D281)</f>
        <v>1566.6859999999999</v>
      </c>
      <c r="E279" s="244"/>
      <c r="F279" s="6"/>
    </row>
    <row r="280" spans="1:12" ht="15.6" x14ac:dyDescent="0.3">
      <c r="A280" s="135" t="s">
        <v>327</v>
      </c>
      <c r="B280" s="143" t="s">
        <v>136</v>
      </c>
      <c r="C280" s="115"/>
      <c r="D280" s="64">
        <f>1339-32+35+84.886-10.2</f>
        <v>1416.6859999999999</v>
      </c>
      <c r="E280" s="3"/>
      <c r="F280" s="12"/>
    </row>
    <row r="281" spans="1:12" ht="15" x14ac:dyDescent="0.25">
      <c r="A281" s="135" t="s">
        <v>328</v>
      </c>
      <c r="B281" s="143" t="s">
        <v>138</v>
      </c>
      <c r="C281" s="114"/>
      <c r="D281" s="64">
        <f>125+15+10</f>
        <v>150</v>
      </c>
      <c r="E281" s="3"/>
      <c r="F281" s="6"/>
    </row>
    <row r="282" spans="1:12" ht="31.2" x14ac:dyDescent="0.3">
      <c r="A282" s="135" t="s">
        <v>329</v>
      </c>
      <c r="B282" s="94" t="s">
        <v>150</v>
      </c>
      <c r="C282" s="175" t="s">
        <v>151</v>
      </c>
      <c r="D282" s="309">
        <f>SUM(D283:D284)</f>
        <v>38.800000000000004</v>
      </c>
      <c r="E282" s="3"/>
      <c r="F282" s="6"/>
    </row>
    <row r="283" spans="1:12" ht="15.6" x14ac:dyDescent="0.3">
      <c r="A283" s="135" t="s">
        <v>330</v>
      </c>
      <c r="B283" s="92" t="s">
        <v>136</v>
      </c>
      <c r="C283" s="115"/>
      <c r="D283" s="64">
        <f>38.2-22</f>
        <v>16.200000000000003</v>
      </c>
      <c r="E283" s="3"/>
      <c r="F283" s="6"/>
    </row>
    <row r="284" spans="1:12" ht="30" x14ac:dyDescent="0.25">
      <c r="A284" s="135" t="s">
        <v>331</v>
      </c>
      <c r="B284" s="95" t="s">
        <v>520</v>
      </c>
      <c r="C284" s="114"/>
      <c r="D284" s="64">
        <v>22.6</v>
      </c>
      <c r="E284" s="3"/>
      <c r="F284" s="6"/>
    </row>
    <row r="285" spans="1:12" ht="33" customHeight="1" x14ac:dyDescent="0.3">
      <c r="A285" s="135" t="s">
        <v>530</v>
      </c>
      <c r="B285" s="176" t="s">
        <v>254</v>
      </c>
      <c r="C285" s="115" t="s">
        <v>298</v>
      </c>
      <c r="D285" s="309">
        <f>D286</f>
        <v>26</v>
      </c>
      <c r="E285" s="3"/>
      <c r="F285" s="6"/>
    </row>
    <row r="286" spans="1:12" ht="15" x14ac:dyDescent="0.25">
      <c r="A286" s="135" t="s">
        <v>531</v>
      </c>
      <c r="B286" s="107" t="s">
        <v>136</v>
      </c>
      <c r="C286" s="114"/>
      <c r="D286" s="64">
        <v>26</v>
      </c>
      <c r="E286" s="3"/>
      <c r="F286" s="6"/>
    </row>
    <row r="287" spans="1:12" ht="15.6" x14ac:dyDescent="0.3">
      <c r="A287" s="135" t="s">
        <v>623</v>
      </c>
      <c r="B287" s="260" t="s">
        <v>340</v>
      </c>
      <c r="C287" s="114" t="s">
        <v>341</v>
      </c>
      <c r="D287" s="64">
        <f>D288</f>
        <v>30</v>
      </c>
      <c r="E287" s="3"/>
      <c r="F287" s="6"/>
    </row>
    <row r="288" spans="1:12" ht="15" x14ac:dyDescent="0.25">
      <c r="A288" s="135" t="s">
        <v>624</v>
      </c>
      <c r="B288" s="107" t="s">
        <v>136</v>
      </c>
      <c r="C288" s="114"/>
      <c r="D288" s="64">
        <v>30</v>
      </c>
      <c r="E288" s="3"/>
      <c r="F288" s="6"/>
    </row>
    <row r="289" spans="1:11" ht="15.75" customHeight="1" x14ac:dyDescent="0.3">
      <c r="A289" s="98" t="s">
        <v>332</v>
      </c>
      <c r="B289" s="149" t="s">
        <v>333</v>
      </c>
      <c r="C289" s="177"/>
      <c r="D289" s="61">
        <f>SUM(D291,D295)</f>
        <v>1092.8</v>
      </c>
      <c r="E289" s="242"/>
      <c r="F289" s="6"/>
    </row>
    <row r="290" spans="1:11" ht="12.75" customHeight="1" x14ac:dyDescent="0.3">
      <c r="A290" s="113"/>
      <c r="B290" s="102" t="s">
        <v>133</v>
      </c>
      <c r="C290" s="178"/>
      <c r="D290" s="311"/>
      <c r="E290" s="3"/>
      <c r="F290" s="11"/>
    </row>
    <row r="291" spans="1:11" ht="31.2" x14ac:dyDescent="0.3">
      <c r="A291" s="137" t="s">
        <v>334</v>
      </c>
      <c r="B291" s="179" t="s">
        <v>254</v>
      </c>
      <c r="C291" s="115" t="s">
        <v>335</v>
      </c>
      <c r="D291" s="309">
        <f>SUM(D292:D294)</f>
        <v>1057.8</v>
      </c>
      <c r="E291" s="244"/>
      <c r="F291" s="6"/>
    </row>
    <row r="292" spans="1:11" ht="15" x14ac:dyDescent="0.25">
      <c r="A292" s="135" t="s">
        <v>336</v>
      </c>
      <c r="B292" s="143" t="s">
        <v>136</v>
      </c>
      <c r="C292" s="114"/>
      <c r="D292" s="64">
        <f>22.8+24</f>
        <v>46.8</v>
      </c>
      <c r="E292" s="241"/>
      <c r="F292" s="12"/>
    </row>
    <row r="293" spans="1:11" ht="15" x14ac:dyDescent="0.25">
      <c r="A293" s="135" t="s">
        <v>337</v>
      </c>
      <c r="B293" s="153" t="s">
        <v>338</v>
      </c>
      <c r="C293" s="114"/>
      <c r="D293" s="64">
        <f>979.4+30.6</f>
        <v>1010</v>
      </c>
      <c r="E293" s="3"/>
      <c r="F293" s="9"/>
    </row>
    <row r="294" spans="1:11" ht="15" x14ac:dyDescent="0.25">
      <c r="A294" s="100" t="s">
        <v>627</v>
      </c>
      <c r="B294" s="218" t="s">
        <v>138</v>
      </c>
      <c r="C294" s="101"/>
      <c r="D294" s="64">
        <v>1</v>
      </c>
      <c r="E294" s="3"/>
      <c r="F294" s="9"/>
    </row>
    <row r="295" spans="1:11" ht="15.6" x14ac:dyDescent="0.3">
      <c r="A295" s="180" t="s">
        <v>339</v>
      </c>
      <c r="B295" s="174" t="s">
        <v>340</v>
      </c>
      <c r="C295" s="181" t="s">
        <v>341</v>
      </c>
      <c r="D295" s="309">
        <f>SUM(D296)</f>
        <v>35</v>
      </c>
      <c r="E295" s="3"/>
      <c r="F295" s="6"/>
    </row>
    <row r="296" spans="1:11" ht="15" x14ac:dyDescent="0.25">
      <c r="A296" s="182" t="s">
        <v>342</v>
      </c>
      <c r="B296" s="183" t="s">
        <v>136</v>
      </c>
      <c r="C296" s="184"/>
      <c r="D296" s="310">
        <v>35</v>
      </c>
      <c r="E296" s="3"/>
      <c r="F296" s="6"/>
    </row>
    <row r="297" spans="1:11" ht="15.6" x14ac:dyDescent="0.3">
      <c r="A297" s="113" t="s">
        <v>343</v>
      </c>
      <c r="B297" s="159" t="s">
        <v>344</v>
      </c>
      <c r="C297" s="115"/>
      <c r="D297" s="311">
        <f>SUM(D299)</f>
        <v>175.3</v>
      </c>
      <c r="E297" s="3"/>
      <c r="F297" s="6"/>
    </row>
    <row r="298" spans="1:11" ht="15.6" x14ac:dyDescent="0.3">
      <c r="A298" s="135"/>
      <c r="B298" s="114" t="s">
        <v>133</v>
      </c>
      <c r="C298" s="115" t="s">
        <v>255</v>
      </c>
      <c r="D298" s="64"/>
      <c r="E298" s="3"/>
      <c r="F298" s="6"/>
    </row>
    <row r="299" spans="1:11" ht="31.2" x14ac:dyDescent="0.3">
      <c r="A299" s="137" t="s">
        <v>345</v>
      </c>
      <c r="B299" s="185" t="s">
        <v>254</v>
      </c>
      <c r="C299" s="115"/>
      <c r="D299" s="309">
        <f>SUM(D300)</f>
        <v>175.3</v>
      </c>
      <c r="E299" s="3"/>
      <c r="F299" s="6"/>
      <c r="G299" s="13"/>
      <c r="H299" s="13"/>
      <c r="J299" s="13"/>
      <c r="K299" s="13"/>
    </row>
    <row r="300" spans="1:11" ht="15.6" x14ac:dyDescent="0.3">
      <c r="A300" s="134" t="s">
        <v>346</v>
      </c>
      <c r="B300" s="158" t="s">
        <v>136</v>
      </c>
      <c r="C300" s="122"/>
      <c r="D300" s="313">
        <v>175.3</v>
      </c>
      <c r="E300" s="3"/>
      <c r="F300" s="6"/>
    </row>
    <row r="301" spans="1:11" s="8" customFormat="1" ht="15.6" x14ac:dyDescent="0.3">
      <c r="A301" s="186" t="s">
        <v>347</v>
      </c>
      <c r="B301" s="112" t="s">
        <v>122</v>
      </c>
      <c r="C301" s="112"/>
      <c r="D301" s="311">
        <f>D303+D309+D318+D349+D353+D363+D413+D419+D428</f>
        <v>79105.990999999995</v>
      </c>
      <c r="E301" s="242"/>
      <c r="F301" s="6"/>
    </row>
    <row r="302" spans="1:11" ht="15.6" x14ac:dyDescent="0.3">
      <c r="A302" s="135"/>
      <c r="B302" s="114" t="s">
        <v>133</v>
      </c>
      <c r="C302" s="100"/>
      <c r="D302" s="311"/>
      <c r="E302" s="3"/>
      <c r="F302" s="11"/>
    </row>
    <row r="303" spans="1:11" ht="15.6" x14ac:dyDescent="0.3">
      <c r="A303" s="135" t="s">
        <v>348</v>
      </c>
      <c r="B303" s="152" t="s">
        <v>134</v>
      </c>
      <c r="C303" s="115" t="s">
        <v>135</v>
      </c>
      <c r="D303" s="309">
        <f>SUM(D304:D308)</f>
        <v>14032.951999999997</v>
      </c>
      <c r="E303" s="3"/>
      <c r="F303" s="14"/>
    </row>
    <row r="304" spans="1:11" ht="15.6" x14ac:dyDescent="0.3">
      <c r="A304" s="135" t="s">
        <v>349</v>
      </c>
      <c r="B304" s="143" t="s">
        <v>136</v>
      </c>
      <c r="C304" s="115"/>
      <c r="D304" s="64">
        <f>9488.8-761.77-265.67-23.1+34.5+208.21-230.18</f>
        <v>8450.7899999999972</v>
      </c>
      <c r="E304" s="3"/>
      <c r="F304" s="6"/>
    </row>
    <row r="305" spans="1:7" ht="36" customHeight="1" x14ac:dyDescent="0.3">
      <c r="A305" s="137" t="s">
        <v>350</v>
      </c>
      <c r="B305" s="117" t="s">
        <v>661</v>
      </c>
      <c r="C305" s="104"/>
      <c r="D305" s="64">
        <f>2223.7-58.693-52.903+234.67-49.574</f>
        <v>2297.1999999999998</v>
      </c>
      <c r="E305" s="3"/>
      <c r="G305" s="251"/>
    </row>
    <row r="306" spans="1:7" ht="15.6" customHeight="1" x14ac:dyDescent="0.3">
      <c r="A306" s="137" t="s">
        <v>351</v>
      </c>
      <c r="B306" s="117" t="s">
        <v>515</v>
      </c>
      <c r="C306" s="104"/>
      <c r="D306" s="64">
        <f>2.3+342.7+232+0.716+16.878-16.878</f>
        <v>577.71600000000001</v>
      </c>
      <c r="E306" s="3"/>
      <c r="F306" s="6"/>
      <c r="G306" s="251"/>
    </row>
    <row r="307" spans="1:7" ht="48" customHeight="1" x14ac:dyDescent="0.3">
      <c r="A307" s="137" t="s">
        <v>352</v>
      </c>
      <c r="B307" s="117" t="s">
        <v>353</v>
      </c>
      <c r="C307" s="104"/>
      <c r="D307" s="64">
        <f>200.8+1379.3+9+1001+29.446+87.7</f>
        <v>2707.2459999999996</v>
      </c>
      <c r="E307" s="3"/>
      <c r="F307" s="6"/>
      <c r="G307" s="251"/>
    </row>
    <row r="308" spans="1:7" ht="15.6" x14ac:dyDescent="0.3">
      <c r="A308" s="187" t="s">
        <v>354</v>
      </c>
      <c r="B308" s="188" t="s">
        <v>532</v>
      </c>
      <c r="C308" s="189"/>
      <c r="D308" s="64">
        <f>159-159</f>
        <v>0</v>
      </c>
      <c r="E308" s="3"/>
      <c r="F308" s="6"/>
      <c r="G308" s="251"/>
    </row>
    <row r="309" spans="1:7" ht="31.2" x14ac:dyDescent="0.3">
      <c r="A309" s="187" t="s">
        <v>355</v>
      </c>
      <c r="B309" s="190" t="s">
        <v>265</v>
      </c>
      <c r="C309" s="191" t="s">
        <v>266</v>
      </c>
      <c r="D309" s="309">
        <f>SUM(D310+D314+D315)</f>
        <v>1441.8600000000001</v>
      </c>
      <c r="E309" s="243"/>
      <c r="F309" s="6"/>
      <c r="G309" s="6"/>
    </row>
    <row r="310" spans="1:7" ht="15.6" x14ac:dyDescent="0.3">
      <c r="A310" s="192" t="s">
        <v>356</v>
      </c>
      <c r="B310" s="193" t="s">
        <v>136</v>
      </c>
      <c r="C310" s="191"/>
      <c r="D310" s="64">
        <f>1647.3-343+60-382.3-54.3</f>
        <v>927.7</v>
      </c>
      <c r="E310" s="3"/>
      <c r="F310" s="250"/>
    </row>
    <row r="311" spans="1:7" ht="12.75" customHeight="1" x14ac:dyDescent="0.3">
      <c r="A311" s="135"/>
      <c r="B311" s="114" t="s">
        <v>133</v>
      </c>
      <c r="C311" s="115"/>
      <c r="D311" s="64"/>
      <c r="E311" s="3"/>
      <c r="F311" s="6"/>
    </row>
    <row r="312" spans="1:7" ht="15" customHeight="1" x14ac:dyDescent="0.3">
      <c r="A312" s="135" t="s">
        <v>357</v>
      </c>
      <c r="B312" s="102" t="s">
        <v>366</v>
      </c>
      <c r="C312" s="115"/>
      <c r="D312" s="64">
        <f>50-5-45</f>
        <v>0</v>
      </c>
      <c r="E312" s="3"/>
      <c r="F312" s="6"/>
    </row>
    <row r="313" spans="1:7" ht="15.6" customHeight="1" x14ac:dyDescent="0.3">
      <c r="A313" s="135" t="s">
        <v>585</v>
      </c>
      <c r="B313" s="102" t="s">
        <v>358</v>
      </c>
      <c r="C313" s="115"/>
      <c r="D313" s="64">
        <f>24+15</f>
        <v>39</v>
      </c>
      <c r="E313" s="3"/>
      <c r="F313" s="6"/>
    </row>
    <row r="314" spans="1:7" ht="15.6" x14ac:dyDescent="0.3">
      <c r="A314" s="135" t="s">
        <v>359</v>
      </c>
      <c r="B314" s="153" t="s">
        <v>338</v>
      </c>
      <c r="C314" s="115"/>
      <c r="D314" s="64">
        <f>240.9+212+3.5+1.6</f>
        <v>458</v>
      </c>
      <c r="E314" s="245"/>
      <c r="F314" s="6"/>
    </row>
    <row r="315" spans="1:7" ht="49.95" customHeight="1" x14ac:dyDescent="0.3">
      <c r="A315" s="137" t="s">
        <v>533</v>
      </c>
      <c r="B315" s="153" t="s">
        <v>353</v>
      </c>
      <c r="C315" s="115"/>
      <c r="D315" s="64">
        <v>56.16</v>
      </c>
      <c r="E315" s="245"/>
      <c r="F315" s="6"/>
    </row>
    <row r="316" spans="1:7" ht="15.75" customHeight="1" x14ac:dyDescent="0.3">
      <c r="A316" s="137"/>
      <c r="B316" s="194" t="s">
        <v>133</v>
      </c>
      <c r="C316" s="115"/>
      <c r="D316" s="64"/>
      <c r="E316" s="245"/>
      <c r="F316" s="6"/>
    </row>
    <row r="317" spans="1:7" ht="15.75" customHeight="1" x14ac:dyDescent="0.3">
      <c r="A317" s="137" t="s">
        <v>586</v>
      </c>
      <c r="B317" s="195" t="s">
        <v>366</v>
      </c>
      <c r="C317" s="115"/>
      <c r="D317" s="64">
        <f>48.5-48.5</f>
        <v>0</v>
      </c>
      <c r="E317" s="245"/>
      <c r="F317" s="6"/>
    </row>
    <row r="318" spans="1:7" ht="15.6" customHeight="1" x14ac:dyDescent="0.3">
      <c r="A318" s="135" t="s">
        <v>360</v>
      </c>
      <c r="B318" s="174" t="s">
        <v>340</v>
      </c>
      <c r="C318" s="196"/>
      <c r="D318" s="309">
        <f>D320+D321+D334+D337+D338+D339+D340+D341+D342+D348</f>
        <v>6326.9609999999993</v>
      </c>
      <c r="E318" s="241"/>
    </row>
    <row r="319" spans="1:7" ht="15" customHeight="1" x14ac:dyDescent="0.25">
      <c r="A319" s="135"/>
      <c r="B319" s="114" t="s">
        <v>361</v>
      </c>
      <c r="C319" s="197"/>
      <c r="D319" s="64"/>
      <c r="E319" s="3"/>
      <c r="F319" s="9"/>
    </row>
    <row r="320" spans="1:7" ht="31.95" customHeight="1" x14ac:dyDescent="0.25">
      <c r="A320" s="137" t="s">
        <v>362</v>
      </c>
      <c r="B320" s="138" t="s">
        <v>363</v>
      </c>
      <c r="C320" s="198" t="s">
        <v>341</v>
      </c>
      <c r="D320" s="64">
        <f>448+9.561</f>
        <v>457.56099999999998</v>
      </c>
      <c r="E320" s="241"/>
      <c r="F320" s="6"/>
    </row>
    <row r="321" spans="1:11" ht="15.6" customHeight="1" x14ac:dyDescent="0.25">
      <c r="A321" s="135" t="s">
        <v>364</v>
      </c>
      <c r="B321" s="163" t="s">
        <v>365</v>
      </c>
      <c r="C321" s="197" t="s">
        <v>341</v>
      </c>
      <c r="D321" s="64">
        <f>2386.7-30-50+15+57+173.1</f>
        <v>2551.7999999999997</v>
      </c>
      <c r="E321" s="244"/>
      <c r="F321" s="9"/>
      <c r="G321" s="7"/>
      <c r="H321" s="7"/>
      <c r="I321" s="7"/>
    </row>
    <row r="322" spans="1:11" ht="15.6" customHeight="1" x14ac:dyDescent="0.25">
      <c r="A322" s="135"/>
      <c r="B322" s="114" t="s">
        <v>133</v>
      </c>
      <c r="C322" s="197"/>
      <c r="D322" s="64"/>
      <c r="E322" s="244"/>
      <c r="F322" s="12"/>
      <c r="G322" s="7"/>
      <c r="H322" s="7"/>
    </row>
    <row r="323" spans="1:11" ht="15.6" customHeight="1" x14ac:dyDescent="0.25">
      <c r="A323" s="135" t="s">
        <v>587</v>
      </c>
      <c r="B323" s="114" t="s">
        <v>366</v>
      </c>
      <c r="C323" s="197"/>
      <c r="D323" s="64">
        <f>81.3+3.6</f>
        <v>84.899999999999991</v>
      </c>
      <c r="E323" s="244"/>
      <c r="F323" s="12"/>
      <c r="G323" s="12"/>
      <c r="I323" s="10"/>
      <c r="J323" s="10"/>
      <c r="K323" s="10"/>
    </row>
    <row r="324" spans="1:11" ht="15.6" customHeight="1" x14ac:dyDescent="0.25">
      <c r="A324" s="135" t="s">
        <v>588</v>
      </c>
      <c r="B324" s="114" t="s">
        <v>367</v>
      </c>
      <c r="C324" s="197"/>
      <c r="D324" s="64">
        <f>145.7+15+6.7-2.9</f>
        <v>164.49999999999997</v>
      </c>
      <c r="E324" s="3"/>
      <c r="F324" s="12"/>
    </row>
    <row r="325" spans="1:11" ht="15.6" customHeight="1" x14ac:dyDescent="0.25">
      <c r="A325" s="135" t="s">
        <v>589</v>
      </c>
      <c r="B325" s="114" t="s">
        <v>358</v>
      </c>
      <c r="C325" s="197"/>
      <c r="D325" s="64">
        <f>200.6+20+3.6</f>
        <v>224.2</v>
      </c>
      <c r="E325" s="3"/>
      <c r="F325" s="6"/>
      <c r="G325" s="12"/>
      <c r="H325" s="12"/>
      <c r="I325" s="12"/>
    </row>
    <row r="326" spans="1:11" ht="15.6" customHeight="1" x14ac:dyDescent="0.25">
      <c r="A326" s="135" t="s">
        <v>590</v>
      </c>
      <c r="B326" s="114" t="s">
        <v>368</v>
      </c>
      <c r="C326" s="197"/>
      <c r="D326" s="64">
        <f>93.8+3.6</f>
        <v>97.399999999999991</v>
      </c>
      <c r="E326" s="3"/>
      <c r="F326" s="12"/>
      <c r="G326" s="13"/>
      <c r="H326" s="13"/>
    </row>
    <row r="327" spans="1:11" ht="15.6" customHeight="1" x14ac:dyDescent="0.25">
      <c r="A327" s="135" t="s">
        <v>591</v>
      </c>
      <c r="B327" s="114" t="s">
        <v>369</v>
      </c>
      <c r="C327" s="197"/>
      <c r="D327" s="64">
        <f>611-13.7+3.6</f>
        <v>600.9</v>
      </c>
      <c r="E327" s="3"/>
      <c r="F327" s="6"/>
    </row>
    <row r="328" spans="1:11" ht="15.6" customHeight="1" x14ac:dyDescent="0.25">
      <c r="A328" s="135" t="s">
        <v>592</v>
      </c>
      <c r="B328" s="114" t="s">
        <v>370</v>
      </c>
      <c r="C328" s="197"/>
      <c r="D328" s="64">
        <f>75.6+3.6</f>
        <v>79.199999999999989</v>
      </c>
      <c r="E328" s="3"/>
      <c r="F328" s="6"/>
    </row>
    <row r="329" spans="1:11" ht="15.6" customHeight="1" x14ac:dyDescent="0.25">
      <c r="A329" s="135" t="s">
        <v>593</v>
      </c>
      <c r="B329" s="114" t="s">
        <v>371</v>
      </c>
      <c r="C329" s="197"/>
      <c r="D329" s="64">
        <f>182.5+3.6</f>
        <v>186.1</v>
      </c>
      <c r="E329" s="241"/>
      <c r="F329" s="6"/>
    </row>
    <row r="330" spans="1:11" ht="15.6" customHeight="1" x14ac:dyDescent="0.25">
      <c r="A330" s="135" t="s">
        <v>594</v>
      </c>
      <c r="B330" s="114" t="s">
        <v>372</v>
      </c>
      <c r="C330" s="197"/>
      <c r="D330" s="64">
        <f>288.8+11+7.6</f>
        <v>307.40000000000003</v>
      </c>
      <c r="E330" s="3"/>
      <c r="F330" s="9"/>
    </row>
    <row r="331" spans="1:11" ht="15.6" customHeight="1" x14ac:dyDescent="0.25">
      <c r="A331" s="135" t="s">
        <v>595</v>
      </c>
      <c r="B331" s="114" t="s">
        <v>373</v>
      </c>
      <c r="C331" s="197"/>
      <c r="D331" s="64">
        <f>106.5+28.7+3.6</f>
        <v>138.79999999999998</v>
      </c>
      <c r="E331" s="3"/>
      <c r="F331" s="6"/>
    </row>
    <row r="332" spans="1:11" ht="15.6" customHeight="1" x14ac:dyDescent="0.25">
      <c r="A332" s="135" t="s">
        <v>596</v>
      </c>
      <c r="B332" s="114" t="s">
        <v>374</v>
      </c>
      <c r="C332" s="197"/>
      <c r="D332" s="64">
        <f>131.8+3.6</f>
        <v>135.4</v>
      </c>
      <c r="E332" s="3"/>
      <c r="F332" s="6"/>
    </row>
    <row r="333" spans="1:11" ht="15.6" customHeight="1" x14ac:dyDescent="0.25">
      <c r="A333" s="135" t="s">
        <v>597</v>
      </c>
      <c r="B333" s="114" t="s">
        <v>375</v>
      </c>
      <c r="C333" s="197"/>
      <c r="D333" s="64">
        <f>128.1+15+4.3+3.6</f>
        <v>151</v>
      </c>
      <c r="E333" s="245"/>
      <c r="F333" s="6"/>
      <c r="G333" s="12"/>
      <c r="H333" s="12"/>
      <c r="I333" s="12"/>
    </row>
    <row r="334" spans="1:11" ht="15.6" customHeight="1" x14ac:dyDescent="0.25">
      <c r="A334" s="135" t="s">
        <v>376</v>
      </c>
      <c r="B334" s="163" t="s">
        <v>138</v>
      </c>
      <c r="C334" s="114" t="s">
        <v>341</v>
      </c>
      <c r="D334" s="64">
        <v>10</v>
      </c>
      <c r="E334" s="3"/>
      <c r="F334" s="12"/>
    </row>
    <row r="335" spans="1:11" ht="15.6" customHeight="1" x14ac:dyDescent="0.25">
      <c r="A335" s="135"/>
      <c r="B335" s="114" t="s">
        <v>133</v>
      </c>
      <c r="C335" s="197"/>
      <c r="D335" s="64"/>
      <c r="E335" s="3"/>
      <c r="F335" s="6"/>
    </row>
    <row r="336" spans="1:11" ht="15.6" customHeight="1" x14ac:dyDescent="0.25">
      <c r="A336" s="135" t="s">
        <v>598</v>
      </c>
      <c r="B336" s="114" t="s">
        <v>372</v>
      </c>
      <c r="C336" s="197"/>
      <c r="D336" s="64">
        <v>10</v>
      </c>
      <c r="E336" s="3"/>
      <c r="F336" s="6"/>
    </row>
    <row r="337" spans="1:6" ht="30" customHeight="1" x14ac:dyDescent="0.25">
      <c r="A337" s="137" t="s">
        <v>377</v>
      </c>
      <c r="B337" s="107" t="s">
        <v>379</v>
      </c>
      <c r="C337" s="199" t="s">
        <v>341</v>
      </c>
      <c r="D337" s="64">
        <v>3100</v>
      </c>
      <c r="E337" s="3"/>
      <c r="F337" s="6"/>
    </row>
    <row r="338" spans="1:6" ht="46.95" customHeight="1" x14ac:dyDescent="0.25">
      <c r="A338" s="137" t="s">
        <v>534</v>
      </c>
      <c r="B338" s="107" t="s">
        <v>599</v>
      </c>
      <c r="C338" s="200" t="s">
        <v>341</v>
      </c>
      <c r="D338" s="64">
        <v>7.8</v>
      </c>
      <c r="E338" s="3"/>
      <c r="F338" s="6"/>
    </row>
    <row r="339" spans="1:6" ht="29.25" customHeight="1" x14ac:dyDescent="0.25">
      <c r="A339" s="137" t="s">
        <v>378</v>
      </c>
      <c r="B339" s="107" t="s">
        <v>536</v>
      </c>
      <c r="C339" s="198" t="s">
        <v>341</v>
      </c>
      <c r="D339" s="64">
        <v>11.4</v>
      </c>
      <c r="E339" s="3"/>
      <c r="F339" s="6"/>
    </row>
    <row r="340" spans="1:6" ht="30" customHeight="1" x14ac:dyDescent="0.25">
      <c r="A340" s="137" t="s">
        <v>380</v>
      </c>
      <c r="B340" s="107" t="s">
        <v>539</v>
      </c>
      <c r="C340" s="198" t="s">
        <v>341</v>
      </c>
      <c r="D340" s="64">
        <v>0.5</v>
      </c>
      <c r="E340" s="3"/>
      <c r="F340" s="6"/>
    </row>
    <row r="341" spans="1:6" ht="15.6" customHeight="1" x14ac:dyDescent="0.25">
      <c r="A341" s="137" t="s">
        <v>535</v>
      </c>
      <c r="B341" s="164" t="s">
        <v>515</v>
      </c>
      <c r="C341" s="198" t="s">
        <v>341</v>
      </c>
      <c r="D341" s="64">
        <f>53.3+45.2</f>
        <v>98.5</v>
      </c>
      <c r="E341" s="3"/>
      <c r="F341" s="6"/>
    </row>
    <row r="342" spans="1:6" ht="15.6" customHeight="1" x14ac:dyDescent="0.25">
      <c r="A342" s="137" t="s">
        <v>537</v>
      </c>
      <c r="B342" s="164" t="s">
        <v>365</v>
      </c>
      <c r="C342" s="114" t="s">
        <v>151</v>
      </c>
      <c r="D342" s="64">
        <f>74.7+12.7</f>
        <v>87.4</v>
      </c>
      <c r="E342" s="3"/>
      <c r="F342" s="6"/>
    </row>
    <row r="343" spans="1:6" ht="15.6" customHeight="1" x14ac:dyDescent="0.25">
      <c r="A343" s="137"/>
      <c r="B343" s="201" t="s">
        <v>133</v>
      </c>
      <c r="C343" s="114"/>
      <c r="D343" s="64"/>
      <c r="E343" s="3"/>
      <c r="F343" s="6"/>
    </row>
    <row r="344" spans="1:6" ht="15.6" customHeight="1" x14ac:dyDescent="0.25">
      <c r="A344" s="137" t="s">
        <v>600</v>
      </c>
      <c r="B344" s="201" t="s">
        <v>368</v>
      </c>
      <c r="C344" s="114"/>
      <c r="D344" s="64">
        <v>15</v>
      </c>
      <c r="E344" s="3"/>
      <c r="F344" s="6"/>
    </row>
    <row r="345" spans="1:6" ht="15.6" customHeight="1" x14ac:dyDescent="0.25">
      <c r="A345" s="137" t="s">
        <v>601</v>
      </c>
      <c r="B345" s="201" t="s">
        <v>369</v>
      </c>
      <c r="C345" s="114"/>
      <c r="D345" s="64">
        <v>50</v>
      </c>
      <c r="E345" s="3"/>
      <c r="F345" s="6"/>
    </row>
    <row r="346" spans="1:6" ht="15.6" customHeight="1" x14ac:dyDescent="0.25">
      <c r="A346" s="137" t="s">
        <v>602</v>
      </c>
      <c r="B346" s="201" t="s">
        <v>370</v>
      </c>
      <c r="C346" s="114"/>
      <c r="D346" s="64">
        <v>1.5</v>
      </c>
      <c r="E346" s="3"/>
      <c r="F346" s="6"/>
    </row>
    <row r="347" spans="1:6" ht="15.6" customHeight="1" x14ac:dyDescent="0.25">
      <c r="A347" s="137" t="s">
        <v>603</v>
      </c>
      <c r="B347" s="201" t="s">
        <v>372</v>
      </c>
      <c r="C347" s="114"/>
      <c r="D347" s="64">
        <v>8.1999999999999993</v>
      </c>
      <c r="E347" s="3"/>
      <c r="F347" s="6"/>
    </row>
    <row r="348" spans="1:6" ht="15.6" customHeight="1" x14ac:dyDescent="0.25">
      <c r="A348" s="137" t="s">
        <v>538</v>
      </c>
      <c r="B348" s="164" t="s">
        <v>138</v>
      </c>
      <c r="C348" s="114" t="s">
        <v>151</v>
      </c>
      <c r="D348" s="64">
        <v>2</v>
      </c>
      <c r="E348" s="3"/>
      <c r="F348" s="6"/>
    </row>
    <row r="349" spans="1:6" ht="15.6" customHeight="1" x14ac:dyDescent="0.3">
      <c r="A349" s="135" t="s">
        <v>381</v>
      </c>
      <c r="B349" s="202" t="s">
        <v>249</v>
      </c>
      <c r="C349" s="203" t="s">
        <v>250</v>
      </c>
      <c r="D349" s="309">
        <f>SUM(D350:D352)</f>
        <v>529.79999999999995</v>
      </c>
      <c r="E349" s="3"/>
      <c r="F349" s="6"/>
    </row>
    <row r="350" spans="1:6" ht="15.6" customHeight="1" x14ac:dyDescent="0.25">
      <c r="A350" s="135" t="s">
        <v>382</v>
      </c>
      <c r="B350" s="163" t="s">
        <v>383</v>
      </c>
      <c r="C350" s="203"/>
      <c r="D350" s="64">
        <f>342.8+40+5.9+13.7+17.1</f>
        <v>419.5</v>
      </c>
      <c r="E350" s="3"/>
      <c r="F350" s="6"/>
    </row>
    <row r="351" spans="1:6" ht="31.2" customHeight="1" x14ac:dyDescent="0.25">
      <c r="A351" s="137" t="s">
        <v>384</v>
      </c>
      <c r="B351" s="138" t="s">
        <v>363</v>
      </c>
      <c r="C351" s="203"/>
      <c r="D351" s="64">
        <f>51.1+2.39</f>
        <v>53.49</v>
      </c>
      <c r="E351" s="3"/>
      <c r="F351" s="6"/>
    </row>
    <row r="352" spans="1:6" ht="48" customHeight="1" x14ac:dyDescent="0.25">
      <c r="A352" s="137" t="s">
        <v>385</v>
      </c>
      <c r="B352" s="107" t="s">
        <v>386</v>
      </c>
      <c r="C352" s="203"/>
      <c r="D352" s="64">
        <f>17.5+16.8+22.51</f>
        <v>56.81</v>
      </c>
      <c r="E352" s="3"/>
      <c r="F352" s="6"/>
    </row>
    <row r="353" spans="1:8" ht="15.6" customHeight="1" x14ac:dyDescent="0.3">
      <c r="A353" s="137" t="s">
        <v>387</v>
      </c>
      <c r="B353" s="147" t="s">
        <v>261</v>
      </c>
      <c r="C353" s="204"/>
      <c r="D353" s="309">
        <f>SUM(D355:D362)</f>
        <v>10540.194000000001</v>
      </c>
      <c r="E353" s="243"/>
      <c r="F353" s="6"/>
    </row>
    <row r="354" spans="1:8" ht="15.6" customHeight="1" x14ac:dyDescent="0.3">
      <c r="A354" s="135"/>
      <c r="B354" s="114" t="s">
        <v>361</v>
      </c>
      <c r="C354" s="204"/>
      <c r="D354" s="309"/>
      <c r="E354" s="3"/>
      <c r="F354" s="252"/>
    </row>
    <row r="355" spans="1:8" ht="15.6" customHeight="1" x14ac:dyDescent="0.25">
      <c r="A355" s="135" t="s">
        <v>388</v>
      </c>
      <c r="B355" s="163" t="s">
        <v>365</v>
      </c>
      <c r="C355" s="205" t="s">
        <v>298</v>
      </c>
      <c r="D355" s="64">
        <f>610+67.545+130.6-30</f>
        <v>778.14499999999998</v>
      </c>
      <c r="E355" s="3"/>
      <c r="F355" s="6"/>
    </row>
    <row r="356" spans="1:8" ht="15.6" customHeight="1" x14ac:dyDescent="0.25">
      <c r="A356" s="135" t="s">
        <v>389</v>
      </c>
      <c r="B356" s="163" t="s">
        <v>365</v>
      </c>
      <c r="C356" s="205" t="s">
        <v>48</v>
      </c>
      <c r="D356" s="64">
        <f>4578.5+113.276+184.5+137.8+134.1</f>
        <v>5148.1760000000004</v>
      </c>
      <c r="E356" s="3"/>
      <c r="F356" s="6"/>
    </row>
    <row r="357" spans="1:8" ht="15.6" customHeight="1" x14ac:dyDescent="0.25">
      <c r="A357" s="137" t="s">
        <v>390</v>
      </c>
      <c r="B357" s="163" t="s">
        <v>273</v>
      </c>
      <c r="C357" s="205" t="s">
        <v>48</v>
      </c>
      <c r="D357" s="64">
        <f>3032.5+145.6+167+157.4</f>
        <v>3502.5</v>
      </c>
      <c r="E357" s="3"/>
      <c r="F357" s="6"/>
    </row>
    <row r="358" spans="1:8" ht="15.6" customHeight="1" x14ac:dyDescent="0.25">
      <c r="A358" s="135" t="s">
        <v>391</v>
      </c>
      <c r="B358" s="163" t="s">
        <v>138</v>
      </c>
      <c r="C358" s="205" t="s">
        <v>48</v>
      </c>
      <c r="D358" s="64">
        <v>26</v>
      </c>
      <c r="E358" s="3"/>
      <c r="F358" s="6"/>
    </row>
    <row r="359" spans="1:8" ht="15.6" customHeight="1" x14ac:dyDescent="0.25">
      <c r="A359" s="135" t="s">
        <v>392</v>
      </c>
      <c r="B359" s="143" t="s">
        <v>540</v>
      </c>
      <c r="C359" s="205" t="s">
        <v>48</v>
      </c>
      <c r="D359" s="64">
        <v>3.6</v>
      </c>
      <c r="E359" s="3"/>
      <c r="F359" s="6"/>
    </row>
    <row r="360" spans="1:8" ht="48.6" customHeight="1" x14ac:dyDescent="0.25">
      <c r="A360" s="135" t="s">
        <v>393</v>
      </c>
      <c r="B360" s="107" t="s">
        <v>306</v>
      </c>
      <c r="C360" s="206" t="s">
        <v>48</v>
      </c>
      <c r="D360" s="64">
        <f>375.4-24.977</f>
        <v>350.423</v>
      </c>
      <c r="E360" s="3"/>
      <c r="F360" s="6"/>
    </row>
    <row r="361" spans="1:8" ht="15.75" customHeight="1" x14ac:dyDescent="0.3">
      <c r="A361" s="137" t="s">
        <v>394</v>
      </c>
      <c r="B361" s="207" t="s">
        <v>604</v>
      </c>
      <c r="C361" s="206" t="s">
        <v>48</v>
      </c>
      <c r="D361" s="64">
        <f>362.1+26.162+6.688+23.727+0.704+230.485-3.313+36.297</f>
        <v>682.85</v>
      </c>
      <c r="E361" s="3"/>
      <c r="F361" s="6"/>
      <c r="G361"/>
    </row>
    <row r="362" spans="1:8" ht="15.75" customHeight="1" x14ac:dyDescent="0.25">
      <c r="A362" s="116" t="s">
        <v>395</v>
      </c>
      <c r="B362" s="117" t="s">
        <v>563</v>
      </c>
      <c r="C362" s="208" t="s">
        <v>298</v>
      </c>
      <c r="D362" s="64">
        <f>48.5</f>
        <v>48.5</v>
      </c>
      <c r="E362" s="3"/>
      <c r="F362" s="6"/>
    </row>
    <row r="363" spans="1:8" ht="36" customHeight="1" x14ac:dyDescent="0.3">
      <c r="A363" s="137" t="s">
        <v>396</v>
      </c>
      <c r="B363" s="147" t="s">
        <v>150</v>
      </c>
      <c r="C363" s="204"/>
      <c r="D363" s="309">
        <f>D365+D378+D391+D392+D393+D395+D396+D409+D410+D411+D412</f>
        <v>14117.135000000002</v>
      </c>
      <c r="E363" s="243"/>
      <c r="F363" s="6"/>
    </row>
    <row r="364" spans="1:8" ht="15.6" customHeight="1" x14ac:dyDescent="0.3">
      <c r="A364" s="135"/>
      <c r="B364" s="114" t="s">
        <v>361</v>
      </c>
      <c r="C364" s="204"/>
      <c r="D364" s="309"/>
      <c r="E364" s="3"/>
      <c r="F364" s="252"/>
    </row>
    <row r="365" spans="1:8" ht="15.6" customHeight="1" x14ac:dyDescent="0.25">
      <c r="A365" s="135" t="s">
        <v>397</v>
      </c>
      <c r="B365" s="163" t="s">
        <v>365</v>
      </c>
      <c r="C365" s="205" t="s">
        <v>266</v>
      </c>
      <c r="D365" s="64">
        <f>3360.6+212.5+220+182.4+915.5+10.4-555.7</f>
        <v>4345.7</v>
      </c>
      <c r="E365" s="3"/>
      <c r="F365" s="6"/>
      <c r="H365" s="7"/>
    </row>
    <row r="366" spans="1:8" ht="15.6" customHeight="1" x14ac:dyDescent="0.25">
      <c r="A366" s="135"/>
      <c r="B366" s="114" t="s">
        <v>133</v>
      </c>
      <c r="C366" s="205"/>
      <c r="D366" s="64"/>
      <c r="E366" s="3"/>
      <c r="F366" s="6"/>
      <c r="H366" s="7"/>
    </row>
    <row r="367" spans="1:8" ht="15.6" customHeight="1" x14ac:dyDescent="0.25">
      <c r="A367" s="135" t="s">
        <v>628</v>
      </c>
      <c r="B367" s="114" t="s">
        <v>369</v>
      </c>
      <c r="C367" s="205"/>
      <c r="D367" s="64">
        <f>117.5+20.1</f>
        <v>137.6</v>
      </c>
      <c r="E367" s="3"/>
      <c r="F367" s="6"/>
      <c r="G367" s="13"/>
      <c r="H367" s="7"/>
    </row>
    <row r="368" spans="1:8" ht="15.6" customHeight="1" x14ac:dyDescent="0.25">
      <c r="A368" s="135" t="s">
        <v>650</v>
      </c>
      <c r="B368" s="114" t="s">
        <v>366</v>
      </c>
      <c r="C368" s="205"/>
      <c r="D368" s="64">
        <v>8.4</v>
      </c>
      <c r="E368" s="3"/>
      <c r="F368" s="6"/>
      <c r="H368" s="7"/>
    </row>
    <row r="369" spans="1:10" ht="15.6" customHeight="1" x14ac:dyDescent="0.25">
      <c r="A369" s="135" t="s">
        <v>651</v>
      </c>
      <c r="B369" s="114" t="s">
        <v>367</v>
      </c>
      <c r="C369" s="205"/>
      <c r="D369" s="64">
        <v>11.6</v>
      </c>
      <c r="E369" s="3"/>
      <c r="F369" s="6"/>
      <c r="H369" s="7"/>
    </row>
    <row r="370" spans="1:10" ht="15.6" customHeight="1" x14ac:dyDescent="0.25">
      <c r="A370" s="135" t="s">
        <v>652</v>
      </c>
      <c r="B370" s="114" t="s">
        <v>358</v>
      </c>
      <c r="C370" s="205"/>
      <c r="D370" s="64">
        <v>74.900000000000006</v>
      </c>
      <c r="E370" s="3"/>
      <c r="F370" s="6"/>
      <c r="H370" s="7"/>
    </row>
    <row r="371" spans="1:10" ht="15.6" customHeight="1" x14ac:dyDescent="0.25">
      <c r="A371" s="135" t="s">
        <v>653</v>
      </c>
      <c r="B371" s="114" t="s">
        <v>368</v>
      </c>
      <c r="C371" s="205"/>
      <c r="D371" s="64">
        <v>14.6</v>
      </c>
      <c r="E371" s="3"/>
      <c r="F371" s="6"/>
      <c r="H371" s="7"/>
    </row>
    <row r="372" spans="1:10" ht="15.6" customHeight="1" x14ac:dyDescent="0.25">
      <c r="A372" s="135" t="s">
        <v>654</v>
      </c>
      <c r="B372" s="114" t="s">
        <v>370</v>
      </c>
      <c r="C372" s="205"/>
      <c r="D372" s="64">
        <v>0.4</v>
      </c>
      <c r="E372" s="3"/>
      <c r="F372" s="6"/>
      <c r="H372" s="7"/>
    </row>
    <row r="373" spans="1:10" ht="15.6" customHeight="1" x14ac:dyDescent="0.25">
      <c r="A373" s="135" t="s">
        <v>655</v>
      </c>
      <c r="B373" s="114" t="s">
        <v>371</v>
      </c>
      <c r="C373" s="205"/>
      <c r="D373" s="64">
        <v>38.5</v>
      </c>
      <c r="E373" s="3"/>
      <c r="F373" s="6"/>
      <c r="H373" s="7"/>
    </row>
    <row r="374" spans="1:10" ht="15.6" customHeight="1" x14ac:dyDescent="0.25">
      <c r="A374" s="135" t="s">
        <v>656</v>
      </c>
      <c r="B374" s="114" t="s">
        <v>372</v>
      </c>
      <c r="C374" s="205"/>
      <c r="D374" s="64">
        <v>45.5</v>
      </c>
      <c r="E374" s="3"/>
      <c r="F374" s="6"/>
      <c r="H374" s="7"/>
    </row>
    <row r="375" spans="1:10" ht="15.6" customHeight="1" x14ac:dyDescent="0.25">
      <c r="A375" s="135" t="s">
        <v>657</v>
      </c>
      <c r="B375" s="114" t="s">
        <v>373</v>
      </c>
      <c r="C375" s="205"/>
      <c r="D375" s="64">
        <v>124.4</v>
      </c>
      <c r="E375" s="3"/>
      <c r="F375" s="6"/>
      <c r="H375" s="7"/>
    </row>
    <row r="376" spans="1:10" ht="15.6" customHeight="1" x14ac:dyDescent="0.25">
      <c r="A376" s="135" t="s">
        <v>658</v>
      </c>
      <c r="B376" s="114" t="s">
        <v>374</v>
      </c>
      <c r="C376" s="205"/>
      <c r="D376" s="64">
        <v>36.1</v>
      </c>
      <c r="E376" s="3"/>
      <c r="F376" s="6"/>
      <c r="H376" s="7"/>
    </row>
    <row r="377" spans="1:10" ht="15.6" customHeight="1" x14ac:dyDescent="0.25">
      <c r="A377" s="135" t="s">
        <v>659</v>
      </c>
      <c r="B377" s="114" t="s">
        <v>375</v>
      </c>
      <c r="C377" s="205"/>
      <c r="D377" s="64">
        <f>25.5+28</f>
        <v>53.5</v>
      </c>
      <c r="E377" s="3"/>
      <c r="F377" s="6"/>
      <c r="H377" s="7"/>
    </row>
    <row r="378" spans="1:10" ht="15.6" customHeight="1" x14ac:dyDescent="0.25">
      <c r="A378" s="135" t="s">
        <v>398</v>
      </c>
      <c r="B378" s="163" t="s">
        <v>365</v>
      </c>
      <c r="C378" s="205" t="s">
        <v>151</v>
      </c>
      <c r="D378" s="64">
        <f>644.6-33+71+8.9</f>
        <v>691.5</v>
      </c>
      <c r="E378" s="3"/>
      <c r="F378" s="6"/>
    </row>
    <row r="379" spans="1:10" ht="15.6" customHeight="1" x14ac:dyDescent="0.25">
      <c r="A379" s="135"/>
      <c r="B379" s="114" t="s">
        <v>133</v>
      </c>
      <c r="C379" s="205"/>
      <c r="D379" s="64"/>
      <c r="E379" s="244"/>
      <c r="F379" s="6"/>
      <c r="G379" s="7"/>
      <c r="H379" s="7"/>
      <c r="I379" s="7"/>
    </row>
    <row r="380" spans="1:10" ht="15.6" customHeight="1" x14ac:dyDescent="0.25">
      <c r="A380" s="135" t="s">
        <v>399</v>
      </c>
      <c r="B380" s="114" t="s">
        <v>366</v>
      </c>
      <c r="C380" s="205"/>
      <c r="D380" s="64">
        <v>6</v>
      </c>
      <c r="E380" s="244"/>
      <c r="F380" s="12"/>
      <c r="G380" s="7"/>
      <c r="H380" s="7"/>
    </row>
    <row r="381" spans="1:10" ht="15.6" customHeight="1" x14ac:dyDescent="0.25">
      <c r="A381" s="135" t="s">
        <v>400</v>
      </c>
      <c r="B381" s="114" t="s">
        <v>367</v>
      </c>
      <c r="C381" s="205"/>
      <c r="D381" s="64">
        <f>15.2+3</f>
        <v>18.2</v>
      </c>
      <c r="E381" s="3"/>
      <c r="F381" s="12"/>
    </row>
    <row r="382" spans="1:10" ht="15.6" customHeight="1" x14ac:dyDescent="0.25">
      <c r="A382" s="135" t="s">
        <v>401</v>
      </c>
      <c r="B382" s="114" t="s">
        <v>358</v>
      </c>
      <c r="C382" s="205"/>
      <c r="D382" s="64">
        <f>21.6+77.1-39+23</f>
        <v>82.699999999999989</v>
      </c>
      <c r="E382" s="3"/>
      <c r="F382" s="6"/>
    </row>
    <row r="383" spans="1:10" ht="15.6" customHeight="1" x14ac:dyDescent="0.25">
      <c r="A383" s="135" t="s">
        <v>402</v>
      </c>
      <c r="B383" s="114" t="s">
        <v>368</v>
      </c>
      <c r="C383" s="205"/>
      <c r="D383" s="64">
        <v>14.7</v>
      </c>
      <c r="E383" s="3"/>
      <c r="F383" s="6"/>
      <c r="G383" s="7"/>
      <c r="H383" s="7"/>
      <c r="I383" s="7"/>
      <c r="J383" s="7"/>
    </row>
    <row r="384" spans="1:10" ht="15.6" customHeight="1" x14ac:dyDescent="0.25">
      <c r="A384" s="135" t="s">
        <v>403</v>
      </c>
      <c r="B384" s="114" t="s">
        <v>369</v>
      </c>
      <c r="C384" s="205"/>
      <c r="D384" s="64">
        <f>136.7+45</f>
        <v>181.7</v>
      </c>
      <c r="E384" s="3"/>
      <c r="F384" s="9"/>
      <c r="G384" s="12"/>
      <c r="H384" s="12"/>
      <c r="I384" s="12"/>
    </row>
    <row r="385" spans="1:9" ht="15.6" customHeight="1" x14ac:dyDescent="0.25">
      <c r="A385" s="135" t="s">
        <v>404</v>
      </c>
      <c r="B385" s="114" t="s">
        <v>370</v>
      </c>
      <c r="C385" s="205"/>
      <c r="D385" s="64">
        <v>7.2</v>
      </c>
      <c r="E385" s="3"/>
      <c r="F385" s="12"/>
    </row>
    <row r="386" spans="1:9" ht="15.6" customHeight="1" x14ac:dyDescent="0.25">
      <c r="A386" s="135" t="s">
        <v>405</v>
      </c>
      <c r="B386" s="114" t="s">
        <v>371</v>
      </c>
      <c r="C386" s="205"/>
      <c r="D386" s="64">
        <f>32+6+8.9</f>
        <v>46.9</v>
      </c>
      <c r="E386" s="3"/>
      <c r="F386" s="6"/>
      <c r="G386" s="7"/>
    </row>
    <row r="387" spans="1:9" ht="15.6" customHeight="1" x14ac:dyDescent="0.25">
      <c r="A387" s="135" t="s">
        <v>406</v>
      </c>
      <c r="B387" s="114" t="s">
        <v>372</v>
      </c>
      <c r="C387" s="205"/>
      <c r="D387" s="64">
        <v>42.3</v>
      </c>
      <c r="E387" s="3"/>
      <c r="F387" s="6"/>
    </row>
    <row r="388" spans="1:9" ht="15.6" customHeight="1" x14ac:dyDescent="0.25">
      <c r="A388" s="135" t="s">
        <v>407</v>
      </c>
      <c r="B388" s="114" t="s">
        <v>373</v>
      </c>
      <c r="C388" s="205"/>
      <c r="D388" s="64">
        <v>26.1</v>
      </c>
      <c r="E388" s="3"/>
      <c r="F388" s="6"/>
    </row>
    <row r="389" spans="1:9" ht="15.6" customHeight="1" x14ac:dyDescent="0.25">
      <c r="A389" s="135" t="s">
        <v>408</v>
      </c>
      <c r="B389" s="114" t="s">
        <v>374</v>
      </c>
      <c r="C389" s="205"/>
      <c r="D389" s="64">
        <v>26.2</v>
      </c>
      <c r="E389" s="3"/>
      <c r="F389" s="6"/>
    </row>
    <row r="390" spans="1:9" ht="15.6" customHeight="1" x14ac:dyDescent="0.25">
      <c r="A390" s="135" t="s">
        <v>409</v>
      </c>
      <c r="B390" s="114" t="s">
        <v>375</v>
      </c>
      <c r="C390" s="205"/>
      <c r="D390" s="64">
        <v>29.5</v>
      </c>
      <c r="E390" s="245"/>
      <c r="F390" s="6"/>
      <c r="G390" s="12"/>
      <c r="I390" s="7"/>
    </row>
    <row r="391" spans="1:9" ht="49.95" customHeight="1" x14ac:dyDescent="0.25">
      <c r="A391" s="137" t="s">
        <v>410</v>
      </c>
      <c r="B391" s="164" t="s">
        <v>411</v>
      </c>
      <c r="C391" s="206" t="s">
        <v>266</v>
      </c>
      <c r="D391" s="64">
        <f>3150+115.4</f>
        <v>3265.4</v>
      </c>
      <c r="E391" s="3"/>
      <c r="F391" s="12"/>
      <c r="H391" s="7"/>
    </row>
    <row r="392" spans="1:9" ht="15.6" customHeight="1" x14ac:dyDescent="0.25">
      <c r="A392" s="137" t="s">
        <v>412</v>
      </c>
      <c r="B392" s="107" t="s">
        <v>365</v>
      </c>
      <c r="C392" s="206" t="s">
        <v>341</v>
      </c>
      <c r="D392" s="64">
        <f>1190.3-220-32.9+30.4-104.1</f>
        <v>863.69999999999993</v>
      </c>
      <c r="E392" s="3"/>
      <c r="F392" s="12"/>
      <c r="H392" s="7"/>
    </row>
    <row r="393" spans="1:9" ht="31.95" customHeight="1" x14ac:dyDescent="0.25">
      <c r="A393" s="137" t="s">
        <v>413</v>
      </c>
      <c r="B393" s="107" t="s">
        <v>520</v>
      </c>
      <c r="C393" s="206" t="s">
        <v>151</v>
      </c>
      <c r="D393" s="64">
        <f>39.3+0.377</f>
        <v>39.677</v>
      </c>
      <c r="E393" s="3"/>
      <c r="F393" s="6"/>
      <c r="G393" s="12"/>
      <c r="H393" s="12"/>
      <c r="I393" s="12"/>
    </row>
    <row r="394" spans="1:9" ht="15.6" customHeight="1" x14ac:dyDescent="0.25">
      <c r="A394" s="137" t="s">
        <v>414</v>
      </c>
      <c r="B394" s="195" t="s">
        <v>415</v>
      </c>
      <c r="C394" s="206"/>
      <c r="D394" s="64">
        <v>39.299999999999997</v>
      </c>
      <c r="E394" s="3"/>
      <c r="F394" s="12"/>
      <c r="G394" s="12"/>
      <c r="H394" s="12"/>
      <c r="I394" s="12"/>
    </row>
    <row r="395" spans="1:9" ht="15.6" customHeight="1" x14ac:dyDescent="0.25">
      <c r="A395" s="137" t="s">
        <v>416</v>
      </c>
      <c r="B395" s="163" t="s">
        <v>554</v>
      </c>
      <c r="C395" s="206" t="s">
        <v>266</v>
      </c>
      <c r="D395" s="64">
        <v>1400</v>
      </c>
      <c r="E395" s="3"/>
      <c r="F395" s="12"/>
      <c r="G395" s="12"/>
      <c r="H395" s="12"/>
      <c r="I395" s="12"/>
    </row>
    <row r="396" spans="1:9" ht="15.6" customHeight="1" x14ac:dyDescent="0.25">
      <c r="A396" s="137" t="s">
        <v>417</v>
      </c>
      <c r="B396" s="86" t="s">
        <v>541</v>
      </c>
      <c r="C396" s="206" t="s">
        <v>266</v>
      </c>
      <c r="D396" s="64">
        <v>2450.1</v>
      </c>
      <c r="E396" s="3"/>
      <c r="F396" s="12"/>
      <c r="G396" s="12"/>
      <c r="H396" s="12"/>
      <c r="I396" s="12"/>
    </row>
    <row r="397" spans="1:9" ht="15.6" customHeight="1" x14ac:dyDescent="0.25">
      <c r="A397" s="137"/>
      <c r="B397" s="209" t="s">
        <v>133</v>
      </c>
      <c r="C397" s="206"/>
      <c r="D397" s="64"/>
      <c r="E397" s="3"/>
      <c r="F397" s="12"/>
      <c r="G397" s="12"/>
      <c r="H397" s="12"/>
      <c r="I397" s="12"/>
    </row>
    <row r="398" spans="1:9" ht="15.6" customHeight="1" x14ac:dyDescent="0.25">
      <c r="A398" s="137" t="s">
        <v>542</v>
      </c>
      <c r="B398" s="114" t="s">
        <v>366</v>
      </c>
      <c r="C398" s="206"/>
      <c r="D398" s="64">
        <v>52.9</v>
      </c>
      <c r="E398" s="3"/>
      <c r="F398" s="12"/>
      <c r="G398" s="12"/>
      <c r="H398" s="12"/>
      <c r="I398" s="12"/>
    </row>
    <row r="399" spans="1:9" ht="15.6" customHeight="1" x14ac:dyDescent="0.25">
      <c r="A399" s="137" t="s">
        <v>543</v>
      </c>
      <c r="B399" s="114" t="s">
        <v>367</v>
      </c>
      <c r="C399" s="206"/>
      <c r="D399" s="64">
        <v>114.9</v>
      </c>
      <c r="E399" s="3"/>
      <c r="F399" s="12"/>
      <c r="G399" s="12"/>
      <c r="H399" s="12"/>
      <c r="I399" s="12"/>
    </row>
    <row r="400" spans="1:9" ht="15.6" customHeight="1" x14ac:dyDescent="0.25">
      <c r="A400" s="137" t="s">
        <v>544</v>
      </c>
      <c r="B400" s="114" t="s">
        <v>358</v>
      </c>
      <c r="C400" s="206"/>
      <c r="D400" s="64">
        <v>164</v>
      </c>
      <c r="E400" s="3"/>
      <c r="F400" s="12"/>
      <c r="G400" s="12"/>
      <c r="H400" s="12"/>
      <c r="I400" s="12"/>
    </row>
    <row r="401" spans="1:9" ht="15.6" customHeight="1" x14ac:dyDescent="0.25">
      <c r="A401" s="137" t="s">
        <v>545</v>
      </c>
      <c r="B401" s="114" t="s">
        <v>368</v>
      </c>
      <c r="C401" s="206"/>
      <c r="D401" s="64">
        <v>76.2</v>
      </c>
      <c r="E401" s="3"/>
      <c r="F401" s="12"/>
      <c r="G401" s="12"/>
      <c r="H401" s="12"/>
      <c r="I401" s="12"/>
    </row>
    <row r="402" spans="1:9" ht="15.6" customHeight="1" x14ac:dyDescent="0.25">
      <c r="A402" s="137" t="s">
        <v>546</v>
      </c>
      <c r="B402" s="114" t="s">
        <v>369</v>
      </c>
      <c r="C402" s="206"/>
      <c r="D402" s="64">
        <v>224</v>
      </c>
      <c r="E402" s="3"/>
      <c r="F402" s="12"/>
      <c r="G402" s="12"/>
      <c r="H402" s="12"/>
      <c r="I402" s="12"/>
    </row>
    <row r="403" spans="1:9" ht="15.6" customHeight="1" x14ac:dyDescent="0.25">
      <c r="A403" s="137" t="s">
        <v>547</v>
      </c>
      <c r="B403" s="114" t="s">
        <v>370</v>
      </c>
      <c r="C403" s="206"/>
      <c r="D403" s="64">
        <v>38.799999999999997</v>
      </c>
      <c r="E403" s="3"/>
      <c r="F403" s="12"/>
      <c r="G403" s="12"/>
      <c r="H403" s="12"/>
      <c r="I403" s="12"/>
    </row>
    <row r="404" spans="1:9" ht="15.6" customHeight="1" x14ac:dyDescent="0.25">
      <c r="A404" s="137" t="s">
        <v>548</v>
      </c>
      <c r="B404" s="114" t="s">
        <v>371</v>
      </c>
      <c r="C404" s="206"/>
      <c r="D404" s="64">
        <v>177.2</v>
      </c>
      <c r="E404" s="3"/>
      <c r="F404" s="12"/>
      <c r="G404" s="12"/>
      <c r="H404" s="12"/>
      <c r="I404" s="12"/>
    </row>
    <row r="405" spans="1:9" ht="15.6" customHeight="1" x14ac:dyDescent="0.25">
      <c r="A405" s="137" t="s">
        <v>549</v>
      </c>
      <c r="B405" s="114" t="s">
        <v>372</v>
      </c>
      <c r="C405" s="206"/>
      <c r="D405" s="64">
        <v>228.7</v>
      </c>
      <c r="E405" s="3"/>
      <c r="F405" s="12"/>
      <c r="G405" s="12"/>
      <c r="H405" s="12"/>
      <c r="I405" s="12"/>
    </row>
    <row r="406" spans="1:9" ht="15.6" customHeight="1" x14ac:dyDescent="0.25">
      <c r="A406" s="137" t="s">
        <v>550</v>
      </c>
      <c r="B406" s="114" t="s">
        <v>373</v>
      </c>
      <c r="C406" s="206"/>
      <c r="D406" s="64">
        <v>279</v>
      </c>
      <c r="E406" s="3"/>
      <c r="F406" s="12"/>
      <c r="G406" s="12"/>
      <c r="H406" s="12"/>
      <c r="I406" s="12"/>
    </row>
    <row r="407" spans="1:9" ht="15.6" customHeight="1" x14ac:dyDescent="0.25">
      <c r="A407" s="137" t="s">
        <v>551</v>
      </c>
      <c r="B407" s="114" t="s">
        <v>374</v>
      </c>
      <c r="C407" s="206"/>
      <c r="D407" s="64">
        <v>126.5</v>
      </c>
      <c r="E407" s="3"/>
      <c r="F407" s="12"/>
      <c r="G407" s="12"/>
      <c r="H407" s="12"/>
      <c r="I407" s="12"/>
    </row>
    <row r="408" spans="1:9" ht="15.6" customHeight="1" x14ac:dyDescent="0.25">
      <c r="A408" s="137" t="s">
        <v>552</v>
      </c>
      <c r="B408" s="114" t="s">
        <v>375</v>
      </c>
      <c r="C408" s="206"/>
      <c r="D408" s="64">
        <v>167.9</v>
      </c>
      <c r="E408" s="3"/>
      <c r="F408" s="12"/>
      <c r="G408" s="12"/>
      <c r="H408" s="12"/>
      <c r="I408" s="12"/>
    </row>
    <row r="409" spans="1:9" ht="15.6" customHeight="1" x14ac:dyDescent="0.25">
      <c r="A409" s="137" t="s">
        <v>418</v>
      </c>
      <c r="B409" s="163" t="s">
        <v>553</v>
      </c>
      <c r="C409" s="206" t="s">
        <v>266</v>
      </c>
      <c r="D409" s="64">
        <v>866.2</v>
      </c>
      <c r="E409" s="3"/>
      <c r="F409" s="12"/>
      <c r="G409" s="12"/>
      <c r="H409" s="12"/>
      <c r="I409" s="12"/>
    </row>
    <row r="410" spans="1:9" ht="15.6" customHeight="1" x14ac:dyDescent="0.25">
      <c r="A410" s="137" t="s">
        <v>611</v>
      </c>
      <c r="B410" s="163" t="s">
        <v>567</v>
      </c>
      <c r="C410" s="206" t="s">
        <v>266</v>
      </c>
      <c r="D410" s="64">
        <f>460-308</f>
        <v>152</v>
      </c>
      <c r="E410" s="3"/>
      <c r="F410" s="12"/>
      <c r="G410" s="12"/>
      <c r="H410" s="12"/>
      <c r="I410" s="12"/>
    </row>
    <row r="411" spans="1:9" ht="15.6" customHeight="1" x14ac:dyDescent="0.25">
      <c r="A411" s="137" t="s">
        <v>625</v>
      </c>
      <c r="B411" s="163" t="s">
        <v>567</v>
      </c>
      <c r="C411" s="206" t="s">
        <v>341</v>
      </c>
      <c r="D411" s="64">
        <f>34.833+3.025</f>
        <v>37.857999999999997</v>
      </c>
      <c r="E411" s="3"/>
      <c r="F411" s="12"/>
      <c r="G411" s="12"/>
      <c r="H411" s="12"/>
      <c r="I411" s="12"/>
    </row>
    <row r="412" spans="1:9" ht="15.6" customHeight="1" x14ac:dyDescent="0.25">
      <c r="A412" s="137" t="s">
        <v>660</v>
      </c>
      <c r="B412" s="163" t="s">
        <v>138</v>
      </c>
      <c r="C412" s="206" t="s">
        <v>151</v>
      </c>
      <c r="D412" s="64">
        <v>5</v>
      </c>
      <c r="E412" s="3"/>
      <c r="F412" s="12"/>
      <c r="G412" s="12"/>
      <c r="H412" s="12"/>
      <c r="I412" s="12"/>
    </row>
    <row r="413" spans="1:9" ht="34.950000000000003" customHeight="1" x14ac:dyDescent="0.3">
      <c r="A413" s="137" t="s">
        <v>420</v>
      </c>
      <c r="B413" s="185" t="s">
        <v>297</v>
      </c>
      <c r="C413" s="210" t="s">
        <v>298</v>
      </c>
      <c r="D413" s="309">
        <f>SUM(D415:D418)</f>
        <v>2730.0219999999999</v>
      </c>
      <c r="E413" s="243"/>
      <c r="F413" s="12"/>
    </row>
    <row r="414" spans="1:9" ht="15.6" customHeight="1" x14ac:dyDescent="0.3">
      <c r="A414" s="135"/>
      <c r="B414" s="114" t="s">
        <v>361</v>
      </c>
      <c r="C414" s="210"/>
      <c r="D414" s="309"/>
      <c r="E414" s="3"/>
      <c r="F414" s="252"/>
    </row>
    <row r="415" spans="1:9" ht="15.6" customHeight="1" x14ac:dyDescent="0.25">
      <c r="A415" s="135" t="s">
        <v>421</v>
      </c>
      <c r="B415" s="163" t="s">
        <v>365</v>
      </c>
      <c r="C415" s="210"/>
      <c r="D415" s="64">
        <f>2262.3-18-286.5-220+121.922-7.3</f>
        <v>1852.4220000000003</v>
      </c>
      <c r="E415" s="244"/>
      <c r="F415" s="6"/>
    </row>
    <row r="416" spans="1:9" ht="32.4" customHeight="1" x14ac:dyDescent="0.25">
      <c r="A416" s="137" t="s">
        <v>422</v>
      </c>
      <c r="B416" s="107" t="s">
        <v>424</v>
      </c>
      <c r="C416" s="210"/>
      <c r="D416" s="64">
        <v>366.9</v>
      </c>
      <c r="E416" s="3"/>
      <c r="F416" s="6"/>
    </row>
    <row r="417" spans="1:8" ht="46.5" customHeight="1" x14ac:dyDescent="0.25">
      <c r="A417" s="137" t="s">
        <v>423</v>
      </c>
      <c r="B417" s="107" t="s">
        <v>306</v>
      </c>
      <c r="C417" s="210"/>
      <c r="D417" s="64">
        <f>43.4-1.4</f>
        <v>42</v>
      </c>
      <c r="E417" s="3"/>
      <c r="F417" s="6"/>
    </row>
    <row r="418" spans="1:8" ht="21" customHeight="1" x14ac:dyDescent="0.25">
      <c r="A418" s="137" t="s">
        <v>568</v>
      </c>
      <c r="B418" s="107" t="s">
        <v>555</v>
      </c>
      <c r="C418" s="210"/>
      <c r="D418" s="64">
        <f>1968.7-1500</f>
        <v>468.70000000000005</v>
      </c>
      <c r="E418" s="3"/>
      <c r="F418" s="6"/>
    </row>
    <row r="419" spans="1:8" ht="12.75" customHeight="1" x14ac:dyDescent="0.3">
      <c r="A419" s="211" t="s">
        <v>425</v>
      </c>
      <c r="B419" s="212" t="s">
        <v>326</v>
      </c>
      <c r="C419" s="210"/>
      <c r="D419" s="309">
        <f>SUM(D421:D427)</f>
        <v>12188.057000000001</v>
      </c>
      <c r="E419" s="243"/>
      <c r="F419" s="6"/>
    </row>
    <row r="420" spans="1:8" ht="12.75" customHeight="1" x14ac:dyDescent="0.3">
      <c r="A420" s="213"/>
      <c r="B420" s="114" t="s">
        <v>361</v>
      </c>
      <c r="C420" s="210"/>
      <c r="D420" s="309"/>
      <c r="E420" s="3"/>
      <c r="F420" s="252"/>
    </row>
    <row r="421" spans="1:8" ht="14.4" customHeight="1" x14ac:dyDescent="0.25">
      <c r="A421" s="211" t="s">
        <v>426</v>
      </c>
      <c r="B421" s="163" t="s">
        <v>365</v>
      </c>
      <c r="C421" s="210" t="s">
        <v>298</v>
      </c>
      <c r="D421" s="64">
        <f>1605.2-15.47-16+2100+1391.927+227.6</f>
        <v>5293.2570000000005</v>
      </c>
      <c r="E421" s="3"/>
      <c r="F421" s="6"/>
    </row>
    <row r="422" spans="1:8" ht="17.25" customHeight="1" x14ac:dyDescent="0.25">
      <c r="A422" s="214" t="s">
        <v>427</v>
      </c>
      <c r="B422" s="163" t="s">
        <v>365</v>
      </c>
      <c r="C422" s="210" t="s">
        <v>135</v>
      </c>
      <c r="D422" s="64">
        <f>414+16</f>
        <v>430</v>
      </c>
      <c r="E422" s="3"/>
      <c r="F422" s="6"/>
    </row>
    <row r="423" spans="1:8" ht="17.25" customHeight="1" x14ac:dyDescent="0.25">
      <c r="A423" s="214" t="s">
        <v>556</v>
      </c>
      <c r="B423" s="163" t="s">
        <v>419</v>
      </c>
      <c r="C423" s="210" t="s">
        <v>298</v>
      </c>
      <c r="D423" s="64">
        <f>170-120</f>
        <v>50</v>
      </c>
      <c r="E423" s="3"/>
      <c r="F423" s="6"/>
    </row>
    <row r="424" spans="1:8" ht="17.25" customHeight="1" x14ac:dyDescent="0.25">
      <c r="A424" s="214" t="s">
        <v>557</v>
      </c>
      <c r="B424" s="163" t="s">
        <v>541</v>
      </c>
      <c r="C424" s="210" t="s">
        <v>298</v>
      </c>
      <c r="D424" s="64">
        <v>1303.8</v>
      </c>
      <c r="E424" s="3"/>
      <c r="F424" s="6"/>
    </row>
    <row r="425" spans="1:8" ht="17.25" customHeight="1" x14ac:dyDescent="0.25">
      <c r="A425" s="214" t="s">
        <v>558</v>
      </c>
      <c r="B425" s="163" t="s">
        <v>532</v>
      </c>
      <c r="C425" s="210" t="s">
        <v>298</v>
      </c>
      <c r="D425" s="64">
        <f>2941+159</f>
        <v>3100</v>
      </c>
      <c r="E425" s="3"/>
      <c r="F425" s="6"/>
    </row>
    <row r="426" spans="1:8" ht="17.25" customHeight="1" x14ac:dyDescent="0.25">
      <c r="A426" s="214" t="s">
        <v>605</v>
      </c>
      <c r="B426" s="163" t="s">
        <v>567</v>
      </c>
      <c r="C426" s="210" t="s">
        <v>298</v>
      </c>
      <c r="D426" s="64">
        <v>400</v>
      </c>
      <c r="E426" s="3"/>
      <c r="F426" s="6"/>
    </row>
    <row r="427" spans="1:8" ht="17.25" customHeight="1" x14ac:dyDescent="0.25">
      <c r="A427" s="214" t="s">
        <v>629</v>
      </c>
      <c r="B427" s="163" t="s">
        <v>555</v>
      </c>
      <c r="C427" s="210" t="s">
        <v>298</v>
      </c>
      <c r="D427" s="64">
        <f>1500+111</f>
        <v>1611</v>
      </c>
      <c r="E427" s="3"/>
      <c r="F427" s="6"/>
    </row>
    <row r="428" spans="1:8" ht="33" customHeight="1" x14ac:dyDescent="0.3">
      <c r="A428" s="214" t="s">
        <v>428</v>
      </c>
      <c r="B428" s="185" t="s">
        <v>254</v>
      </c>
      <c r="C428" s="215"/>
      <c r="D428" s="309">
        <f>D430+D466+D470+D471+D484+D485+D486+D487+D490+D493+D499+D500</f>
        <v>17199.009999999995</v>
      </c>
      <c r="E428" s="243"/>
      <c r="F428" s="6"/>
    </row>
    <row r="429" spans="1:8" ht="15.75" customHeight="1" x14ac:dyDescent="0.3">
      <c r="A429" s="213"/>
      <c r="B429" s="114" t="s">
        <v>361</v>
      </c>
      <c r="C429" s="215"/>
      <c r="D429" s="309"/>
      <c r="E429" s="3"/>
      <c r="F429" s="252"/>
      <c r="G429" s="10"/>
      <c r="H429" s="10"/>
    </row>
    <row r="430" spans="1:8" ht="15.75" customHeight="1" x14ac:dyDescent="0.25">
      <c r="A430" s="211" t="s">
        <v>429</v>
      </c>
      <c r="B430" s="3"/>
      <c r="C430" s="205" t="s">
        <v>255</v>
      </c>
      <c r="D430" s="64">
        <f>D432+D433</f>
        <v>9432.247999999996</v>
      </c>
      <c r="E430" s="244"/>
      <c r="F430" s="6"/>
    </row>
    <row r="431" spans="1:8" ht="15.75" customHeight="1" x14ac:dyDescent="0.25">
      <c r="A431" s="213"/>
      <c r="B431" s="114" t="s">
        <v>133</v>
      </c>
      <c r="C431" s="215"/>
      <c r="D431" s="64"/>
      <c r="E431" s="3"/>
      <c r="F431" s="253"/>
    </row>
    <row r="432" spans="1:8" ht="15.75" customHeight="1" x14ac:dyDescent="0.25">
      <c r="A432" s="211" t="s">
        <v>430</v>
      </c>
      <c r="B432" s="163" t="s">
        <v>431</v>
      </c>
      <c r="C432" s="215"/>
      <c r="D432" s="64">
        <f>877.1-20</f>
        <v>857.1</v>
      </c>
      <c r="E432" s="143"/>
      <c r="F432" s="6"/>
    </row>
    <row r="433" spans="1:11" ht="15.75" customHeight="1" x14ac:dyDescent="0.25">
      <c r="A433" s="211" t="s">
        <v>432</v>
      </c>
      <c r="B433" s="163" t="s">
        <v>433</v>
      </c>
      <c r="C433" s="215"/>
      <c r="D433" s="64">
        <f>D435+D448+D458+D464+D465</f>
        <v>8575.1479999999956</v>
      </c>
      <c r="E433" s="244"/>
      <c r="F433" s="9"/>
    </row>
    <row r="434" spans="1:11" ht="15.75" customHeight="1" x14ac:dyDescent="0.25">
      <c r="A434" s="213"/>
      <c r="B434" s="114" t="s">
        <v>361</v>
      </c>
      <c r="C434" s="215"/>
      <c r="D434" s="64"/>
      <c r="E434" s="3"/>
      <c r="F434" s="253"/>
    </row>
    <row r="435" spans="1:11" ht="15.75" customHeight="1" x14ac:dyDescent="0.25">
      <c r="A435" s="211" t="s">
        <v>434</v>
      </c>
      <c r="B435" s="163" t="s">
        <v>365</v>
      </c>
      <c r="C435" s="215"/>
      <c r="D435" s="64">
        <f>4494.4+495.7+60+100+80+1404.1+180+200+29.5+28.6+73.9+35.8+34.9+46.8+160+500+25+50+100+426.3+31.7-5-237.2+44+50-241.6+126+85.9</f>
        <v>8378.7999999999975</v>
      </c>
      <c r="E435" s="3"/>
      <c r="F435" s="6"/>
      <c r="H435" s="7"/>
      <c r="I435" s="7"/>
      <c r="J435" s="7"/>
      <c r="K435" s="7"/>
    </row>
    <row r="436" spans="1:11" ht="15.75" customHeight="1" x14ac:dyDescent="0.25">
      <c r="A436" s="213"/>
      <c r="B436" s="114" t="s">
        <v>133</v>
      </c>
      <c r="C436" s="215"/>
      <c r="D436" s="64"/>
      <c r="E436" s="244"/>
      <c r="F436" s="6"/>
      <c r="G436" s="7"/>
    </row>
    <row r="437" spans="1:11" ht="15.75" customHeight="1" x14ac:dyDescent="0.25">
      <c r="A437" s="211" t="s">
        <v>435</v>
      </c>
      <c r="B437" s="114" t="s">
        <v>366</v>
      </c>
      <c r="C437" s="215"/>
      <c r="D437" s="64">
        <f>125.9+6</f>
        <v>131.9</v>
      </c>
      <c r="E437" s="244"/>
      <c r="F437" s="12"/>
      <c r="H437" s="7"/>
      <c r="I437" s="7"/>
      <c r="J437" s="7"/>
      <c r="K437" s="7"/>
    </row>
    <row r="438" spans="1:11" ht="15.75" customHeight="1" x14ac:dyDescent="0.25">
      <c r="A438" s="211" t="s">
        <v>436</v>
      </c>
      <c r="B438" s="114" t="s">
        <v>367</v>
      </c>
      <c r="C438" s="215"/>
      <c r="D438" s="64">
        <f>135+15.8+13</f>
        <v>163.80000000000001</v>
      </c>
      <c r="E438" s="3"/>
      <c r="F438" s="12"/>
    </row>
    <row r="439" spans="1:11" ht="15.75" customHeight="1" x14ac:dyDescent="0.25">
      <c r="A439" s="211" t="s">
        <v>437</v>
      </c>
      <c r="B439" s="114" t="s">
        <v>358</v>
      </c>
      <c r="C439" s="215"/>
      <c r="D439" s="64">
        <f>139.6+5+3</f>
        <v>147.6</v>
      </c>
      <c r="E439" s="3"/>
      <c r="F439" s="6"/>
    </row>
    <row r="440" spans="1:11" ht="15.75" customHeight="1" x14ac:dyDescent="0.25">
      <c r="A440" s="211" t="s">
        <v>438</v>
      </c>
      <c r="B440" s="114" t="s">
        <v>368</v>
      </c>
      <c r="C440" s="215"/>
      <c r="D440" s="64">
        <v>100.5</v>
      </c>
      <c r="E440" s="3"/>
      <c r="F440" s="6"/>
      <c r="G440" s="13"/>
      <c r="H440" s="13"/>
    </row>
    <row r="441" spans="1:11" ht="15.75" customHeight="1" x14ac:dyDescent="0.25">
      <c r="A441" s="211" t="s">
        <v>439</v>
      </c>
      <c r="B441" s="114" t="s">
        <v>369</v>
      </c>
      <c r="C441" s="215"/>
      <c r="D441" s="64">
        <f>100.8+24.1+16.2+11.5</f>
        <v>152.6</v>
      </c>
      <c r="E441" s="3"/>
      <c r="F441" s="6"/>
      <c r="G441" s="12"/>
      <c r="H441" s="12"/>
    </row>
    <row r="442" spans="1:11" ht="15.75" customHeight="1" x14ac:dyDescent="0.25">
      <c r="A442" s="211" t="s">
        <v>440</v>
      </c>
      <c r="B442" s="114" t="s">
        <v>370</v>
      </c>
      <c r="C442" s="215"/>
      <c r="D442" s="64">
        <v>105.7</v>
      </c>
      <c r="E442" s="3"/>
      <c r="F442" s="12"/>
    </row>
    <row r="443" spans="1:11" ht="15.75" customHeight="1" x14ac:dyDescent="0.25">
      <c r="A443" s="211" t="s">
        <v>441</v>
      </c>
      <c r="B443" s="114" t="s">
        <v>371</v>
      </c>
      <c r="C443" s="215"/>
      <c r="D443" s="64">
        <v>115.7</v>
      </c>
      <c r="E443" s="3"/>
      <c r="F443" s="9"/>
    </row>
    <row r="444" spans="1:11" ht="15.75" customHeight="1" x14ac:dyDescent="0.25">
      <c r="A444" s="211" t="s">
        <v>442</v>
      </c>
      <c r="B444" s="114" t="s">
        <v>372</v>
      </c>
      <c r="C444" s="215"/>
      <c r="D444" s="64">
        <f>142.8+11.7+7.5+11.7</f>
        <v>173.7</v>
      </c>
      <c r="E444" s="3"/>
      <c r="F444" s="6"/>
    </row>
    <row r="445" spans="1:11" ht="15.75" customHeight="1" x14ac:dyDescent="0.25">
      <c r="A445" s="211" t="s">
        <v>443</v>
      </c>
      <c r="B445" s="114" t="s">
        <v>373</v>
      </c>
      <c r="C445" s="215"/>
      <c r="D445" s="64">
        <f>166.2+13.3</f>
        <v>179.5</v>
      </c>
      <c r="E445" s="3"/>
      <c r="F445" s="6"/>
    </row>
    <row r="446" spans="1:11" ht="15.75" customHeight="1" x14ac:dyDescent="0.25">
      <c r="A446" s="211" t="s">
        <v>444</v>
      </c>
      <c r="B446" s="114" t="s">
        <v>374</v>
      </c>
      <c r="C446" s="215"/>
      <c r="D446" s="64">
        <f>122.4+5+10.1</f>
        <v>137.5</v>
      </c>
      <c r="E446" s="3"/>
      <c r="F446" s="6"/>
    </row>
    <row r="447" spans="1:11" ht="15.75" customHeight="1" x14ac:dyDescent="0.25">
      <c r="A447" s="211" t="s">
        <v>445</v>
      </c>
      <c r="B447" s="114" t="s">
        <v>375</v>
      </c>
      <c r="C447" s="215"/>
      <c r="D447" s="64">
        <f>149.5+7.9+10.2</f>
        <v>167.6</v>
      </c>
      <c r="E447" s="3"/>
      <c r="F447" s="6"/>
      <c r="G447" s="12"/>
      <c r="H447" s="12"/>
    </row>
    <row r="448" spans="1:11" ht="15.75" customHeight="1" x14ac:dyDescent="0.25">
      <c r="A448" s="211" t="s">
        <v>446</v>
      </c>
      <c r="B448" s="163" t="s">
        <v>447</v>
      </c>
      <c r="C448" s="204"/>
      <c r="D448" s="64">
        <f>1.2+17.8+9+34.4+9.7+0.7+7.2</f>
        <v>80</v>
      </c>
      <c r="E448" s="3"/>
      <c r="F448" s="12"/>
    </row>
    <row r="449" spans="1:10" ht="15.75" customHeight="1" x14ac:dyDescent="0.25">
      <c r="A449" s="213"/>
      <c r="B449" s="114" t="s">
        <v>133</v>
      </c>
      <c r="C449" s="204"/>
      <c r="D449" s="64"/>
      <c r="E449" s="244"/>
      <c r="F449" s="6"/>
      <c r="G449" s="7"/>
      <c r="H449" s="7"/>
    </row>
    <row r="450" spans="1:10" ht="15.75" customHeight="1" x14ac:dyDescent="0.25">
      <c r="A450" s="211" t="s">
        <v>448</v>
      </c>
      <c r="B450" s="114" t="s">
        <v>366</v>
      </c>
      <c r="C450" s="204"/>
      <c r="D450" s="64">
        <v>0.2</v>
      </c>
      <c r="E450" s="244"/>
      <c r="F450" s="12"/>
      <c r="H450" s="7"/>
      <c r="I450" s="7"/>
      <c r="J450" s="7"/>
    </row>
    <row r="451" spans="1:10" ht="15.75" customHeight="1" x14ac:dyDescent="0.25">
      <c r="A451" s="211" t="s">
        <v>449</v>
      </c>
      <c r="B451" s="114" t="s">
        <v>367</v>
      </c>
      <c r="C451" s="204"/>
      <c r="D451" s="64">
        <v>1.1000000000000001</v>
      </c>
      <c r="E451" s="3"/>
      <c r="F451" s="12"/>
    </row>
    <row r="452" spans="1:10" ht="15.75" customHeight="1" x14ac:dyDescent="0.25">
      <c r="A452" s="211" t="s">
        <v>450</v>
      </c>
      <c r="B452" s="114" t="s">
        <v>368</v>
      </c>
      <c r="C452" s="204"/>
      <c r="D452" s="64">
        <v>0.3</v>
      </c>
      <c r="E452" s="244"/>
      <c r="F452" s="6"/>
    </row>
    <row r="453" spans="1:10" ht="15.75" customHeight="1" x14ac:dyDescent="0.25">
      <c r="A453" s="211" t="s">
        <v>451</v>
      </c>
      <c r="B453" s="114" t="s">
        <v>370</v>
      </c>
      <c r="C453" s="204"/>
      <c r="D453" s="64">
        <v>0.2</v>
      </c>
      <c r="E453" s="3"/>
      <c r="F453" s="12"/>
      <c r="G453" s="12"/>
      <c r="H453" s="12"/>
    </row>
    <row r="454" spans="1:10" ht="15.75" customHeight="1" x14ac:dyDescent="0.25">
      <c r="A454" s="211" t="s">
        <v>452</v>
      </c>
      <c r="B454" s="114" t="s">
        <v>371</v>
      </c>
      <c r="C454" s="204"/>
      <c r="D454" s="64">
        <v>1.1000000000000001</v>
      </c>
      <c r="E454" s="3"/>
      <c r="F454" s="12"/>
    </row>
    <row r="455" spans="1:10" ht="15.75" customHeight="1" x14ac:dyDescent="0.25">
      <c r="A455" s="211" t="s">
        <v>453</v>
      </c>
      <c r="B455" s="114" t="s">
        <v>373</v>
      </c>
      <c r="C455" s="204"/>
      <c r="D455" s="64">
        <v>2.8</v>
      </c>
      <c r="E455" s="3"/>
      <c r="F455" s="6"/>
    </row>
    <row r="456" spans="1:10" ht="15.75" customHeight="1" x14ac:dyDescent="0.25">
      <c r="A456" s="211" t="s">
        <v>454</v>
      </c>
      <c r="B456" s="114" t="s">
        <v>374</v>
      </c>
      <c r="C456" s="204"/>
      <c r="D456" s="64">
        <v>0.4</v>
      </c>
      <c r="E456" s="3"/>
      <c r="F456" s="6"/>
    </row>
    <row r="457" spans="1:10" ht="15.75" customHeight="1" x14ac:dyDescent="0.25">
      <c r="A457" s="211" t="s">
        <v>455</v>
      </c>
      <c r="B457" s="114" t="s">
        <v>375</v>
      </c>
      <c r="C457" s="204"/>
      <c r="D457" s="64">
        <v>1.1000000000000001</v>
      </c>
      <c r="E457" s="3"/>
      <c r="F457" s="6"/>
      <c r="G457" s="12"/>
      <c r="H457" s="12"/>
    </row>
    <row r="458" spans="1:10" ht="15.75" customHeight="1" x14ac:dyDescent="0.25">
      <c r="A458" s="211" t="s">
        <v>456</v>
      </c>
      <c r="B458" s="163" t="s">
        <v>138</v>
      </c>
      <c r="C458" s="215"/>
      <c r="D458" s="64">
        <f>1.9+0.3+1.3+1.3+1.7+83+4.3</f>
        <v>93.8</v>
      </c>
      <c r="E458" s="3"/>
      <c r="F458" s="12"/>
    </row>
    <row r="459" spans="1:10" ht="15.75" customHeight="1" x14ac:dyDescent="0.25">
      <c r="A459" s="213"/>
      <c r="B459" s="114" t="s">
        <v>133</v>
      </c>
      <c r="C459" s="215"/>
      <c r="D459" s="64"/>
      <c r="E459" s="244"/>
      <c r="F459" s="6"/>
      <c r="G459" s="7"/>
    </row>
    <row r="460" spans="1:10" ht="15.75" customHeight="1" x14ac:dyDescent="0.25">
      <c r="A460" s="211" t="s">
        <v>457</v>
      </c>
      <c r="B460" s="114" t="s">
        <v>370</v>
      </c>
      <c r="C460" s="215"/>
      <c r="D460" s="64">
        <v>0.3</v>
      </c>
      <c r="E460" s="3"/>
      <c r="F460" s="12"/>
    </row>
    <row r="461" spans="1:10" ht="15.75" customHeight="1" x14ac:dyDescent="0.25">
      <c r="A461" s="211" t="s">
        <v>458</v>
      </c>
      <c r="B461" s="114" t="s">
        <v>371</v>
      </c>
      <c r="C461" s="215"/>
      <c r="D461" s="64">
        <f>1.3+0.2</f>
        <v>1.5</v>
      </c>
      <c r="E461" s="3"/>
      <c r="F461" s="6"/>
    </row>
    <row r="462" spans="1:10" ht="15.75" customHeight="1" x14ac:dyDescent="0.25">
      <c r="A462" s="216" t="s">
        <v>459</v>
      </c>
      <c r="B462" s="217" t="s">
        <v>373</v>
      </c>
      <c r="C462" s="215"/>
      <c r="D462" s="64">
        <v>1.3</v>
      </c>
      <c r="E462" s="3"/>
      <c r="F462" s="6"/>
    </row>
    <row r="463" spans="1:10" ht="15.75" customHeight="1" x14ac:dyDescent="0.25">
      <c r="A463" s="211" t="s">
        <v>460</v>
      </c>
      <c r="B463" s="114" t="s">
        <v>374</v>
      </c>
      <c r="C463" s="215"/>
      <c r="D463" s="64">
        <v>1.7</v>
      </c>
      <c r="E463" s="244"/>
      <c r="F463" s="6"/>
      <c r="G463" s="12"/>
    </row>
    <row r="464" spans="1:10" ht="15.75" customHeight="1" x14ac:dyDescent="0.25">
      <c r="A464" s="211" t="s">
        <v>564</v>
      </c>
      <c r="B464" s="163" t="s">
        <v>566</v>
      </c>
      <c r="C464" s="215"/>
      <c r="D464" s="64">
        <v>8.4</v>
      </c>
      <c r="E464" s="244"/>
      <c r="F464" s="6"/>
      <c r="G464" s="12"/>
    </row>
    <row r="465" spans="1:10" ht="46.8" customHeight="1" x14ac:dyDescent="0.25">
      <c r="A465" s="214" t="s">
        <v>665</v>
      </c>
      <c r="B465" s="164" t="s">
        <v>306</v>
      </c>
      <c r="C465" s="215"/>
      <c r="D465" s="64">
        <v>14.148</v>
      </c>
      <c r="E465" s="244"/>
      <c r="F465" s="6"/>
      <c r="G465" s="12"/>
    </row>
    <row r="466" spans="1:10" ht="15.75" customHeight="1" x14ac:dyDescent="0.25">
      <c r="A466" s="211" t="s">
        <v>461</v>
      </c>
      <c r="B466" s="205"/>
      <c r="C466" s="205" t="s">
        <v>462</v>
      </c>
      <c r="D466" s="64">
        <f>D468+D469</f>
        <v>267.8</v>
      </c>
      <c r="E466" s="244"/>
      <c r="F466" s="12"/>
    </row>
    <row r="467" spans="1:10" ht="15.75" customHeight="1" x14ac:dyDescent="0.25">
      <c r="A467" s="211"/>
      <c r="B467" s="114" t="s">
        <v>133</v>
      </c>
      <c r="C467" s="205"/>
      <c r="D467" s="64"/>
      <c r="E467" s="244"/>
      <c r="F467" s="253"/>
    </row>
    <row r="468" spans="1:10" ht="15.75" customHeight="1" x14ac:dyDescent="0.25">
      <c r="A468" s="211" t="s">
        <v>463</v>
      </c>
      <c r="B468" s="163" t="s">
        <v>338</v>
      </c>
      <c r="C468" s="215"/>
      <c r="D468" s="64">
        <f>78.7+72.4-48.8-1.2</f>
        <v>101.10000000000002</v>
      </c>
      <c r="E468" s="3"/>
      <c r="F468" s="253"/>
    </row>
    <row r="469" spans="1:10" ht="15.75" customHeight="1" x14ac:dyDescent="0.25">
      <c r="A469" s="211" t="s">
        <v>464</v>
      </c>
      <c r="B469" s="163" t="s">
        <v>365</v>
      </c>
      <c r="C469" s="215"/>
      <c r="D469" s="64">
        <f>12+110.3+25+9.2+10.2</f>
        <v>166.7</v>
      </c>
      <c r="E469" s="3"/>
      <c r="F469" s="6"/>
    </row>
    <row r="470" spans="1:10" ht="15.75" customHeight="1" x14ac:dyDescent="0.25">
      <c r="A470" s="211" t="s">
        <v>465</v>
      </c>
      <c r="B470" s="163" t="s">
        <v>365</v>
      </c>
      <c r="C470" s="206" t="s">
        <v>335</v>
      </c>
      <c r="D470" s="64">
        <f>285.3-94</f>
        <v>191.3</v>
      </c>
      <c r="E470" s="3"/>
      <c r="F470" s="6"/>
    </row>
    <row r="471" spans="1:10" ht="12.75" customHeight="1" x14ac:dyDescent="0.25">
      <c r="A471" s="211" t="s">
        <v>466</v>
      </c>
      <c r="B471" s="163"/>
      <c r="C471" s="205" t="s">
        <v>266</v>
      </c>
      <c r="D471" s="64">
        <f>D473+D474+D483</f>
        <v>2675.5619999999994</v>
      </c>
      <c r="E471" s="244"/>
      <c r="F471" s="6"/>
    </row>
    <row r="472" spans="1:10" ht="12.75" customHeight="1" x14ac:dyDescent="0.25">
      <c r="A472" s="213"/>
      <c r="B472" s="114" t="s">
        <v>133</v>
      </c>
      <c r="C472" s="205"/>
      <c r="D472" s="64"/>
      <c r="E472" s="3"/>
      <c r="F472" s="253"/>
    </row>
    <row r="473" spans="1:10" ht="12.75" customHeight="1" x14ac:dyDescent="0.25">
      <c r="A473" s="211" t="s">
        <v>467</v>
      </c>
      <c r="B473" s="163" t="s">
        <v>365</v>
      </c>
      <c r="C473" s="205"/>
      <c r="D473" s="64">
        <f>1339.8+271.9+113.2+33.6+20+16+41+210.8+174.2</f>
        <v>2220.4999999999995</v>
      </c>
      <c r="E473" s="3"/>
      <c r="F473" s="6"/>
    </row>
    <row r="474" spans="1:10" ht="12.75" customHeight="1" x14ac:dyDescent="0.25">
      <c r="A474" s="211" t="s">
        <v>468</v>
      </c>
      <c r="B474" s="163" t="s">
        <v>338</v>
      </c>
      <c r="C474" s="205"/>
      <c r="D474" s="64">
        <f>65.9+94.5+145+85.5+14.162</f>
        <v>405.06199999999995</v>
      </c>
      <c r="E474" s="3"/>
      <c r="F474" s="6"/>
    </row>
    <row r="475" spans="1:10" ht="12.75" customHeight="1" x14ac:dyDescent="0.25">
      <c r="A475" s="213"/>
      <c r="B475" s="114" t="s">
        <v>133</v>
      </c>
      <c r="C475" s="205"/>
      <c r="D475" s="64"/>
      <c r="E475" s="244"/>
      <c r="F475" s="6"/>
      <c r="G475" s="7"/>
      <c r="H475" s="7"/>
    </row>
    <row r="476" spans="1:10" ht="12.75" customHeight="1" x14ac:dyDescent="0.25">
      <c r="A476" s="211" t="s">
        <v>469</v>
      </c>
      <c r="B476" s="114" t="s">
        <v>366</v>
      </c>
      <c r="C476" s="205"/>
      <c r="D476" s="64">
        <f>11.6-3</f>
        <v>8.6</v>
      </c>
      <c r="E476" s="244"/>
      <c r="F476" s="12"/>
      <c r="G476" s="7"/>
      <c r="H476" s="7"/>
      <c r="I476" s="7"/>
      <c r="J476" s="7"/>
    </row>
    <row r="477" spans="1:10" ht="15.75" customHeight="1" x14ac:dyDescent="0.25">
      <c r="A477" s="211" t="s">
        <v>470</v>
      </c>
      <c r="B477" s="114" t="s">
        <v>358</v>
      </c>
      <c r="C477" s="205"/>
      <c r="D477" s="64">
        <f>23.5-1.5</f>
        <v>22</v>
      </c>
      <c r="E477" s="3"/>
      <c r="F477" s="12"/>
    </row>
    <row r="478" spans="1:10" ht="15.75" customHeight="1" x14ac:dyDescent="0.25">
      <c r="A478" s="211" t="s">
        <v>471</v>
      </c>
      <c r="B478" s="114" t="s">
        <v>370</v>
      </c>
      <c r="C478" s="205"/>
      <c r="D478" s="64">
        <v>25.5</v>
      </c>
      <c r="E478" s="3"/>
      <c r="F478" s="6"/>
      <c r="G478" s="9"/>
      <c r="H478" s="9"/>
    </row>
    <row r="479" spans="1:10" ht="15.75" customHeight="1" x14ac:dyDescent="0.25">
      <c r="A479" s="211" t="s">
        <v>472</v>
      </c>
      <c r="B479" s="114" t="s">
        <v>372</v>
      </c>
      <c r="C479" s="205"/>
      <c r="D479" s="64">
        <f>21.4+1</f>
        <v>22.4</v>
      </c>
      <c r="E479" s="3"/>
      <c r="F479" s="9"/>
      <c r="G479" s="12"/>
      <c r="H479" s="12"/>
    </row>
    <row r="480" spans="1:10" ht="15.75" customHeight="1" x14ac:dyDescent="0.25">
      <c r="A480" s="211" t="s">
        <v>473</v>
      </c>
      <c r="B480" s="114" t="s">
        <v>373</v>
      </c>
      <c r="C480" s="205"/>
      <c r="D480" s="64">
        <f>17.8+4.1</f>
        <v>21.9</v>
      </c>
      <c r="E480" s="3"/>
      <c r="F480" s="12"/>
    </row>
    <row r="481" spans="1:8" ht="15.75" customHeight="1" x14ac:dyDescent="0.25">
      <c r="A481" s="211" t="s">
        <v>474</v>
      </c>
      <c r="B481" s="114" t="s">
        <v>374</v>
      </c>
      <c r="C481" s="205"/>
      <c r="D481" s="64">
        <f>22.1-1</f>
        <v>21.1</v>
      </c>
      <c r="E481" s="3"/>
      <c r="F481" s="6"/>
    </row>
    <row r="482" spans="1:8" ht="15.75" customHeight="1" x14ac:dyDescent="0.25">
      <c r="A482" s="211" t="s">
        <v>475</v>
      </c>
      <c r="B482" s="114" t="s">
        <v>375</v>
      </c>
      <c r="C482" s="205"/>
      <c r="D482" s="64">
        <f>23.1-1</f>
        <v>22.1</v>
      </c>
      <c r="E482" s="3"/>
      <c r="F482" s="6"/>
      <c r="G482" s="12"/>
      <c r="H482" s="12"/>
    </row>
    <row r="483" spans="1:8" ht="15.75" customHeight="1" x14ac:dyDescent="0.25">
      <c r="A483" s="211" t="s">
        <v>581</v>
      </c>
      <c r="B483" s="163" t="s">
        <v>419</v>
      </c>
      <c r="C483" s="205"/>
      <c r="D483" s="64">
        <v>50</v>
      </c>
      <c r="E483" s="3"/>
      <c r="F483" s="12"/>
    </row>
    <row r="484" spans="1:8" ht="15.75" customHeight="1" x14ac:dyDescent="0.25">
      <c r="A484" s="211" t="s">
        <v>476</v>
      </c>
      <c r="B484" s="163" t="s">
        <v>365</v>
      </c>
      <c r="C484" s="205" t="s">
        <v>341</v>
      </c>
      <c r="D484" s="64">
        <f>33.6+3.5</f>
        <v>37.1</v>
      </c>
      <c r="E484" s="3"/>
      <c r="F484" s="6"/>
    </row>
    <row r="485" spans="1:8" ht="15.75" customHeight="1" x14ac:dyDescent="0.25">
      <c r="A485" s="211" t="s">
        <v>477</v>
      </c>
      <c r="B485" s="163" t="s">
        <v>365</v>
      </c>
      <c r="C485" s="205" t="s">
        <v>151</v>
      </c>
      <c r="D485" s="64">
        <f>27.6+30+15-11</f>
        <v>61.599999999999994</v>
      </c>
      <c r="E485" s="3"/>
      <c r="F485" s="6"/>
    </row>
    <row r="486" spans="1:8" ht="15.75" customHeight="1" x14ac:dyDescent="0.25">
      <c r="A486" s="211" t="s">
        <v>478</v>
      </c>
      <c r="B486" s="163" t="s">
        <v>365</v>
      </c>
      <c r="C486" s="205" t="s">
        <v>250</v>
      </c>
      <c r="D486" s="64">
        <f>87.8+13.3</f>
        <v>101.1</v>
      </c>
      <c r="E486" s="3"/>
      <c r="F486" s="6"/>
    </row>
    <row r="487" spans="1:8" ht="15.75" customHeight="1" x14ac:dyDescent="0.25">
      <c r="A487" s="211" t="s">
        <v>479</v>
      </c>
      <c r="B487" s="163"/>
      <c r="C487" s="205" t="s">
        <v>298</v>
      </c>
      <c r="D487" s="64">
        <f>SUM(D488:D489)</f>
        <v>407.40000000000003</v>
      </c>
      <c r="E487" s="3"/>
      <c r="F487" s="6"/>
    </row>
    <row r="488" spans="1:8" ht="15.75" customHeight="1" x14ac:dyDescent="0.25">
      <c r="A488" s="211" t="s">
        <v>582</v>
      </c>
      <c r="B488" s="163" t="s">
        <v>365</v>
      </c>
      <c r="C488" s="205"/>
      <c r="D488" s="64">
        <f>141.6+87+10+25.5+15.6</f>
        <v>279.70000000000005</v>
      </c>
      <c r="E488" s="3"/>
      <c r="F488" s="6"/>
    </row>
    <row r="489" spans="1:8" ht="15.75" customHeight="1" x14ac:dyDescent="0.25">
      <c r="A489" s="211" t="s">
        <v>583</v>
      </c>
      <c r="B489" s="163" t="s">
        <v>555</v>
      </c>
      <c r="C489" s="205"/>
      <c r="D489" s="64">
        <f>238.7-111</f>
        <v>127.69999999999999</v>
      </c>
      <c r="E489" s="3"/>
      <c r="F489" s="6"/>
    </row>
    <row r="490" spans="1:8" ht="15.75" customHeight="1" x14ac:dyDescent="0.25">
      <c r="A490" s="211" t="s">
        <v>480</v>
      </c>
      <c r="B490" s="163"/>
      <c r="C490" s="205" t="s">
        <v>135</v>
      </c>
      <c r="D490" s="64">
        <f>D491+D492</f>
        <v>492.09999999999997</v>
      </c>
      <c r="E490" s="3"/>
      <c r="F490" s="6"/>
    </row>
    <row r="491" spans="1:8" ht="15.75" customHeight="1" x14ac:dyDescent="0.25">
      <c r="A491" s="211" t="s">
        <v>561</v>
      </c>
      <c r="B491" s="163" t="s">
        <v>365</v>
      </c>
      <c r="C491" s="205"/>
      <c r="D491" s="64">
        <f>316.2+50+51.7+48.7</f>
        <v>466.59999999999997</v>
      </c>
      <c r="E491" s="3"/>
      <c r="F491" s="6"/>
    </row>
    <row r="492" spans="1:8" ht="15.75" customHeight="1" x14ac:dyDescent="0.25">
      <c r="A492" s="214" t="s">
        <v>562</v>
      </c>
      <c r="B492" s="163" t="s">
        <v>338</v>
      </c>
      <c r="C492" s="205"/>
      <c r="D492" s="64">
        <v>25.5</v>
      </c>
      <c r="E492" s="3"/>
      <c r="F492" s="6"/>
    </row>
    <row r="493" spans="1:8" ht="15.75" customHeight="1" x14ac:dyDescent="0.25">
      <c r="A493" s="211" t="s">
        <v>481</v>
      </c>
      <c r="B493" s="163"/>
      <c r="C493" s="205" t="s">
        <v>48</v>
      </c>
      <c r="D493" s="64">
        <f>SUM(D495:D498)</f>
        <v>991.3</v>
      </c>
      <c r="E493" s="244"/>
      <c r="F493" s="6"/>
    </row>
    <row r="494" spans="1:8" ht="15.75" customHeight="1" x14ac:dyDescent="0.25">
      <c r="A494" s="211"/>
      <c r="B494" s="114" t="s">
        <v>133</v>
      </c>
      <c r="C494" s="205"/>
      <c r="D494" s="64"/>
      <c r="E494" s="3"/>
      <c r="F494" s="253"/>
    </row>
    <row r="495" spans="1:8" ht="15.75" customHeight="1" x14ac:dyDescent="0.25">
      <c r="A495" s="211" t="s">
        <v>482</v>
      </c>
      <c r="B495" s="163" t="s">
        <v>365</v>
      </c>
      <c r="C495" s="205"/>
      <c r="D495" s="64">
        <f>9.9+751.6+20-7.9</f>
        <v>773.6</v>
      </c>
      <c r="E495" s="244"/>
      <c r="F495" s="6"/>
      <c r="G495" s="7"/>
      <c r="H495" s="7"/>
    </row>
    <row r="496" spans="1:8" ht="15.75" customHeight="1" x14ac:dyDescent="0.25">
      <c r="A496" s="211" t="s">
        <v>483</v>
      </c>
      <c r="B496" s="163" t="s">
        <v>338</v>
      </c>
      <c r="C496" s="205"/>
      <c r="D496" s="64">
        <f>29.2+9+48+41.5+4.4+5-4.2</f>
        <v>132.9</v>
      </c>
      <c r="E496" s="3"/>
      <c r="F496" s="12"/>
    </row>
    <row r="497" spans="1:11" ht="15.75" customHeight="1" x14ac:dyDescent="0.25">
      <c r="A497" s="211" t="s">
        <v>584</v>
      </c>
      <c r="B497" s="164" t="s">
        <v>620</v>
      </c>
      <c r="C497" s="205"/>
      <c r="D497" s="64">
        <f>1.8+3.2+1.5+1.6+0.4+25.465+0.134+0.153+0.014+4.05-1.959+0.443</f>
        <v>36.799999999999997</v>
      </c>
      <c r="E497" s="3"/>
      <c r="F497" s="6"/>
    </row>
    <row r="498" spans="1:11" ht="46.5" customHeight="1" x14ac:dyDescent="0.25">
      <c r="A498" s="211" t="s">
        <v>626</v>
      </c>
      <c r="B498" s="164" t="s">
        <v>306</v>
      </c>
      <c r="C498" s="205"/>
      <c r="D498" s="64">
        <f>38+10</f>
        <v>48</v>
      </c>
      <c r="E498" s="3"/>
      <c r="F498" s="6"/>
    </row>
    <row r="499" spans="1:11" ht="15.75" customHeight="1" x14ac:dyDescent="0.25">
      <c r="A499" s="211" t="s">
        <v>484</v>
      </c>
      <c r="B499" s="164" t="s">
        <v>560</v>
      </c>
      <c r="C499" s="203" t="s">
        <v>255</v>
      </c>
      <c r="D499" s="64">
        <f>1741.5+450+110</f>
        <v>2301.5</v>
      </c>
      <c r="E499" s="3"/>
      <c r="F499" s="6"/>
    </row>
    <row r="500" spans="1:11" ht="15.75" customHeight="1" thickBot="1" x14ac:dyDescent="0.3">
      <c r="A500" s="214" t="s">
        <v>485</v>
      </c>
      <c r="B500" s="218" t="s">
        <v>559</v>
      </c>
      <c r="C500" s="210" t="s">
        <v>255</v>
      </c>
      <c r="D500" s="64">
        <f>225+15</f>
        <v>240</v>
      </c>
      <c r="E500" s="3"/>
      <c r="F500" s="6"/>
    </row>
    <row r="501" spans="1:11" ht="18.75" customHeight="1" thickBot="1" x14ac:dyDescent="0.35">
      <c r="A501" s="219" t="s">
        <v>486</v>
      </c>
      <c r="B501" s="220" t="s">
        <v>487</v>
      </c>
      <c r="C501" s="221"/>
      <c r="D501" s="316">
        <f>SUM(D10+D17+D25+D36+D42+D53+D64+D71+D77+D86+D94+D100+D106+D112+D118+D128+D138+D148+D154+D161+D168+D175+D185+D190+D195+D201+D208+D214+D221+D227+D233+D241+D247+D252+D257+D262+D267+D272+D277+D289+D297+D301)</f>
        <v>148465.69799999997</v>
      </c>
      <c r="E501" s="242"/>
      <c r="F501" s="14"/>
      <c r="G501" s="15"/>
      <c r="H501" s="15"/>
      <c r="I501" s="15"/>
      <c r="J501" s="15"/>
      <c r="K501" s="11"/>
    </row>
    <row r="502" spans="1:11" ht="15.75" customHeight="1" x14ac:dyDescent="0.3">
      <c r="A502" s="219"/>
      <c r="B502" s="222" t="s">
        <v>133</v>
      </c>
      <c r="C502" s="221"/>
      <c r="D502" s="317"/>
      <c r="E502" s="3"/>
      <c r="F502" s="15"/>
      <c r="G502" s="16"/>
    </row>
    <row r="503" spans="1:11" ht="15.75" customHeight="1" x14ac:dyDescent="0.3">
      <c r="A503" s="223" t="s">
        <v>488</v>
      </c>
      <c r="B503" s="143" t="s">
        <v>365</v>
      </c>
      <c r="C503" s="224"/>
      <c r="D503" s="64">
        <f>D13+D20+D28+D34+D39+D45+D51+D56+D63+D67+D74+D80+D85+D89+D93+D97+D103+D109+D115+D121+D126+D131+D136+D141+D146+D151+D157+D164+D171+D178+D184+D188+D193+D198+D204+D211+D217+D224+D230+D236+D240+D244+D250+D255+D260+D265+D270+D275+D280+D283+D286+D288+D292+D300+D304+D310+D321+D342+D350+D355+D356+D365+D378+D392+D415+D421+D422+D432+D435+D469+D470+D473+D484+D485+D486+D488+D491+D495+D499+D500+D296</f>
        <v>83506.000000000029</v>
      </c>
      <c r="E503" s="244"/>
      <c r="F503" s="16"/>
      <c r="G503" s="17"/>
      <c r="H503" s="17"/>
      <c r="I503" s="17"/>
      <c r="J503" s="17"/>
      <c r="K503" s="7"/>
    </row>
    <row r="504" spans="1:11" ht="31.5" customHeight="1" x14ac:dyDescent="0.3">
      <c r="A504" s="225" t="s">
        <v>489</v>
      </c>
      <c r="B504" s="117" t="s">
        <v>664</v>
      </c>
      <c r="C504" s="224"/>
      <c r="D504" s="64">
        <f>SUM(D14+D21+D29+D40+D46+D57+D68+D75+D81+D90+D98+D104+D110+D116+D122+D132+D142+D152+D158+D165+D172+D189+D305)</f>
        <v>26898.299999999996</v>
      </c>
      <c r="E504" s="244"/>
      <c r="F504" s="254"/>
      <c r="G504" s="17"/>
      <c r="H504" s="17"/>
      <c r="I504" s="17"/>
      <c r="J504" s="16"/>
    </row>
    <row r="505" spans="1:11" ht="15.75" customHeight="1" x14ac:dyDescent="0.3">
      <c r="A505" s="225" t="s">
        <v>490</v>
      </c>
      <c r="B505" s="143" t="s">
        <v>273</v>
      </c>
      <c r="C505" s="224"/>
      <c r="D505" s="64">
        <f>D205+D218+D293+D314+D357+D448+D468+D474+D492+D496</f>
        <v>7181.6620000000003</v>
      </c>
      <c r="E505" s="244"/>
      <c r="F505" s="17"/>
      <c r="G505" s="12"/>
      <c r="H505" s="7"/>
      <c r="I505" s="7"/>
      <c r="J505" s="7"/>
    </row>
    <row r="506" spans="1:11" ht="33" customHeight="1" x14ac:dyDescent="0.3">
      <c r="A506" s="225" t="s">
        <v>491</v>
      </c>
      <c r="B506" s="107" t="s">
        <v>606</v>
      </c>
      <c r="C506" s="224"/>
      <c r="D506" s="64">
        <f>D231</f>
        <v>367.8</v>
      </c>
      <c r="E506" s="244"/>
      <c r="F506" s="17"/>
    </row>
    <row r="507" spans="1:11" ht="30" customHeight="1" x14ac:dyDescent="0.3">
      <c r="A507" s="225" t="s">
        <v>492</v>
      </c>
      <c r="B507" s="107" t="s">
        <v>143</v>
      </c>
      <c r="C507" s="224"/>
      <c r="D507" s="64">
        <f>D22+D47</f>
        <v>112.5</v>
      </c>
      <c r="E507" s="244"/>
      <c r="F507" s="12"/>
      <c r="G507" s="255"/>
      <c r="H507" s="255"/>
      <c r="I507" s="10"/>
    </row>
    <row r="508" spans="1:11" ht="15.75" customHeight="1" x14ac:dyDescent="0.3">
      <c r="A508" s="225" t="s">
        <v>493</v>
      </c>
      <c r="B508" s="85" t="s">
        <v>620</v>
      </c>
      <c r="C508" s="224"/>
      <c r="D508" s="64">
        <f>D15+D23+D30+D32+D48+D58+D70+D82+D124+D134+D144+D160+D167+D174+D179+D213+D220+D226+D237+D306+D341+D361+D362+D410+D411+D426+D497</f>
        <v>2801.4710000000005</v>
      </c>
      <c r="E508" s="244"/>
      <c r="F508" s="12"/>
      <c r="G508" s="255"/>
      <c r="H508" s="255"/>
    </row>
    <row r="509" spans="1:11" ht="43.95" customHeight="1" x14ac:dyDescent="0.3">
      <c r="A509" s="225" t="s">
        <v>494</v>
      </c>
      <c r="B509" s="117" t="s">
        <v>411</v>
      </c>
      <c r="C509" s="224"/>
      <c r="D509" s="64">
        <f>D391</f>
        <v>3265.4</v>
      </c>
      <c r="E509" s="244"/>
      <c r="F509" s="12"/>
      <c r="G509" s="322"/>
      <c r="H509" s="255"/>
    </row>
    <row r="510" spans="1:11" ht="15.75" customHeight="1" x14ac:dyDescent="0.3">
      <c r="A510" s="225" t="s">
        <v>495</v>
      </c>
      <c r="B510" s="143" t="s">
        <v>138</v>
      </c>
      <c r="C510" s="224"/>
      <c r="D510" s="64">
        <f>SUM(D16+D24+D31+D41+D49+D59+D69+D76+D83+D91+D99+D105+D111+D117+D123+D133+D143+D153+D159+D166+D173+D180+D194+D199+D206+D212+D219+D225+D232+D238+D245+D251+D256+D261+D266+D271+D276+D281+D294+D334+D348+D358+D395+D412+D458)</f>
        <v>6538.0499999999993</v>
      </c>
      <c r="E510" s="244"/>
      <c r="F510" s="6"/>
      <c r="G510" s="12"/>
      <c r="H510" s="256"/>
    </row>
    <row r="511" spans="1:11" ht="30" customHeight="1" x14ac:dyDescent="0.3">
      <c r="A511" s="226" t="s">
        <v>496</v>
      </c>
      <c r="B511" s="153" t="s">
        <v>363</v>
      </c>
      <c r="C511" s="224"/>
      <c r="D511" s="64">
        <f>D182+D207+D320+D351</f>
        <v>561.95100000000002</v>
      </c>
      <c r="E511" s="244"/>
      <c r="F511" s="12"/>
    </row>
    <row r="512" spans="1:11" ht="15.75" customHeight="1" x14ac:dyDescent="0.3">
      <c r="A512" s="225" t="s">
        <v>497</v>
      </c>
      <c r="B512" s="163" t="s">
        <v>419</v>
      </c>
      <c r="C512" s="224"/>
      <c r="D512" s="64">
        <f>D423+D483</f>
        <v>100</v>
      </c>
      <c r="E512" s="244"/>
      <c r="F512" s="253"/>
    </row>
    <row r="513" spans="1:19" ht="47.4" customHeight="1" x14ac:dyDescent="0.3">
      <c r="A513" s="225" t="s">
        <v>498</v>
      </c>
      <c r="B513" s="117" t="s">
        <v>500</v>
      </c>
      <c r="C513" s="227"/>
      <c r="D513" s="64">
        <f>D200+D246+D307+D315+D338+D352+D360+D417+D465+D498</f>
        <v>3409.0869999999995</v>
      </c>
      <c r="E513" s="244"/>
      <c r="F513" s="253"/>
      <c r="G513" s="253"/>
    </row>
    <row r="514" spans="1:19" ht="35.25" customHeight="1" x14ac:dyDescent="0.3">
      <c r="A514" s="225" t="s">
        <v>499</v>
      </c>
      <c r="B514" s="117" t="s">
        <v>379</v>
      </c>
      <c r="C514" s="227"/>
      <c r="D514" s="64">
        <f>D337</f>
        <v>3100</v>
      </c>
      <c r="E514" s="241"/>
      <c r="F514" s="253"/>
    </row>
    <row r="515" spans="1:19" ht="29.25" customHeight="1" x14ac:dyDescent="0.3">
      <c r="A515" s="225" t="s">
        <v>501</v>
      </c>
      <c r="B515" s="117" t="s">
        <v>520</v>
      </c>
      <c r="C515" s="227"/>
      <c r="D515" s="64">
        <f>D35+D52+D61+D127+D137+D147+D284+D393</f>
        <v>305.17700000000002</v>
      </c>
      <c r="E515" s="241"/>
      <c r="F515" s="253"/>
    </row>
    <row r="516" spans="1:19" ht="33" customHeight="1" x14ac:dyDescent="0.3">
      <c r="A516" s="225" t="s">
        <v>578</v>
      </c>
      <c r="B516" s="117" t="s">
        <v>424</v>
      </c>
      <c r="C516" s="227"/>
      <c r="D516" s="64">
        <f>D416</f>
        <v>366.9</v>
      </c>
      <c r="E516" s="241"/>
      <c r="F516" s="9"/>
      <c r="G516" s="14"/>
      <c r="H516" s="14"/>
      <c r="I516" s="14"/>
    </row>
    <row r="517" spans="1:19" ht="32.25" customHeight="1" x14ac:dyDescent="0.3">
      <c r="A517" s="225" t="s">
        <v>579</v>
      </c>
      <c r="B517" s="107" t="s">
        <v>536</v>
      </c>
      <c r="C517" s="227"/>
      <c r="D517" s="64">
        <f>D339</f>
        <v>11.4</v>
      </c>
      <c r="E517" s="241"/>
      <c r="F517" s="9"/>
      <c r="G517" s="14"/>
      <c r="H517" s="14"/>
      <c r="I517" s="14"/>
    </row>
    <row r="518" spans="1:19" ht="30.75" customHeight="1" x14ac:dyDescent="0.3">
      <c r="A518" s="228" t="s">
        <v>502</v>
      </c>
      <c r="B518" s="229" t="s">
        <v>539</v>
      </c>
      <c r="C518" s="227"/>
      <c r="D518" s="64">
        <f>D340</f>
        <v>0.5</v>
      </c>
      <c r="E518" s="241"/>
      <c r="F518" s="14"/>
      <c r="G518" s="14"/>
      <c r="H518" s="14"/>
      <c r="I518" s="14"/>
    </row>
    <row r="519" spans="1:19" ht="15.75" customHeight="1" x14ac:dyDescent="0.3">
      <c r="A519" s="228" t="s">
        <v>569</v>
      </c>
      <c r="B519" s="229" t="s">
        <v>565</v>
      </c>
      <c r="C519" s="227"/>
      <c r="D519" s="64">
        <f>D359+D409+D464</f>
        <v>878.2</v>
      </c>
      <c r="E519" s="241"/>
      <c r="F519" s="14"/>
      <c r="G519" s="14"/>
      <c r="H519" s="14"/>
      <c r="I519" s="14"/>
    </row>
    <row r="520" spans="1:19" ht="15.75" customHeight="1" x14ac:dyDescent="0.3">
      <c r="A520" s="228" t="s">
        <v>570</v>
      </c>
      <c r="B520" s="229" t="s">
        <v>555</v>
      </c>
      <c r="C520" s="227"/>
      <c r="D520" s="64">
        <f>D418+D427+D489</f>
        <v>2207.3999999999996</v>
      </c>
      <c r="E520" s="241"/>
      <c r="F520" s="14"/>
      <c r="G520" s="14"/>
      <c r="H520" s="14"/>
      <c r="I520" s="14"/>
    </row>
    <row r="521" spans="1:19" ht="15.75" customHeight="1" x14ac:dyDescent="0.3">
      <c r="A521" s="228" t="s">
        <v>571</v>
      </c>
      <c r="B521" s="229" t="s">
        <v>541</v>
      </c>
      <c r="C521" s="227"/>
      <c r="D521" s="64">
        <f>D396+D424</f>
        <v>3753.8999999999996</v>
      </c>
      <c r="E521" s="241"/>
      <c r="F521" s="14"/>
      <c r="G521" s="14"/>
      <c r="H521" s="14"/>
      <c r="I521" s="14"/>
    </row>
    <row r="522" spans="1:19" ht="15.75" customHeight="1" thickBot="1" x14ac:dyDescent="0.35">
      <c r="A522" s="230" t="s">
        <v>572</v>
      </c>
      <c r="B522" s="231" t="s">
        <v>532</v>
      </c>
      <c r="C522" s="232"/>
      <c r="D522" s="318">
        <f>D308+D425</f>
        <v>3100</v>
      </c>
      <c r="E522" s="241"/>
      <c r="F522" s="14"/>
      <c r="G522" s="14"/>
      <c r="H522" s="14"/>
      <c r="I522" s="14"/>
    </row>
    <row r="523" spans="1:19" ht="15.6" x14ac:dyDescent="0.3">
      <c r="A523" s="223"/>
      <c r="B523" s="233" t="s">
        <v>133</v>
      </c>
      <c r="C523" s="227"/>
      <c r="D523" s="64"/>
      <c r="E523" s="3"/>
      <c r="F523" s="14"/>
      <c r="G523" s="17"/>
      <c r="H523" s="12"/>
      <c r="I523" s="12"/>
      <c r="J523" s="7"/>
    </row>
    <row r="524" spans="1:19" ht="15.6" customHeight="1" x14ac:dyDescent="0.3">
      <c r="A524" s="135" t="s">
        <v>503</v>
      </c>
      <c r="B524" s="142" t="s">
        <v>134</v>
      </c>
      <c r="C524" s="115"/>
      <c r="D524" s="309">
        <f>D12+D19+D27+D38+D44+D55+D66+D73+D79+D88+D96+D102+D108+D114+D120+D130+D140+D150+D156+D163+D170+D177+D187+D303</f>
        <v>63522.808000000005</v>
      </c>
      <c r="E524" s="243"/>
      <c r="F524" s="17"/>
      <c r="G524" s="18"/>
      <c r="H524" s="250"/>
      <c r="I524" s="18"/>
      <c r="J524" s="18"/>
      <c r="K524" s="19"/>
    </row>
    <row r="525" spans="1:19" ht="29.4" customHeight="1" x14ac:dyDescent="0.3">
      <c r="A525" s="137" t="s">
        <v>504</v>
      </c>
      <c r="B525" s="234" t="s">
        <v>265</v>
      </c>
      <c r="C525" s="104"/>
      <c r="D525" s="309">
        <f>D197+D309</f>
        <v>1996.4600000000003</v>
      </c>
      <c r="E525" s="244"/>
      <c r="F525" s="17"/>
      <c r="G525" s="258"/>
      <c r="H525" s="17"/>
      <c r="I525" s="257"/>
      <c r="J525" s="7"/>
      <c r="K525" s="7"/>
      <c r="R525" s="10"/>
      <c r="S525" s="10"/>
    </row>
    <row r="526" spans="1:19" ht="15.6" customHeight="1" x14ac:dyDescent="0.3">
      <c r="A526" s="135" t="s">
        <v>505</v>
      </c>
      <c r="B526" s="103" t="s">
        <v>340</v>
      </c>
      <c r="C526" s="197"/>
      <c r="D526" s="309">
        <f>D287+D295+D318</f>
        <v>6391.9609999999993</v>
      </c>
      <c r="E526" s="243"/>
      <c r="F526" s="6"/>
      <c r="G526" s="259"/>
      <c r="H526" s="259"/>
      <c r="I526" s="259"/>
      <c r="J526" s="7"/>
      <c r="K526" s="7"/>
    </row>
    <row r="527" spans="1:19" ht="16.2" customHeight="1" x14ac:dyDescent="0.3">
      <c r="A527" s="135" t="s">
        <v>506</v>
      </c>
      <c r="B527" s="136" t="s">
        <v>249</v>
      </c>
      <c r="C527" s="203"/>
      <c r="D527" s="309">
        <f>D181+D201+D349</f>
        <v>1884.4</v>
      </c>
      <c r="E527" s="244"/>
      <c r="F527" s="253"/>
      <c r="G527" s="17"/>
      <c r="H527" s="17"/>
      <c r="I527" s="17"/>
      <c r="J527" s="12"/>
      <c r="K527" s="7"/>
    </row>
    <row r="528" spans="1:19" ht="16.2" customHeight="1" x14ac:dyDescent="0.3">
      <c r="A528" s="137" t="s">
        <v>507</v>
      </c>
      <c r="B528" s="154" t="s">
        <v>261</v>
      </c>
      <c r="C528" s="204"/>
      <c r="D528" s="309">
        <f>D192+D210+D216+D223+D229+D353</f>
        <v>18083.794000000002</v>
      </c>
      <c r="E528" s="243"/>
      <c r="F528" s="14"/>
      <c r="G528" s="14"/>
      <c r="H528" s="259"/>
      <c r="I528" s="259"/>
      <c r="J528" s="16"/>
      <c r="K528" s="7"/>
    </row>
    <row r="529" spans="1:11" ht="33" customHeight="1" x14ac:dyDescent="0.3">
      <c r="A529" s="137" t="s">
        <v>508</v>
      </c>
      <c r="B529" s="119" t="s">
        <v>150</v>
      </c>
      <c r="C529" s="204"/>
      <c r="D529" s="309">
        <f>D33+D50+D60+D125+D135+D145+D282+D363</f>
        <v>14588.322000000002</v>
      </c>
      <c r="E529" s="243"/>
      <c r="F529" s="253"/>
      <c r="G529" s="20"/>
      <c r="H529" s="20"/>
      <c r="I529" s="20"/>
      <c r="J529" s="20"/>
      <c r="K529" s="7"/>
    </row>
    <row r="530" spans="1:11" ht="31.2" x14ac:dyDescent="0.3">
      <c r="A530" s="137" t="s">
        <v>509</v>
      </c>
      <c r="B530" s="139" t="s">
        <v>297</v>
      </c>
      <c r="C530" s="210"/>
      <c r="D530" s="309">
        <f>D235+D243+D249+D254+D259+D264+D269+D274+D413</f>
        <v>8603.8999999999978</v>
      </c>
      <c r="E530" s="243"/>
      <c r="F530" s="253"/>
      <c r="G530" s="259"/>
      <c r="H530" s="259"/>
      <c r="I530" s="259"/>
      <c r="J530" s="16"/>
      <c r="K530" s="7"/>
    </row>
    <row r="531" spans="1:11" ht="15.75" customHeight="1" x14ac:dyDescent="0.3">
      <c r="A531" s="135" t="s">
        <v>510</v>
      </c>
      <c r="B531" s="103" t="s">
        <v>326</v>
      </c>
      <c r="C531" s="203"/>
      <c r="D531" s="309">
        <f>D279+D419</f>
        <v>13754.743</v>
      </c>
      <c r="E531" s="243"/>
      <c r="F531" s="253"/>
      <c r="G531" s="259"/>
      <c r="H531" s="259"/>
      <c r="I531" s="259"/>
      <c r="J531" s="7"/>
      <c r="K531" s="7"/>
    </row>
    <row r="532" spans="1:11" ht="34.5" customHeight="1" x14ac:dyDescent="0.3">
      <c r="A532" s="235" t="s">
        <v>511</v>
      </c>
      <c r="B532" s="236" t="s">
        <v>254</v>
      </c>
      <c r="C532" s="237"/>
      <c r="D532" s="319">
        <f>D62+D84+D92+D183+D239+D285+D291+D299+D428</f>
        <v>19639.309999999994</v>
      </c>
      <c r="E532" s="243"/>
      <c r="F532" s="253"/>
      <c r="G532" s="259"/>
      <c r="H532" s="259"/>
      <c r="I532" s="259"/>
      <c r="J532" s="16"/>
      <c r="K532" s="7"/>
    </row>
    <row r="533" spans="1:11" ht="15" x14ac:dyDescent="0.25">
      <c r="A533" s="23"/>
      <c r="B533" s="3"/>
      <c r="C533" s="23"/>
      <c r="D533" s="23"/>
      <c r="E533" s="23"/>
      <c r="F533" s="253"/>
    </row>
    <row r="534" spans="1:11" ht="15" x14ac:dyDescent="0.25">
      <c r="A534" s="23"/>
      <c r="B534" s="23" t="s">
        <v>512</v>
      </c>
      <c r="C534" s="23"/>
      <c r="D534" s="23"/>
      <c r="E534" s="23"/>
    </row>
    <row r="535" spans="1:11" ht="15" x14ac:dyDescent="0.25">
      <c r="A535" s="23"/>
      <c r="B535" s="23"/>
      <c r="C535" s="23"/>
      <c r="D535" s="23"/>
      <c r="E535" s="23"/>
    </row>
    <row r="536" spans="1:11" ht="15.6" x14ac:dyDescent="0.3">
      <c r="A536" s="2"/>
      <c r="B536" s="2"/>
      <c r="C536" s="2"/>
      <c r="D536" s="2"/>
    </row>
    <row r="537" spans="1:11" x14ac:dyDescent="0.25">
      <c r="A537" s="5"/>
      <c r="B537" s="5"/>
      <c r="C537" s="5"/>
      <c r="D537" s="5"/>
    </row>
    <row r="538" spans="1:11" x14ac:dyDescent="0.25">
      <c r="A538" s="5"/>
      <c r="B538" s="5"/>
      <c r="C538" s="5"/>
      <c r="D538" s="5"/>
    </row>
    <row r="539" spans="1:11" x14ac:dyDescent="0.25">
      <c r="A539" s="5"/>
      <c r="B539" s="5"/>
      <c r="C539" s="5"/>
      <c r="D539" s="5"/>
    </row>
    <row r="540" spans="1:11" x14ac:dyDescent="0.25">
      <c r="A540" s="5"/>
      <c r="B540" s="5"/>
      <c r="C540" s="5"/>
      <c r="D540" s="5"/>
    </row>
    <row r="541" spans="1:11" x14ac:dyDescent="0.25">
      <c r="A541" s="5"/>
      <c r="B541" s="5"/>
      <c r="C541" s="5"/>
      <c r="D541" s="5"/>
    </row>
    <row r="542" spans="1:11" x14ac:dyDescent="0.25">
      <c r="A542" s="5"/>
      <c r="B542" s="5"/>
      <c r="C542" s="5"/>
      <c r="D542" s="5"/>
    </row>
    <row r="543" spans="1:11" x14ac:dyDescent="0.25">
      <c r="A543" s="5"/>
      <c r="B543" s="5"/>
      <c r="C543" s="5"/>
      <c r="D543" s="5"/>
    </row>
    <row r="544" spans="1:11" x14ac:dyDescent="0.25">
      <c r="A544" s="5"/>
      <c r="B544" s="5"/>
      <c r="C544" s="5"/>
      <c r="D544" s="5"/>
    </row>
    <row r="545" spans="1:4" x14ac:dyDescent="0.25">
      <c r="A545" s="5"/>
      <c r="B545" s="5"/>
      <c r="C545" s="5"/>
      <c r="D545" s="5"/>
    </row>
    <row r="546" spans="1:4" x14ac:dyDescent="0.25">
      <c r="A546" s="5"/>
      <c r="B546" s="5"/>
      <c r="C546" s="5"/>
      <c r="D546" s="5"/>
    </row>
    <row r="547" spans="1:4" x14ac:dyDescent="0.25">
      <c r="A547" s="5"/>
      <c r="B547" s="5"/>
      <c r="C547" s="5"/>
      <c r="D547" s="5"/>
    </row>
    <row r="548" spans="1:4" x14ac:dyDescent="0.25">
      <c r="A548" s="5"/>
      <c r="B548" s="5"/>
      <c r="C548" s="5"/>
      <c r="D548" s="5"/>
    </row>
    <row r="549" spans="1:4" x14ac:dyDescent="0.25">
      <c r="A549" s="5"/>
      <c r="B549" s="5"/>
      <c r="C549" s="5"/>
      <c r="D549" s="5"/>
    </row>
    <row r="550" spans="1:4" x14ac:dyDescent="0.25">
      <c r="A550" s="5"/>
      <c r="B550" s="5"/>
      <c r="C550" s="5"/>
      <c r="D550" s="5"/>
    </row>
    <row r="551" spans="1:4" x14ac:dyDescent="0.25">
      <c r="A551" s="5"/>
      <c r="B551" s="5"/>
      <c r="C551" s="5"/>
      <c r="D551" s="5"/>
    </row>
    <row r="552" spans="1:4" x14ac:dyDescent="0.25">
      <c r="A552" s="5"/>
      <c r="B552" s="5"/>
      <c r="C552" s="5"/>
      <c r="D552" s="5"/>
    </row>
    <row r="553" spans="1:4" x14ac:dyDescent="0.25">
      <c r="A553" s="5"/>
      <c r="B553" s="5"/>
      <c r="C553" s="5"/>
      <c r="D553" s="5"/>
    </row>
    <row r="554" spans="1:4" x14ac:dyDescent="0.25">
      <c r="A554" s="5"/>
      <c r="B554" s="5"/>
      <c r="C554" s="5"/>
      <c r="D554" s="5"/>
    </row>
  </sheetData>
  <mergeCells count="1">
    <mergeCell ref="A6:D6"/>
  </mergeCells>
  <conditionalFormatting sqref="G501:I501 F502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504:I504 F505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Emilija Baranauskaitė</cp:lastModifiedBy>
  <cp:revision/>
  <cp:lastPrinted>2024-12-04T14:40:29Z</cp:lastPrinted>
  <dcterms:created xsi:type="dcterms:W3CDTF">2022-01-05T07:13:39Z</dcterms:created>
  <dcterms:modified xsi:type="dcterms:W3CDTF">2024-12-19T12:39:02Z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