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vaida.cedaviciene\Desktop\TS_SVP_2024_2026_2024 12_T11-\"/>
    </mc:Choice>
  </mc:AlternateContent>
  <xr:revisionPtr revIDLastSave="0" documentId="13_ncr:1_{A49121DA-D443-426A-BC04-3C0C82B8F902}" xr6:coauthVersionLast="47" xr6:coauthVersionMax="47" xr10:uidLastSave="{00000000-0000-0000-0000-000000000000}"/>
  <bookViews>
    <workbookView xWindow="22932" yWindow="-108" windowWidth="23256" windowHeight="12576" xr2:uid="{00000000-000D-0000-FFFF-FFFF00000000}"/>
  </bookViews>
  <sheets>
    <sheet name="SVP " sheetId="4" r:id="rId1"/>
    <sheet name="VYKDYTOJŲ KODAI " sheetId="7" r:id="rId2"/>
    <sheet name="Mokyklų pask" sheetId="10" r:id="rId3"/>
    <sheet name="DU 3 pr" sheetId="14" r:id="rId4"/>
    <sheet name="DU 9 pr" sheetId="15" r:id="rId5"/>
    <sheet name="Įstaigų perskirst" sheetId="13" r:id="rId6"/>
    <sheet name="SVP  (2)" sheetId="9" state="hidden" r:id="rId7"/>
  </sheets>
  <definedNames>
    <definedName name="_Hlk159870901" localSheetId="1">'VYKDYTOJŲ KODAI '!$B$5</definedName>
    <definedName name="OLE_LINK1" localSheetId="1">#REF!</definedName>
    <definedName name="OLE_LINK1">#REF!</definedName>
    <definedName name="_xlnm.Print_Area" localSheetId="0">'SVP '!$A$1:$N$173</definedName>
    <definedName name="_xlnm.Print_Area" localSheetId="6">'SVP  (2)'!$A$1:$N$153</definedName>
    <definedName name="_xlnm.Print_Titles" localSheetId="5">'Įstaigų perskirst'!$A:$D,'Įstaigų perskirst'!$5:$7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2" i="4" l="1"/>
  <c r="E142" i="4"/>
  <c r="E163" i="4"/>
  <c r="E150" i="4"/>
  <c r="E160" i="4" l="1"/>
  <c r="E154" i="4" l="1"/>
  <c r="E153" i="4"/>
  <c r="E143" i="4" l="1"/>
  <c r="E28" i="10"/>
  <c r="I9" i="15"/>
  <c r="J9" i="15" s="1"/>
  <c r="J40" i="15" s="1"/>
  <c r="K9" i="15"/>
  <c r="I10" i="15"/>
  <c r="J10" i="15" s="1"/>
  <c r="K10" i="15"/>
  <c r="I11" i="15"/>
  <c r="J11" i="15" s="1"/>
  <c r="K11" i="15"/>
  <c r="I12" i="15"/>
  <c r="J12" i="15"/>
  <c r="K12" i="15"/>
  <c r="I13" i="15"/>
  <c r="J13" i="15" s="1"/>
  <c r="K13" i="15"/>
  <c r="I14" i="15"/>
  <c r="J14" i="15"/>
  <c r="K14" i="15"/>
  <c r="I15" i="15"/>
  <c r="J15" i="15"/>
  <c r="K15" i="15"/>
  <c r="I16" i="15"/>
  <c r="J16" i="15" s="1"/>
  <c r="K16" i="15"/>
  <c r="I17" i="15"/>
  <c r="J17" i="15"/>
  <c r="K17" i="15"/>
  <c r="I18" i="15"/>
  <c r="J18" i="15"/>
  <c r="K18" i="15"/>
  <c r="I19" i="15"/>
  <c r="J19" i="15" s="1"/>
  <c r="K19" i="15"/>
  <c r="I20" i="15"/>
  <c r="J20" i="15"/>
  <c r="K20" i="15"/>
  <c r="I21" i="15"/>
  <c r="J21" i="15" s="1"/>
  <c r="K21" i="15"/>
  <c r="I22" i="15"/>
  <c r="J22" i="15"/>
  <c r="K22" i="15"/>
  <c r="I23" i="15"/>
  <c r="J23" i="15"/>
  <c r="K23" i="15"/>
  <c r="I24" i="15"/>
  <c r="J24" i="15"/>
  <c r="K24" i="15"/>
  <c r="I25" i="15"/>
  <c r="J25" i="15"/>
  <c r="K25" i="15"/>
  <c r="I26" i="15"/>
  <c r="J26" i="15"/>
  <c r="K26" i="15"/>
  <c r="I27" i="15"/>
  <c r="J27" i="15" s="1"/>
  <c r="K27" i="15"/>
  <c r="I28" i="15"/>
  <c r="J28" i="15"/>
  <c r="K28" i="15"/>
  <c r="I29" i="15"/>
  <c r="J29" i="15" s="1"/>
  <c r="K29" i="15"/>
  <c r="I30" i="15"/>
  <c r="J30" i="15"/>
  <c r="K30" i="15"/>
  <c r="I31" i="15"/>
  <c r="J31" i="15"/>
  <c r="K31" i="15"/>
  <c r="I32" i="15"/>
  <c r="J32" i="15"/>
  <c r="K32" i="15"/>
  <c r="I33" i="15"/>
  <c r="J33" i="15"/>
  <c r="K33" i="15"/>
  <c r="I34" i="15"/>
  <c r="J34" i="15"/>
  <c r="K34" i="15"/>
  <c r="I35" i="15"/>
  <c r="J35" i="15" s="1"/>
  <c r="K35" i="15"/>
  <c r="I36" i="15"/>
  <c r="J36" i="15"/>
  <c r="K36" i="15"/>
  <c r="I37" i="15"/>
  <c r="J37" i="15" s="1"/>
  <c r="K37" i="15"/>
  <c r="I38" i="15"/>
  <c r="J38" i="15"/>
  <c r="K38" i="15"/>
  <c r="I39" i="15"/>
  <c r="J39" i="15"/>
  <c r="K39" i="15"/>
  <c r="D40" i="15"/>
  <c r="E40" i="15"/>
  <c r="F40" i="15"/>
  <c r="G40" i="15"/>
  <c r="H40" i="15"/>
  <c r="K40" i="15"/>
  <c r="I40" i="15" l="1"/>
  <c r="F22" i="14"/>
  <c r="E22" i="14"/>
  <c r="D22" i="14"/>
  <c r="G22" i="14" s="1"/>
  <c r="G21" i="14"/>
  <c r="G20" i="14"/>
  <c r="G19" i="14"/>
  <c r="G18" i="14"/>
  <c r="G17" i="14"/>
  <c r="G16" i="14"/>
  <c r="G15" i="14"/>
  <c r="G14" i="14"/>
  <c r="G13" i="14"/>
  <c r="G12" i="14"/>
  <c r="G11" i="14"/>
  <c r="G10" i="14"/>
  <c r="G9" i="14"/>
  <c r="E121" i="4" l="1"/>
  <c r="E161" i="4" l="1"/>
  <c r="L47" i="13"/>
  <c r="K47" i="13"/>
  <c r="J47" i="13"/>
  <c r="I47" i="13"/>
  <c r="H47" i="13"/>
  <c r="G47" i="13"/>
  <c r="F47" i="13"/>
  <c r="F48" i="13" s="1"/>
  <c r="M46" i="13"/>
  <c r="M45" i="13"/>
  <c r="M44" i="13"/>
  <c r="M43" i="13"/>
  <c r="M42" i="13"/>
  <c r="M41" i="13"/>
  <c r="M40" i="13"/>
  <c r="M39" i="13"/>
  <c r="M38" i="13"/>
  <c r="M37" i="13"/>
  <c r="M36" i="13"/>
  <c r="M35" i="13"/>
  <c r="M34" i="13"/>
  <c r="M33" i="13"/>
  <c r="M32" i="13"/>
  <c r="M47" i="13" s="1"/>
  <c r="E32" i="13"/>
  <c r="E47" i="13" s="1"/>
  <c r="E48" i="13" s="1"/>
  <c r="L31" i="13"/>
  <c r="L48" i="13" s="1"/>
  <c r="K31" i="13"/>
  <c r="K48" i="13" s="1"/>
  <c r="J31" i="13"/>
  <c r="J48" i="13" s="1"/>
  <c r="I31" i="13"/>
  <c r="I48" i="13" s="1"/>
  <c r="H31" i="13"/>
  <c r="H48" i="13" s="1"/>
  <c r="G31" i="13"/>
  <c r="G48" i="13" s="1"/>
  <c r="F31" i="13"/>
  <c r="E31" i="13"/>
  <c r="M30" i="13"/>
  <c r="M29" i="13"/>
  <c r="M28" i="13"/>
  <c r="M27" i="13"/>
  <c r="M26" i="13"/>
  <c r="M25" i="13"/>
  <c r="M24" i="13"/>
  <c r="M23" i="13"/>
  <c r="M22" i="13"/>
  <c r="M21" i="13"/>
  <c r="M20" i="13"/>
  <c r="M19" i="13"/>
  <c r="M18" i="13"/>
  <c r="M17" i="13"/>
  <c r="M16" i="13"/>
  <c r="M15" i="13"/>
  <c r="M14" i="13"/>
  <c r="M13" i="13"/>
  <c r="M12" i="13"/>
  <c r="M11" i="13"/>
  <c r="M10" i="13"/>
  <c r="M9" i="13"/>
  <c r="M8" i="13"/>
  <c r="M31" i="13" s="1"/>
  <c r="M48" i="13" s="1"/>
  <c r="E151" i="4" l="1"/>
  <c r="E145" i="4"/>
  <c r="E155" i="4" l="1"/>
  <c r="E146" i="4"/>
  <c r="E144" i="4" l="1"/>
  <c r="E147" i="4"/>
  <c r="D28" i="10" l="1"/>
  <c r="G75" i="4"/>
  <c r="J148" i="9" l="1"/>
  <c r="E148" i="9"/>
  <c r="E145" i="9"/>
  <c r="E133" i="9"/>
  <c r="E132" i="9"/>
  <c r="E131" i="9"/>
  <c r="E130" i="9"/>
  <c r="E129" i="9"/>
  <c r="E123" i="9"/>
  <c r="E121" i="9"/>
  <c r="I120" i="9"/>
  <c r="F120" i="9"/>
  <c r="E120" i="9"/>
  <c r="G46" i="9"/>
  <c r="O12" i="9"/>
  <c r="E149" i="9" l="1"/>
  <c r="M147" i="9" l="1"/>
  <c r="F142" i="4" l="1"/>
  <c r="E169"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Reda Balčytienė</author>
  </authors>
  <commentList>
    <comment ref="E9" authorId="0" shapeId="0" xr:uid="{644466E7-2694-4AFF-802A-44326EBE4C58}">
      <text>
        <r>
          <rPr>
            <b/>
            <sz val="9"/>
            <color indexed="81"/>
            <rFont val="Tahoma"/>
            <family val="2"/>
            <charset val="186"/>
          </rPr>
          <t>Reda Balčytienė:</t>
        </r>
        <r>
          <rPr>
            <sz val="9"/>
            <color indexed="81"/>
            <rFont val="Tahoma"/>
            <family val="2"/>
            <charset val="186"/>
          </rPr>
          <t xml:space="preserve">
18,1 tūkst. eurų dėl etatų padidėjimo
12,7 tūkst. eurų darbas vasarą
12,2 tūkst. eurų nuo rugsėjo 1 d. darbo užmokesčio padidėjimą už veiklos sudėtingumą</t>
        </r>
      </text>
    </comment>
    <comment ref="G9" authorId="0" shapeId="0" xr:uid="{FF4747B5-FDFA-49F0-B9E3-8FFA4E25C8ED}">
      <text>
        <r>
          <rPr>
            <b/>
            <sz val="9"/>
            <color indexed="81"/>
            <rFont val="Tahoma"/>
            <family val="2"/>
            <charset val="186"/>
          </rPr>
          <t>Reda Balčytienė:</t>
        </r>
        <r>
          <rPr>
            <sz val="9"/>
            <color indexed="81"/>
            <rFont val="Tahoma"/>
            <family val="2"/>
            <charset val="186"/>
          </rPr>
          <t xml:space="preserve">
išmokos mirus artimam šeimos nariui</t>
        </r>
      </text>
    </comment>
    <comment ref="E10" authorId="0" shapeId="0" xr:uid="{BB74793B-6228-4AB9-8516-FA1CB0C42F04}">
      <text>
        <r>
          <rPr>
            <b/>
            <sz val="9"/>
            <color indexed="81"/>
            <rFont val="Tahoma"/>
            <family val="2"/>
            <charset val="186"/>
          </rPr>
          <t>Reda Balčytienė:</t>
        </r>
        <r>
          <rPr>
            <sz val="9"/>
            <color indexed="81"/>
            <rFont val="Tahoma"/>
            <family val="2"/>
            <charset val="186"/>
          </rPr>
          <t xml:space="preserve">
dėl etatų padidėjimo</t>
        </r>
      </text>
    </comment>
    <comment ref="G10" authorId="0" shapeId="0" xr:uid="{3950D7A3-5B6E-43C2-A053-AB005C4D4847}">
      <text>
        <r>
          <rPr>
            <b/>
            <sz val="9"/>
            <color indexed="81"/>
            <rFont val="Tahoma"/>
            <family val="2"/>
            <charset val="186"/>
          </rPr>
          <t>Reda Balčytienė:</t>
        </r>
        <r>
          <rPr>
            <sz val="9"/>
            <color indexed="81"/>
            <rFont val="Tahoma"/>
            <family val="2"/>
            <charset val="186"/>
          </rPr>
          <t xml:space="preserve">
išeitinei išmokai</t>
        </r>
      </text>
    </comment>
    <comment ref="E11" authorId="0" shapeId="0" xr:uid="{EC33B3B4-08CC-4384-BC07-6BE1AA0F233B}">
      <text>
        <r>
          <rPr>
            <b/>
            <sz val="9"/>
            <color indexed="81"/>
            <rFont val="Tahoma"/>
            <family val="2"/>
            <charset val="186"/>
          </rPr>
          <t>Reda Balčytienė:</t>
        </r>
        <r>
          <rPr>
            <sz val="9"/>
            <color indexed="81"/>
            <rFont val="Tahoma"/>
            <family val="2"/>
            <charset val="186"/>
          </rPr>
          <t xml:space="preserve">
neužimti etatai</t>
        </r>
      </text>
    </comment>
    <comment ref="G11" authorId="0" shapeId="0" xr:uid="{AB85D4F4-2FFF-40E1-A54C-EE1520517E90}">
      <text>
        <r>
          <rPr>
            <b/>
            <sz val="9"/>
            <color indexed="81"/>
            <rFont val="Tahoma"/>
            <family val="2"/>
            <charset val="186"/>
          </rPr>
          <t>Reda Balčytienė:</t>
        </r>
        <r>
          <rPr>
            <sz val="9"/>
            <color indexed="81"/>
            <rFont val="Tahoma"/>
            <family val="2"/>
            <charset val="186"/>
          </rPr>
          <t xml:space="preserve">
išeitinėms išmokoms</t>
        </r>
      </text>
    </comment>
    <comment ref="E12" authorId="0" shapeId="0" xr:uid="{03459678-457F-407B-A7D8-C96E2BFF6B68}">
      <text>
        <r>
          <rPr>
            <b/>
            <sz val="9"/>
            <color indexed="81"/>
            <rFont val="Tahoma"/>
            <family val="2"/>
            <charset val="186"/>
          </rPr>
          <t>Reda Balčytienė:</t>
        </r>
        <r>
          <rPr>
            <sz val="9"/>
            <color indexed="81"/>
            <rFont val="Tahoma"/>
            <family val="2"/>
            <charset val="186"/>
          </rPr>
          <t xml:space="preserve">
neužimti etatai</t>
        </r>
      </text>
    </comment>
    <comment ref="G12" authorId="0" shapeId="0" xr:uid="{AFF21324-FE29-405F-920E-EC8EC8849F32}">
      <text>
        <r>
          <rPr>
            <b/>
            <sz val="9"/>
            <color indexed="81"/>
            <rFont val="Tahoma"/>
            <family val="2"/>
            <charset val="186"/>
          </rPr>
          <t>Reda Balčytienė:</t>
        </r>
        <r>
          <rPr>
            <sz val="9"/>
            <color indexed="81"/>
            <rFont val="Tahoma"/>
            <family val="2"/>
            <charset val="186"/>
          </rPr>
          <t xml:space="preserve">
kelionės išlaidoms</t>
        </r>
      </text>
    </comment>
    <comment ref="E13" authorId="0" shapeId="0" xr:uid="{557DEAB4-EC00-4E06-81A1-B50EF246F9D3}">
      <text>
        <r>
          <rPr>
            <b/>
            <sz val="9"/>
            <color indexed="81"/>
            <rFont val="Tahoma"/>
            <family val="2"/>
            <charset val="186"/>
          </rPr>
          <t>Reda Balčytienė:</t>
        </r>
        <r>
          <rPr>
            <sz val="9"/>
            <color indexed="81"/>
            <rFont val="Tahoma"/>
            <family val="2"/>
            <charset val="186"/>
          </rPr>
          <t xml:space="preserve">
sumažinti kūrikų etatai</t>
        </r>
      </text>
    </comment>
    <comment ref="G13" authorId="0" shapeId="0" xr:uid="{4006C56C-AE15-4B22-B377-B0E3D89B9F81}">
      <text>
        <r>
          <rPr>
            <b/>
            <sz val="9"/>
            <color indexed="81"/>
            <rFont val="Tahoma"/>
            <family val="2"/>
            <charset val="186"/>
          </rPr>
          <t>Reda Balčytienė:</t>
        </r>
        <r>
          <rPr>
            <sz val="9"/>
            <color indexed="81"/>
            <rFont val="Tahoma"/>
            <family val="2"/>
            <charset val="186"/>
          </rPr>
          <t xml:space="preserve">
kelionės išlaidos</t>
        </r>
      </text>
    </comment>
    <comment ref="E14" authorId="0" shapeId="0" xr:uid="{CD13BB02-63DC-4F94-AF81-E07B393E385D}">
      <text>
        <r>
          <rPr>
            <b/>
            <sz val="9"/>
            <color indexed="81"/>
            <rFont val="Tahoma"/>
            <family val="2"/>
            <charset val="186"/>
          </rPr>
          <t>Reda Balčytienė:</t>
        </r>
        <r>
          <rPr>
            <sz val="9"/>
            <color indexed="81"/>
            <rFont val="Tahoma"/>
            <family val="2"/>
            <charset val="186"/>
          </rPr>
          <t xml:space="preserve">
24,1 tūkst. eurų dėl etatų padidėjimo
22,1 tūkst. eurų darbas vasarą
5,2 tūkst. eurų dėl kolektyvinės sutarties vykdymo
9,6 tūkst. eurų dėl nuo rugsėjo 1 d. darbo užmokesčio padidėjimo už veiklos sudėtingumą</t>
        </r>
      </text>
    </comment>
    <comment ref="E15" authorId="0" shapeId="0" xr:uid="{6B8F3457-42B3-4906-B9A6-ACC8BA055849}">
      <text>
        <r>
          <rPr>
            <b/>
            <sz val="9"/>
            <color indexed="81"/>
            <rFont val="Tahoma"/>
            <family val="2"/>
            <charset val="186"/>
          </rPr>
          <t>Reda Balčytienė:</t>
        </r>
        <r>
          <rPr>
            <sz val="9"/>
            <color indexed="81"/>
            <rFont val="Tahoma"/>
            <family val="2"/>
            <charset val="186"/>
          </rPr>
          <t xml:space="preserve">
2,9 tūkst. eurų dėl nuo rugsėjo 1 d. darbo užmokesčio padidėjimo už veiklos sudėtingumą</t>
        </r>
      </text>
    </comment>
    <comment ref="G15" authorId="0" shapeId="0" xr:uid="{83CF815A-EE28-49B4-865F-2ECC04172E91}">
      <text>
        <r>
          <rPr>
            <b/>
            <sz val="9"/>
            <color indexed="81"/>
            <rFont val="Tahoma"/>
            <family val="2"/>
            <charset val="186"/>
          </rPr>
          <t>Reda Balčytienė:</t>
        </r>
        <r>
          <rPr>
            <sz val="9"/>
            <color indexed="81"/>
            <rFont val="Tahoma"/>
            <family val="2"/>
            <charset val="186"/>
          </rPr>
          <t xml:space="preserve">
kelionės išlaidos</t>
        </r>
      </text>
    </comment>
    <comment ref="E17" authorId="0" shapeId="0" xr:uid="{1C5FA60A-611E-43FB-8189-E5F32BA8731C}">
      <text>
        <r>
          <rPr>
            <b/>
            <sz val="9"/>
            <color indexed="81"/>
            <rFont val="Tahoma"/>
            <family val="2"/>
            <charset val="186"/>
          </rPr>
          <t>Reda Balčytienė:</t>
        </r>
        <r>
          <rPr>
            <sz val="9"/>
            <color indexed="81"/>
            <rFont val="Tahoma"/>
            <family val="2"/>
            <charset val="186"/>
          </rPr>
          <t xml:space="preserve">
2,2 tūkst. eurų dėl padidėjusių etatų
3,8 tūkst. eurų dėl  nuo rugsėjo 1 d. darbo užmokesčio padidėjimo už veiklos sudėtingumą</t>
        </r>
      </text>
    </comment>
    <comment ref="G17" authorId="0" shapeId="0" xr:uid="{88796DE4-6B2D-4C3E-A2F5-0E61D045B510}">
      <text>
        <r>
          <rPr>
            <b/>
            <sz val="9"/>
            <color indexed="81"/>
            <rFont val="Tahoma"/>
            <family val="2"/>
            <charset val="186"/>
          </rPr>
          <t>Reda Balčytienė:</t>
        </r>
        <r>
          <rPr>
            <sz val="9"/>
            <color indexed="81"/>
            <rFont val="Tahoma"/>
            <family val="2"/>
            <charset val="186"/>
          </rPr>
          <t xml:space="preserve">
kelionės išlaidoms</t>
        </r>
      </text>
    </comment>
    <comment ref="E18" authorId="0" shapeId="0" xr:uid="{F808C330-0624-4A9B-BACC-7C42A57F6F9B}">
      <text>
        <r>
          <rPr>
            <b/>
            <sz val="9"/>
            <color indexed="81"/>
            <rFont val="Tahoma"/>
            <family val="2"/>
            <charset val="186"/>
          </rPr>
          <t>Reda Balčytienė:</t>
        </r>
        <r>
          <rPr>
            <sz val="9"/>
            <color indexed="81"/>
            <rFont val="Tahoma"/>
            <family val="2"/>
            <charset val="186"/>
          </rPr>
          <t xml:space="preserve">
22,3 tūkst. eurų darbas vasarą
10,4 tūkst. eurų dėl etatų padidėjimo</t>
        </r>
      </text>
    </comment>
    <comment ref="G18" authorId="0" shapeId="0" xr:uid="{A42451E9-D70B-4D1A-BEDC-F080B60A18B2}">
      <text>
        <r>
          <rPr>
            <b/>
            <sz val="9"/>
            <color indexed="81"/>
            <rFont val="Tahoma"/>
            <family val="2"/>
            <charset val="186"/>
          </rPr>
          <t>Reda Balčytienė:</t>
        </r>
        <r>
          <rPr>
            <sz val="9"/>
            <color indexed="81"/>
            <rFont val="Tahoma"/>
            <family val="2"/>
            <charset val="186"/>
          </rPr>
          <t xml:space="preserve">
nedarbingumui</t>
        </r>
      </text>
    </comment>
    <comment ref="G19" authorId="0" shapeId="0" xr:uid="{81F06946-B9C7-4510-B443-BABA61E250B0}">
      <text>
        <r>
          <rPr>
            <b/>
            <sz val="9"/>
            <color indexed="81"/>
            <rFont val="Tahoma"/>
            <family val="2"/>
            <charset val="186"/>
          </rPr>
          <t>Reda Balčytienė:</t>
        </r>
        <r>
          <rPr>
            <sz val="9"/>
            <color indexed="81"/>
            <rFont val="Tahoma"/>
            <family val="2"/>
            <charset val="186"/>
          </rPr>
          <t xml:space="preserve">
nedarbingumui 1,9
kelionės išlaidoms 1,8
</t>
        </r>
      </text>
    </comment>
    <comment ref="E20" authorId="0" shapeId="0" xr:uid="{E0FA6FCB-5BAD-498C-81E7-C821373C97F2}">
      <text>
        <r>
          <rPr>
            <b/>
            <sz val="9"/>
            <color indexed="81"/>
            <rFont val="Tahoma"/>
            <family val="2"/>
            <charset val="186"/>
          </rPr>
          <t>Reda Balčytienė:</t>
        </r>
        <r>
          <rPr>
            <sz val="9"/>
            <color indexed="81"/>
            <rFont val="Tahoma"/>
            <family val="2"/>
            <charset val="186"/>
          </rPr>
          <t xml:space="preserve">
dėl etatų padidėjimo</t>
        </r>
      </text>
    </comment>
    <comment ref="G20" authorId="0" shapeId="0" xr:uid="{7057687B-0272-42E7-8FF4-5AACA6FBF0E1}">
      <text>
        <r>
          <rPr>
            <b/>
            <sz val="9"/>
            <color indexed="81"/>
            <rFont val="Tahoma"/>
            <family val="2"/>
            <charset val="186"/>
          </rPr>
          <t>Reda Balčytienė:</t>
        </r>
        <r>
          <rPr>
            <sz val="9"/>
            <color indexed="81"/>
            <rFont val="Tahoma"/>
            <family val="2"/>
            <charset val="186"/>
          </rPr>
          <t xml:space="preserve">
nedarbingumui ir išeitinėms išmokoms</t>
        </r>
      </text>
    </comment>
    <comment ref="E21" authorId="0" shapeId="0" xr:uid="{D3DAB409-EB75-49FA-908E-3B3EA117D404}">
      <text>
        <r>
          <rPr>
            <b/>
            <sz val="9"/>
            <color indexed="81"/>
            <rFont val="Tahoma"/>
            <family val="2"/>
            <charset val="186"/>
          </rPr>
          <t>Reda Balčytienė:</t>
        </r>
        <r>
          <rPr>
            <sz val="9"/>
            <color indexed="81"/>
            <rFont val="Tahoma"/>
            <family val="2"/>
            <charset val="186"/>
          </rPr>
          <t xml:space="preserve">
15,1 dėl nepilnoms klasėms skirtų lėšų</t>
        </r>
      </text>
    </comment>
    <comment ref="G21" authorId="0" shapeId="0" xr:uid="{B5E95E65-114D-475E-BFCD-77B9088AB58E}">
      <text>
        <r>
          <rPr>
            <b/>
            <sz val="9"/>
            <color indexed="81"/>
            <rFont val="Tahoma"/>
            <family val="2"/>
            <charset val="186"/>
          </rPr>
          <t>Reda Balčytienė:</t>
        </r>
        <r>
          <rPr>
            <sz val="9"/>
            <color indexed="81"/>
            <rFont val="Tahoma"/>
            <family val="2"/>
            <charset val="186"/>
          </rPr>
          <t xml:space="preserve">
išeitinėms išmokoms</t>
        </r>
      </text>
    </comment>
    <comment ref="E22" authorId="0" shapeId="0" xr:uid="{486E5661-FF5E-4448-B0C4-174996DBD6A7}">
      <text>
        <r>
          <rPr>
            <b/>
            <sz val="9"/>
            <color indexed="81"/>
            <rFont val="Tahoma"/>
            <family val="2"/>
            <charset val="186"/>
          </rPr>
          <t>Reda Balčytienė:</t>
        </r>
        <r>
          <rPr>
            <sz val="9"/>
            <color indexed="81"/>
            <rFont val="Tahoma"/>
            <family val="2"/>
            <charset val="186"/>
          </rPr>
          <t xml:space="preserve">
16,4 tūkst. eurų dėl etatų padidėjimo
85,9 tūkst. eurų darbas vasarą
4,2 tūkst. eurų dėl dėl nuo rugsėjo 1 d. darbo užmokesčio padidėjimo už veiklos sudėtingumą</t>
        </r>
      </text>
    </comment>
    <comment ref="G22" authorId="0" shapeId="0" xr:uid="{AB73E7DE-FED7-45A6-8FC7-A18A6D46901F}">
      <text>
        <r>
          <rPr>
            <b/>
            <sz val="9"/>
            <color indexed="81"/>
            <rFont val="Tahoma"/>
            <family val="2"/>
            <charset val="186"/>
          </rPr>
          <t>Reda Balčytienė:</t>
        </r>
        <r>
          <rPr>
            <sz val="9"/>
            <color indexed="81"/>
            <rFont val="Tahoma"/>
            <family val="2"/>
            <charset val="186"/>
          </rPr>
          <t xml:space="preserve">
nedarbingumui ir išeitinėms išmokoms</t>
        </r>
      </text>
    </comment>
    <comment ref="E23" authorId="0" shapeId="0" xr:uid="{1C9DA4DB-B012-4CBB-A855-E476FB86FE7F}">
      <text>
        <r>
          <rPr>
            <b/>
            <sz val="9"/>
            <color indexed="81"/>
            <rFont val="Tahoma"/>
            <family val="2"/>
            <charset val="186"/>
          </rPr>
          <t>Reda Balčytienė:</t>
        </r>
        <r>
          <rPr>
            <sz val="9"/>
            <color indexed="81"/>
            <rFont val="Tahoma"/>
            <family val="2"/>
            <charset val="186"/>
          </rPr>
          <t xml:space="preserve">
darbas vasarą</t>
        </r>
      </text>
    </comment>
    <comment ref="G23" authorId="0" shapeId="0" xr:uid="{BE575326-A36F-4E30-818E-D7DA5150375B}">
      <text>
        <r>
          <rPr>
            <b/>
            <sz val="9"/>
            <color indexed="81"/>
            <rFont val="Tahoma"/>
            <family val="2"/>
            <charset val="186"/>
          </rPr>
          <t>Reda Balčytienė:</t>
        </r>
        <r>
          <rPr>
            <sz val="9"/>
            <color indexed="81"/>
            <rFont val="Tahoma"/>
            <family val="2"/>
            <charset val="186"/>
          </rPr>
          <t xml:space="preserve">
4 darbuotojams išmokėta išeitinė išmoka</t>
        </r>
      </text>
    </comment>
    <comment ref="E24" authorId="0" shapeId="0" xr:uid="{D5BFF6D6-531D-417F-9AAE-D520E61EBC51}">
      <text>
        <r>
          <rPr>
            <b/>
            <sz val="9"/>
            <color indexed="81"/>
            <rFont val="Tahoma"/>
            <family val="2"/>
            <charset val="186"/>
          </rPr>
          <t>Reda Balčytienė:</t>
        </r>
        <r>
          <rPr>
            <sz val="9"/>
            <color indexed="81"/>
            <rFont val="Tahoma"/>
            <family val="2"/>
            <charset val="186"/>
          </rPr>
          <t xml:space="preserve">
neužimtas etatas</t>
        </r>
      </text>
    </comment>
    <comment ref="G24" authorId="0" shapeId="0" xr:uid="{C2E76D07-4DBE-4B2B-A3E3-1F3A8F7BDB87}">
      <text>
        <r>
          <rPr>
            <b/>
            <sz val="9"/>
            <color indexed="81"/>
            <rFont val="Tahoma"/>
            <family val="2"/>
            <charset val="186"/>
          </rPr>
          <t>Reda Balčytienė:</t>
        </r>
        <r>
          <rPr>
            <sz val="9"/>
            <color indexed="81"/>
            <rFont val="Tahoma"/>
            <family val="2"/>
            <charset val="186"/>
          </rPr>
          <t xml:space="preserve">
nedarbingumui ir kelionės išlaidoms</t>
        </r>
      </text>
    </comment>
    <comment ref="E25" authorId="0" shapeId="0" xr:uid="{C521E7A1-7624-420F-968F-C4ED6F95418B}">
      <text>
        <r>
          <rPr>
            <b/>
            <sz val="9"/>
            <color indexed="81"/>
            <rFont val="Tahoma"/>
            <family val="2"/>
            <charset val="186"/>
          </rPr>
          <t>Reda Balčytienė:</t>
        </r>
        <r>
          <rPr>
            <sz val="9"/>
            <color indexed="81"/>
            <rFont val="Tahoma"/>
            <family val="2"/>
            <charset val="186"/>
          </rPr>
          <t xml:space="preserve">
4,5 tūkst. eurų dėl etatų padidėjimo
55,3 tūkst. eurų darbas vasarą
10,4 tūkst. eurų dėl nuo rugsėjo 1 d. darbo užmokesčio padidėjimo už veiklos sudėtingumą</t>
        </r>
      </text>
    </comment>
    <comment ref="G25" authorId="0" shapeId="0" xr:uid="{FE45C2F0-535B-46CD-9060-E26CDB1AE391}">
      <text>
        <r>
          <rPr>
            <b/>
            <sz val="9"/>
            <color indexed="81"/>
            <rFont val="Tahoma"/>
            <family val="2"/>
            <charset val="186"/>
          </rPr>
          <t>Reda Balčytienė:</t>
        </r>
        <r>
          <rPr>
            <sz val="9"/>
            <color indexed="81"/>
            <rFont val="Tahoma"/>
            <family val="2"/>
            <charset val="186"/>
          </rPr>
          <t xml:space="preserve">
išeitinė išmoka</t>
        </r>
      </text>
    </comment>
    <comment ref="E26" authorId="0" shapeId="0" xr:uid="{59CC1186-4D96-4A89-A97C-3A59E5B1CE29}">
      <text>
        <r>
          <rPr>
            <b/>
            <sz val="9"/>
            <color indexed="81"/>
            <rFont val="Tahoma"/>
            <family val="2"/>
            <charset val="186"/>
          </rPr>
          <t>Reda Balčytienė:</t>
        </r>
        <r>
          <rPr>
            <sz val="9"/>
            <color indexed="81"/>
            <rFont val="Tahoma"/>
            <family val="2"/>
            <charset val="186"/>
          </rPr>
          <t xml:space="preserve">
31,9 tūkst. eurų kolektyvinė sutartis
27,5 tūkst. eurų darbas vasarą
33,0 tūkst. eurų dėl dėl nuo rugsėjo 1 d. darbo užmokesčio padidėjimo už veiklos sudėtingumą
7,6 tūkst. eurų  kompensacija už nepanaudotas atostogas
</t>
        </r>
      </text>
    </comment>
    <comment ref="G26" authorId="0" shapeId="0" xr:uid="{D2B7E7C4-4568-426D-93E1-E5575EED65F8}">
      <text>
        <r>
          <rPr>
            <b/>
            <sz val="9"/>
            <color indexed="81"/>
            <rFont val="Tahoma"/>
            <family val="2"/>
            <charset val="186"/>
          </rPr>
          <t>Reda Balčytienė:</t>
        </r>
        <r>
          <rPr>
            <sz val="9"/>
            <color indexed="81"/>
            <rFont val="Tahoma"/>
            <family val="2"/>
            <charset val="186"/>
          </rPr>
          <t xml:space="preserve">
išeitinė ir išmoka, mirus artimam šeimos nariui</t>
        </r>
      </text>
    </comment>
    <comment ref="G27" authorId="0" shapeId="0" xr:uid="{B4BD2F50-9D4F-454B-B959-326D9D66C658}">
      <text>
        <r>
          <rPr>
            <b/>
            <sz val="9"/>
            <color indexed="81"/>
            <rFont val="Tahoma"/>
            <family val="2"/>
            <charset val="186"/>
          </rPr>
          <t>Reda Balčytienė:</t>
        </r>
        <r>
          <rPr>
            <sz val="9"/>
            <color indexed="81"/>
            <rFont val="Tahoma"/>
            <family val="2"/>
            <charset val="186"/>
          </rPr>
          <t xml:space="preserve">
5 darbuotojų išeitinėms išmokoms</t>
        </r>
      </text>
    </comment>
    <comment ref="E28" authorId="0" shapeId="0" xr:uid="{53909A22-18A8-472A-8288-C9E35B974D96}">
      <text>
        <r>
          <rPr>
            <b/>
            <sz val="9"/>
            <color indexed="81"/>
            <rFont val="Tahoma"/>
            <family val="2"/>
            <charset val="186"/>
          </rPr>
          <t>Reda Balčytienė:</t>
        </r>
        <r>
          <rPr>
            <sz val="9"/>
            <color indexed="81"/>
            <rFont val="Tahoma"/>
            <family val="2"/>
            <charset val="186"/>
          </rPr>
          <t xml:space="preserve">
Nepanaudotos mokytojų valandos darbo bendruomenėje</t>
        </r>
      </text>
    </comment>
    <comment ref="G28" authorId="0" shapeId="0" xr:uid="{9AE0552B-A4BD-46EF-BA4C-0F61DE95439C}">
      <text>
        <r>
          <rPr>
            <b/>
            <sz val="9"/>
            <color indexed="81"/>
            <rFont val="Tahoma"/>
            <family val="2"/>
            <charset val="186"/>
          </rPr>
          <t>Reda Balčytienė:</t>
        </r>
        <r>
          <rPr>
            <sz val="9"/>
            <color indexed="81"/>
            <rFont val="Tahoma"/>
            <family val="2"/>
            <charset val="186"/>
          </rPr>
          <t xml:space="preserve">
nedarbingumui ir kelionės išlaidoms</t>
        </r>
      </text>
    </comment>
    <comment ref="E29" authorId="0" shapeId="0" xr:uid="{B9EB2194-D326-4B48-B350-A5EBFE96DCD9}">
      <text>
        <r>
          <rPr>
            <b/>
            <sz val="9"/>
            <color indexed="81"/>
            <rFont val="Tahoma"/>
            <family val="2"/>
            <charset val="186"/>
          </rPr>
          <t>Reda Balčytienė:</t>
        </r>
        <r>
          <rPr>
            <sz val="9"/>
            <color indexed="81"/>
            <rFont val="Tahoma"/>
            <family val="2"/>
            <charset val="186"/>
          </rPr>
          <t xml:space="preserve">
priemoka vadovui 30 proc. ir koef. padidėjimas</t>
        </r>
      </text>
    </comment>
    <comment ref="G29" authorId="0" shapeId="0" xr:uid="{A46E1FBA-0B54-4F6D-A140-E2672CE2C68A}">
      <text>
        <r>
          <rPr>
            <b/>
            <sz val="9"/>
            <color indexed="81"/>
            <rFont val="Tahoma"/>
            <family val="2"/>
            <charset val="186"/>
          </rPr>
          <t>Reda Balčytienė:</t>
        </r>
        <r>
          <rPr>
            <sz val="9"/>
            <color indexed="81"/>
            <rFont val="Tahoma"/>
            <family val="2"/>
            <charset val="186"/>
          </rPr>
          <t xml:space="preserve">
kelionės išlaidoms</t>
        </r>
      </text>
    </comment>
    <comment ref="L30" authorId="0" shapeId="0" xr:uid="{DF07AEA0-944F-4763-8207-B5F3835D12DF}">
      <text>
        <r>
          <rPr>
            <b/>
            <sz val="9"/>
            <color indexed="81"/>
            <rFont val="Tahoma"/>
            <family val="2"/>
            <charset val="186"/>
          </rPr>
          <t>Reda Balčytienė:</t>
        </r>
        <r>
          <rPr>
            <sz val="9"/>
            <color indexed="81"/>
            <rFont val="Tahoma"/>
            <family val="2"/>
            <charset val="186"/>
          </rPr>
          <t xml:space="preserve">
5,4 dėl nedarbingumo
8 sensoriniam kambariui</t>
        </r>
      </text>
    </comment>
    <comment ref="E32" authorId="0" shapeId="0" xr:uid="{E02E2A58-06B8-4824-87CE-D01ECA8B4B61}">
      <text>
        <r>
          <rPr>
            <b/>
            <sz val="9"/>
            <color indexed="81"/>
            <rFont val="Tahoma"/>
            <family val="2"/>
            <charset val="186"/>
          </rPr>
          <t>Reda Balčytienė:</t>
        </r>
        <r>
          <rPr>
            <sz val="9"/>
            <color indexed="81"/>
            <rFont val="Tahoma"/>
            <family val="2"/>
            <charset val="186"/>
          </rPr>
          <t xml:space="preserve">
nepanaudotoms atostogoms</t>
        </r>
      </text>
    </comment>
    <comment ref="G32" authorId="0" shapeId="0" xr:uid="{3A646728-0E35-4217-ACEF-DB9713482AD2}">
      <text>
        <r>
          <rPr>
            <b/>
            <sz val="9"/>
            <color indexed="81"/>
            <rFont val="Tahoma"/>
            <family val="2"/>
            <charset val="186"/>
          </rPr>
          <t>Reda Balčytienė:</t>
        </r>
        <r>
          <rPr>
            <sz val="9"/>
            <color indexed="81"/>
            <rFont val="Tahoma"/>
            <family val="2"/>
            <charset val="186"/>
          </rPr>
          <t xml:space="preserve">
mirties išmoka</t>
        </r>
      </text>
    </comment>
    <comment ref="K33" authorId="0" shapeId="0" xr:uid="{FCA42005-2D16-4441-B35F-AB21485B22A0}">
      <text>
        <r>
          <rPr>
            <b/>
            <sz val="9"/>
            <color indexed="81"/>
            <rFont val="Tahoma"/>
            <family val="2"/>
            <charset val="186"/>
          </rPr>
          <t>Reda Balčytienė:</t>
        </r>
        <r>
          <rPr>
            <sz val="9"/>
            <color indexed="81"/>
            <rFont val="Tahoma"/>
            <family val="2"/>
            <charset val="186"/>
          </rPr>
          <t xml:space="preserve">
jaunimo įtraukimas į pilietinę veiklą 5.1.4.2 priemonė</t>
        </r>
      </text>
    </comment>
    <comment ref="K34" authorId="0" shapeId="0" xr:uid="{4065109E-995F-4ACC-84D8-3F3F9A7C955B}">
      <text>
        <r>
          <rPr>
            <b/>
            <sz val="9"/>
            <color indexed="81"/>
            <rFont val="Tahoma"/>
            <family val="2"/>
            <charset val="186"/>
          </rPr>
          <t>Reda Balčytienė:</t>
        </r>
        <r>
          <rPr>
            <sz val="9"/>
            <color indexed="81"/>
            <rFont val="Tahoma"/>
            <family val="2"/>
            <charset val="186"/>
          </rPr>
          <t xml:space="preserve">
Projektas "Paukščių stebėjimo tinklas Baltijos pakrantėje"
ilgalaikiam turtui</t>
        </r>
      </text>
    </comment>
    <comment ref="G35" authorId="0" shapeId="0" xr:uid="{68A0F0F6-1913-42C7-8DE2-E85076BBFF4A}">
      <text>
        <r>
          <rPr>
            <b/>
            <sz val="9"/>
            <color indexed="81"/>
            <rFont val="Tahoma"/>
            <family val="2"/>
            <charset val="186"/>
          </rPr>
          <t>Reda Balčytienė:</t>
        </r>
        <r>
          <rPr>
            <sz val="9"/>
            <color indexed="81"/>
            <rFont val="Tahoma"/>
            <family val="2"/>
            <charset val="186"/>
          </rPr>
          <t xml:space="preserve">
kelionės išlaidos</t>
        </r>
      </text>
    </comment>
    <comment ref="E36" authorId="0" shapeId="0" xr:uid="{DAAF5EED-2095-4F79-AE47-07D852922B77}">
      <text>
        <r>
          <rPr>
            <b/>
            <sz val="9"/>
            <color indexed="81"/>
            <rFont val="Tahoma"/>
            <family val="2"/>
            <charset val="186"/>
          </rPr>
          <t>Reda Balčytienė:</t>
        </r>
        <r>
          <rPr>
            <sz val="9"/>
            <color indexed="81"/>
            <rFont val="Tahoma"/>
            <family val="2"/>
            <charset val="186"/>
          </rPr>
          <t xml:space="preserve">
dėl surinktų iš sunkios negalios</t>
        </r>
      </text>
    </comment>
    <comment ref="G36" authorId="0" shapeId="0" xr:uid="{CF55F286-7BB6-42FC-A73B-9FAF74200ACA}">
      <text>
        <r>
          <rPr>
            <b/>
            <sz val="9"/>
            <color indexed="81"/>
            <rFont val="Tahoma"/>
            <family val="2"/>
            <charset val="186"/>
          </rPr>
          <t>Reda Balčytienė:</t>
        </r>
        <r>
          <rPr>
            <sz val="9"/>
            <color indexed="81"/>
            <rFont val="Tahoma"/>
            <family val="2"/>
            <charset val="186"/>
          </rPr>
          <t xml:space="preserve">
išeitinė išmoka</t>
        </r>
      </text>
    </comment>
    <comment ref="E37" authorId="0" shapeId="0" xr:uid="{1FFA1847-E216-416F-B77B-D4D2F1E82E48}">
      <text>
        <r>
          <rPr>
            <b/>
            <sz val="9"/>
            <color indexed="81"/>
            <rFont val="Tahoma"/>
            <family val="2"/>
            <charset val="186"/>
          </rPr>
          <t>Reda Balčytienė:</t>
        </r>
        <r>
          <rPr>
            <sz val="9"/>
            <color indexed="81"/>
            <rFont val="Tahoma"/>
            <family val="2"/>
            <charset val="186"/>
          </rPr>
          <t xml:space="preserve">
dėl gauto papildomo finansavimo iš kt. rajonų ir daugiau surinkta už papildomas paslaugas</t>
        </r>
      </text>
    </comment>
    <comment ref="G38" authorId="0" shapeId="0" xr:uid="{51F3D116-E7AB-41C7-82C9-336CE837937B}">
      <text>
        <r>
          <rPr>
            <b/>
            <sz val="9"/>
            <color indexed="81"/>
            <rFont val="Tahoma"/>
            <family val="2"/>
            <charset val="186"/>
          </rPr>
          <t>Reda Balčytienė:</t>
        </r>
        <r>
          <rPr>
            <sz val="9"/>
            <color indexed="81"/>
            <rFont val="Tahoma"/>
            <family val="2"/>
            <charset val="186"/>
          </rPr>
          <t xml:space="preserve">
kelionės išlaidos</t>
        </r>
      </text>
    </comment>
    <comment ref="H38" authorId="0" shapeId="0" xr:uid="{0E902AAA-43A0-4159-B956-ACA0439150F7}">
      <text>
        <r>
          <rPr>
            <b/>
            <sz val="9"/>
            <color indexed="81"/>
            <rFont val="Tahoma"/>
            <family val="2"/>
            <charset val="186"/>
          </rPr>
          <t>Reda Balčytienė:</t>
        </r>
        <r>
          <rPr>
            <sz val="9"/>
            <color indexed="81"/>
            <rFont val="Tahoma"/>
            <family val="2"/>
            <charset val="186"/>
          </rPr>
          <t xml:space="preserve">
Liko nepanaudotos suplanuotos mitybos lėšos, nes vėlavo pastato, Adresu Naujoji g. 5, Priekulė, pridavimas po kapitalinio remonto.
</t>
        </r>
      </text>
    </comment>
    <comment ref="E39" authorId="0" shapeId="0" xr:uid="{482ADE96-DDBE-48F6-8503-A9FAF4EE7B0B}">
      <text>
        <r>
          <rPr>
            <b/>
            <sz val="9"/>
            <color indexed="81"/>
            <rFont val="Tahoma"/>
            <family val="2"/>
            <charset val="186"/>
          </rPr>
          <t>Reda Balčytienė:</t>
        </r>
        <r>
          <rPr>
            <sz val="9"/>
            <color indexed="81"/>
            <rFont val="Tahoma"/>
            <family val="2"/>
            <charset val="186"/>
          </rPr>
          <t xml:space="preserve">
 dėl ligos
</t>
        </r>
      </text>
    </comment>
    <comment ref="E40" authorId="0" shapeId="0" xr:uid="{90F12C27-0EA5-46EC-8222-69E2FB6B6EFA}">
      <text>
        <r>
          <rPr>
            <b/>
            <sz val="9"/>
            <color indexed="81"/>
            <rFont val="Tahoma"/>
            <family val="2"/>
            <charset val="186"/>
          </rPr>
          <t>Reda Balčytienė:</t>
        </r>
        <r>
          <rPr>
            <sz val="9"/>
            <color indexed="81"/>
            <rFont val="Tahoma"/>
            <family val="2"/>
            <charset val="186"/>
          </rPr>
          <t xml:space="preserve">
dėl filialų vadovų neužimtų etatų </t>
        </r>
      </text>
    </comment>
    <comment ref="G40" authorId="0" shapeId="0" xr:uid="{1F7C1CA8-C2A4-400C-B3C4-4AE8EB7117FA}">
      <text>
        <r>
          <rPr>
            <b/>
            <sz val="9"/>
            <color indexed="81"/>
            <rFont val="Tahoma"/>
            <family val="2"/>
            <charset val="186"/>
          </rPr>
          <t>Reda Balčytienė:</t>
        </r>
        <r>
          <rPr>
            <sz val="9"/>
            <color indexed="81"/>
            <rFont val="Tahoma"/>
            <family val="2"/>
            <charset val="186"/>
          </rPr>
          <t xml:space="preserve">
išeitinėms išmokoms</t>
        </r>
      </text>
    </comment>
    <comment ref="E41" authorId="0" shapeId="0" xr:uid="{C18374AC-0BEA-4D73-8ED3-C5C4D2494CCB}">
      <text>
        <r>
          <rPr>
            <b/>
            <sz val="9"/>
            <color indexed="81"/>
            <rFont val="Tahoma"/>
            <family val="2"/>
            <charset val="186"/>
          </rPr>
          <t>Reda Balčytienė:</t>
        </r>
        <r>
          <rPr>
            <sz val="9"/>
            <color indexed="81"/>
            <rFont val="Tahoma"/>
            <family val="2"/>
            <charset val="186"/>
          </rPr>
          <t xml:space="preserve">
neiškarto buvo priimti darbuotojai</t>
        </r>
      </text>
    </comment>
    <comment ref="E42" authorId="0" shapeId="0" xr:uid="{30C51931-0F10-404C-B576-C103ACC09EBC}">
      <text>
        <r>
          <rPr>
            <b/>
            <sz val="9"/>
            <color indexed="81"/>
            <rFont val="Tahoma"/>
            <family val="2"/>
            <charset val="186"/>
          </rPr>
          <t>Reda Balčytienė:</t>
        </r>
        <r>
          <rPr>
            <sz val="9"/>
            <color indexed="81"/>
            <rFont val="Tahoma"/>
            <family val="2"/>
            <charset val="186"/>
          </rPr>
          <t xml:space="preserve">
"Minijos" kino teatro</t>
        </r>
      </text>
    </comment>
    <comment ref="G42" authorId="0" shapeId="0" xr:uid="{34480A1C-7D63-42AD-8788-315A87F3AD41}">
      <text>
        <r>
          <rPr>
            <b/>
            <sz val="9"/>
            <color indexed="81"/>
            <rFont val="Tahoma"/>
            <family val="2"/>
            <charset val="186"/>
          </rPr>
          <t>Reda Balčytienė:</t>
        </r>
        <r>
          <rPr>
            <sz val="9"/>
            <color indexed="81"/>
            <rFont val="Tahoma"/>
            <family val="2"/>
            <charset val="186"/>
          </rPr>
          <t xml:space="preserve">
išeitinėms išmokoms</t>
        </r>
      </text>
    </comment>
    <comment ref="E43" authorId="0" shapeId="0" xr:uid="{8AF155B3-5768-4900-BEEC-2D86DD201FDE}">
      <text>
        <r>
          <rPr>
            <b/>
            <sz val="9"/>
            <color indexed="81"/>
            <rFont val="Tahoma"/>
            <family val="2"/>
            <charset val="186"/>
          </rPr>
          <t>Reda Balčytienė:</t>
        </r>
        <r>
          <rPr>
            <sz val="9"/>
            <color indexed="81"/>
            <rFont val="Tahoma"/>
            <family val="2"/>
            <charset val="186"/>
          </rPr>
          <t xml:space="preserve">
kompensacija už nepanaudotas atostogas</t>
        </r>
      </text>
    </comment>
    <comment ref="G43" authorId="0" shapeId="0" xr:uid="{4EF31111-A6A7-4F69-9C11-64BD575947E6}">
      <text>
        <r>
          <rPr>
            <b/>
            <sz val="9"/>
            <color indexed="81"/>
            <rFont val="Tahoma"/>
            <family val="2"/>
            <charset val="186"/>
          </rPr>
          <t>Reda Balčytienė:</t>
        </r>
        <r>
          <rPr>
            <sz val="9"/>
            <color indexed="81"/>
            <rFont val="Tahoma"/>
            <family val="2"/>
            <charset val="186"/>
          </rPr>
          <t xml:space="preserve">
išeitinė ir mirties išmoka</t>
        </r>
      </text>
    </comment>
    <comment ref="E44" authorId="0" shapeId="0" xr:uid="{489A9E77-CFAB-4E5C-B3FD-2799E1B5C666}">
      <text>
        <r>
          <rPr>
            <b/>
            <sz val="9"/>
            <color indexed="81"/>
            <rFont val="Tahoma"/>
            <family val="2"/>
            <charset val="186"/>
          </rPr>
          <t>Reda Balčytienė:</t>
        </r>
        <r>
          <rPr>
            <sz val="9"/>
            <color indexed="81"/>
            <rFont val="Tahoma"/>
            <family val="2"/>
            <charset val="186"/>
          </rPr>
          <t xml:space="preserve">
sutaupyta 12,6 tūkst. eurų dėl direktorės etato,
3,2 tūkst. eurų dėl ligos
15,4 tūkst. eurų dėl koeficientų didinimo</t>
        </r>
      </text>
    </comment>
    <comment ref="G44" authorId="0" shapeId="0" xr:uid="{E1E8B239-61F1-4496-85CD-121E851478C7}">
      <text>
        <r>
          <rPr>
            <b/>
            <sz val="9"/>
            <color indexed="81"/>
            <rFont val="Tahoma"/>
            <family val="2"/>
            <charset val="186"/>
          </rPr>
          <t>Reda Balčytienė:</t>
        </r>
        <r>
          <rPr>
            <sz val="9"/>
            <color indexed="81"/>
            <rFont val="Tahoma"/>
            <family val="2"/>
            <charset val="186"/>
          </rPr>
          <t xml:space="preserve">
kelionės išlaidos</t>
        </r>
      </text>
    </comment>
    <comment ref="E45" authorId="0" shapeId="0" xr:uid="{15CE9645-A575-420E-8434-A57EC5855E67}">
      <text>
        <r>
          <rPr>
            <b/>
            <sz val="9"/>
            <color indexed="81"/>
            <rFont val="Tahoma"/>
            <family val="2"/>
            <charset val="186"/>
          </rPr>
          <t>Reda Balčytienė:</t>
        </r>
        <r>
          <rPr>
            <sz val="9"/>
            <color indexed="81"/>
            <rFont val="Tahoma"/>
            <family val="2"/>
            <charset val="186"/>
          </rPr>
          <t xml:space="preserve">
neužimtas etatas</t>
        </r>
      </text>
    </comment>
    <comment ref="G45" authorId="0" shapeId="0" xr:uid="{03D7CBBE-A246-41FF-B0C7-566CC0B23E49}">
      <text>
        <r>
          <rPr>
            <b/>
            <sz val="9"/>
            <color indexed="81"/>
            <rFont val="Tahoma"/>
            <family val="2"/>
            <charset val="186"/>
          </rPr>
          <t>Reda Balčytienė:</t>
        </r>
        <r>
          <rPr>
            <sz val="9"/>
            <color indexed="81"/>
            <rFont val="Tahoma"/>
            <family val="2"/>
            <charset val="186"/>
          </rPr>
          <t xml:space="preserve">
išeitinėms išmokoms</t>
        </r>
      </text>
    </comment>
    <comment ref="E46" authorId="0" shapeId="0" xr:uid="{DCEDE1D5-1D8B-4917-B1A8-0D5A0C5867BE}">
      <text>
        <r>
          <rPr>
            <b/>
            <sz val="9"/>
            <color indexed="81"/>
            <rFont val="Tahoma"/>
            <family val="2"/>
            <charset val="186"/>
          </rPr>
          <t>Reda Balčytienė:</t>
        </r>
        <r>
          <rPr>
            <sz val="9"/>
            <color indexed="81"/>
            <rFont val="Tahoma"/>
            <family val="2"/>
            <charset val="186"/>
          </rPr>
          <t xml:space="preserve">
priemokos vadovui</t>
        </r>
      </text>
    </comment>
  </commentList>
</comments>
</file>

<file path=xl/sharedStrings.xml><?xml version="1.0" encoding="utf-8"?>
<sst xmlns="http://schemas.openxmlformats.org/spreadsheetml/2006/main" count="2427" uniqueCount="1273">
  <si>
    <t>Eil. Nr.</t>
  </si>
  <si>
    <t>Įstaiga/skyrius/subjektas</t>
  </si>
  <si>
    <t>Rašto data</t>
  </si>
  <si>
    <t>Rašto numeris</t>
  </si>
  <si>
    <t>Prašoma suma, tūkst. Eur</t>
  </si>
  <si>
    <t>Finansavimo šaltinis</t>
  </si>
  <si>
    <t>Šiais metais planuota, tūkst. Eur</t>
  </si>
  <si>
    <t>Prašymo esmė</t>
  </si>
  <si>
    <t>Vykdytojo kodas</t>
  </si>
  <si>
    <t>Priemonės numeris</t>
  </si>
  <si>
    <t>Komentaras</t>
  </si>
  <si>
    <t>1. Žinių visuomenės plėtros programa</t>
  </si>
  <si>
    <t>SB</t>
  </si>
  <si>
    <t>VBD(UK)</t>
  </si>
  <si>
    <t>2. Ekonominio konkurencingumo didinimo programa</t>
  </si>
  <si>
    <t>3. Aplinkos apsaugos programa</t>
  </si>
  <si>
    <t>ES(Kt)</t>
  </si>
  <si>
    <t>Kt</t>
  </si>
  <si>
    <t>4. Sveikatos apsaugos programa</t>
  </si>
  <si>
    <t>AA</t>
  </si>
  <si>
    <t>5. Socialinės apsaugos ir NVO politikos programa</t>
  </si>
  <si>
    <t>VBD</t>
  </si>
  <si>
    <t>6. Susisiekimo ir inžinerinės infrastruktūros plėtros programa</t>
  </si>
  <si>
    <t>7. Kultūros paveldo puoselėjimo ir kultūros paslaugų plėtros programa</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</si>
  <si>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</si>
  <si>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</si>
  <si>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</si>
  <si>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</si>
  <si>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</si>
  <si>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</si>
  <si>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</si>
  <si>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</si>
  <si>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</si>
  <si>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</si>
  <si>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</si>
  <si>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</si>
  <si>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</si>
  <si>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</si>
  <si>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</si>
  <si>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</si>
  <si>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</si>
  <si>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</si>
  <si>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</si>
  <si>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</si>
  <si>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Mokinio krepšelio lėšos</t>
  </si>
  <si>
    <t>ML</t>
  </si>
  <si>
    <t>Valstybės biudžeto dotacijos socialinei paramai</t>
  </si>
  <si>
    <t>VBM</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</si>
  <si>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</si>
  <si>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</si>
  <si>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</si>
  <si>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</si>
  <si>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</si>
  <si>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</si>
  <si>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</si>
  <si>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</si>
  <si>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</si>
  <si>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</si>
  <si>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</si>
  <si>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</si>
  <si>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</si>
  <si>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</si>
  <si>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</si>
  <si>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Lėšos už parduotą žemę</t>
  </si>
  <si>
    <t>Ž</t>
  </si>
  <si>
    <t>VšĮ "Gargždų švara" vietinės rinkliavos</t>
  </si>
  <si>
    <t>GŠV</t>
  </si>
  <si>
    <t>Europos Sąjungos struktūrinių fondų lėšos, tenkančios projektų partneriams</t>
  </si>
  <si>
    <t>Kitos lėšos</t>
  </si>
  <si>
    <t>Klimato kaitos programos lėšos</t>
  </si>
  <si>
    <t>KKP</t>
  </si>
  <si>
    <t>Darbuotojų minimaliesiems pareiginės algos pastoviosios dalies koeficientams didinti</t>
  </si>
  <si>
    <t>VBD (MMA)</t>
  </si>
  <si>
    <t>Iš viso:</t>
  </si>
  <si>
    <t>VBM(UK)</t>
  </si>
  <si>
    <t>VBD(VIP)</t>
  </si>
  <si>
    <t>Statybos ir kelių priežiūros skyrius</t>
  </si>
  <si>
    <t>Priekulės seniūnija</t>
  </si>
  <si>
    <t>Dovilų seniūnija</t>
  </si>
  <si>
    <t>Komunalinio ūkio ir aplinkosaugos skyrius</t>
  </si>
  <si>
    <t>11.10</t>
  </si>
  <si>
    <t>Kultūros skyrius</t>
  </si>
  <si>
    <t>Vėžaičių seniūnija</t>
  </si>
  <si>
    <t>Sendvario seniūnija</t>
  </si>
  <si>
    <t>Švietimo ir sporto skyrius</t>
  </si>
  <si>
    <t>SVP priemonės pavadinimas</t>
  </si>
  <si>
    <t>11.23</t>
  </si>
  <si>
    <t>11.1</t>
  </si>
  <si>
    <t>11.9</t>
  </si>
  <si>
    <t>Sveikatos ir socialinės apsaugos skyrius</t>
  </si>
  <si>
    <t>11.5</t>
  </si>
  <si>
    <t>Dituvos A. T. Kuršaičio pagrindinė mokykla</t>
  </si>
  <si>
    <t>11.8</t>
  </si>
  <si>
    <t>11.24</t>
  </si>
  <si>
    <t>Architektūros ir teritorijų planavimo skyrius</t>
  </si>
  <si>
    <t>Centrinė buhalterija</t>
  </si>
  <si>
    <t>18</t>
  </si>
  <si>
    <t>7.7</t>
  </si>
  <si>
    <t>7.8</t>
  </si>
  <si>
    <t>7.6</t>
  </si>
  <si>
    <t>8.4</t>
  </si>
  <si>
    <t>Priemonės vykdytojas</t>
  </si>
  <si>
    <t>Asignavimų valdytojo kodas</t>
  </si>
  <si>
    <t>Klaipėdos rajono savivaldybės administracija:</t>
  </si>
  <si>
    <t>Bendrųjų reikalų skyrius</t>
  </si>
  <si>
    <t>Biudžeto ir ekonomikos skyrius</t>
  </si>
  <si>
    <t>Centralizuotas vidaus audito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</si>
  <si>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</si>
  <si>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</si>
  <si>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</si>
  <si>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</si>
  <si>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</si>
  <si>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</si>
  <si>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</si>
  <si>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</si>
  <si>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</si>
  <si>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</si>
  <si>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</si>
  <si>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BĮ Gargždų socialinių paslaugų centras</t>
  </si>
  <si>
    <t>BĮ Priekulės socialinių paslaugų centras</t>
  </si>
  <si>
    <t>Viliaus Gaigalaičio globos namai</t>
  </si>
  <si>
    <t>7.9</t>
  </si>
  <si>
    <t>Jono Lankučio viešoji biblioteka</t>
  </si>
  <si>
    <t>8.1</t>
  </si>
  <si>
    <t>Klaipėdos rajono etninės kultūros centras</t>
  </si>
  <si>
    <t>8.2</t>
  </si>
  <si>
    <t>Gargždų krašto muziejus</t>
  </si>
  <si>
    <t>8.3</t>
  </si>
  <si>
    <t>BĮ Gargždų kultūros centras</t>
  </si>
  <si>
    <t>BĮ Kretingalės kultūros centras</t>
  </si>
  <si>
    <t>8.5</t>
  </si>
  <si>
    <t>BĮ Priekulės meno ir kultūros centras</t>
  </si>
  <si>
    <t>8.6</t>
  </si>
  <si>
    <t>BĮ Veiviržėnų kultūros centras</t>
  </si>
  <si>
    <t>8.7</t>
  </si>
  <si>
    <t>BĮ Vėžaičių kultūros centras</t>
  </si>
  <si>
    <t>8.8</t>
  </si>
  <si>
    <t>Infrastruktūros plėtros skyrius</t>
  </si>
  <si>
    <t>9.1</t>
  </si>
  <si>
    <t>AB „Klaipėdos vanduo“</t>
  </si>
  <si>
    <t>9.2</t>
  </si>
  <si>
    <t>9.3</t>
  </si>
  <si>
    <t>Strateginio planavimo ir projektų valdymo skyrius</t>
  </si>
  <si>
    <t>Gargždų „Minijos“ progimnazija</t>
  </si>
  <si>
    <t>Gargždų „Kranto“ progimnazija</t>
  </si>
  <si>
    <t>11.2</t>
  </si>
  <si>
    <t>Gargždų „Vaivorykštės“ gimnazija</t>
  </si>
  <si>
    <t>11.3</t>
  </si>
  <si>
    <t>Priekulės Ievos Simonaitytės gimnazija</t>
  </si>
  <si>
    <t>11.4</t>
  </si>
  <si>
    <t>Veiviržėnų Jurgio Šaulio gimnazija</t>
  </si>
  <si>
    <t>Endriejavo pagrindinė mokykla</t>
  </si>
  <si>
    <t>11.6</t>
  </si>
  <si>
    <t>Agluonėnų mokykla-darželis</t>
  </si>
  <si>
    <t>11.7</t>
  </si>
  <si>
    <t>Dovilų pagrindinė mokykla</t>
  </si>
  <si>
    <t>Ketvergių pagrindinė mokykla</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</si>
  <si>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</si>
  <si>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</si>
  <si>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</si>
  <si>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</si>
  <si>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</si>
  <si>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</si>
  <si>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</si>
  <si>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</si>
  <si>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</si>
  <si>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</si>
  <si>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</si>
  <si>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</si>
  <si>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</si>
  <si>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</si>
  <si>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</si>
  <si>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11.18</t>
  </si>
  <si>
    <t>Gargždų muzikos mokykla</t>
  </si>
  <si>
    <t>11.19</t>
  </si>
  <si>
    <t>Vaikų ir jaunimo laisvalaikio centras</t>
  </si>
  <si>
    <t>11.20</t>
  </si>
  <si>
    <t>Klaipėdos rajono švietimo centras</t>
  </si>
  <si>
    <t>11.21</t>
  </si>
  <si>
    <t>Pedagoginė psichologinė tarnyba</t>
  </si>
  <si>
    <t>11.22</t>
  </si>
  <si>
    <t>Slengių mokykla-daugiafunkcinis centras</t>
  </si>
  <si>
    <t>BĮ Sporto centras</t>
  </si>
  <si>
    <t>VšĮ „Gargždų futbolas“</t>
  </si>
  <si>
    <t>11.25</t>
  </si>
  <si>
    <t>Buriavimo mokykla „Žiemys“</t>
  </si>
  <si>
    <t>11.26</t>
  </si>
  <si>
    <t xml:space="preserve">Teisės ir personalo skyrius </t>
  </si>
  <si>
    <t>Viešosios tvarkos skyrius</t>
  </si>
  <si>
    <t xml:space="preserve">Viešųjų pirkimų skyrius </t>
  </si>
  <si>
    <t>Viešųjų ryšių ir bendradarbiavimo skyrius</t>
  </si>
  <si>
    <t>BĮ Klaipėdos rajono turizmo informacijos centras</t>
  </si>
  <si>
    <t>15.1</t>
  </si>
  <si>
    <t>Vyriausioji specialistė (jaunimo reikalų koordinatorė</t>
  </si>
  <si>
    <t>Gargždų atviras jaunimo centras</t>
  </si>
  <si>
    <t>16.1</t>
  </si>
  <si>
    <t>Vyriausioji specialistė (tarpinstitucinio bendradarbiavimo koordinatorė)</t>
  </si>
  <si>
    <t>VšĮ Gargždų švara</t>
  </si>
  <si>
    <t>18.1</t>
  </si>
  <si>
    <t>Agluonėnų seniūnija</t>
  </si>
  <si>
    <t>Dauparų-Kvietinių seniūnija</t>
  </si>
  <si>
    <t>Endriejavo seniūnija</t>
  </si>
  <si>
    <t>Gargždų seniūnija</t>
  </si>
  <si>
    <t>Judrėnų seniūnija</t>
  </si>
  <si>
    <t>Kretingalės seniūnija</t>
  </si>
  <si>
    <t>Veiviržėnų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</si>
  <si>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</si>
  <si>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</si>
  <si>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</si>
  <si>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</si>
  <si>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</si>
  <si>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</si>
  <si>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</si>
  <si>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VBM(KP)</t>
  </si>
  <si>
    <t>Valstybės biudžeto dotacija kultūros paveldu</t>
  </si>
  <si>
    <t>VšĮ Klaipėdos rajono savivaldybės sveikatos centras</t>
  </si>
  <si>
    <t>7.10</t>
  </si>
  <si>
    <t>UAB „Klaipėdos rajono energija“ </t>
  </si>
  <si>
    <t>8</t>
  </si>
  <si>
    <t>9</t>
  </si>
  <si>
    <t>15</t>
  </si>
  <si>
    <t>23</t>
  </si>
  <si>
    <t>9-1-3</t>
  </si>
  <si>
    <t>Savivaldybei perduotų funkcijų įgyvendinimo užtikrinimas</t>
  </si>
  <si>
    <t>14</t>
  </si>
  <si>
    <t>Klaipėdos rajono savivaldybės strateginio veiklos plano 2024-2026 m. tikslinimai</t>
  </si>
  <si>
    <t>5-2-2</t>
  </si>
  <si>
    <t>Spp2-141</t>
  </si>
  <si>
    <t>Gerinti socialinių paslaugų prieinamumą skatinant kitų socialinių paslaugų teikėjų veiklas</t>
  </si>
  <si>
    <t>Spp2-142</t>
  </si>
  <si>
    <t>Tikslinama valstybės biudžeto dotacija pagal Asmens su negalia teisių agentūros direktoriaus įsakymą VBD asignavimai socialinei reabilitacijai neįgaliesiems mažinami 3313 eurų.</t>
  </si>
  <si>
    <t>Tikslinama valstybės biudžeto dotacija pagal Asmens su negalia teisių agentūros direktoriaus įsakymą VBD asignavimai socialinės reabilitacijos neįgaliesiems administravimui mažinami 99 eurais.</t>
  </si>
  <si>
    <t>9-1-2</t>
  </si>
  <si>
    <t>Savivaldybės tarnybų, administracijos veiklos ir funkcijų užtikrinimas</t>
  </si>
  <si>
    <t>3</t>
  </si>
  <si>
    <t>4</t>
  </si>
  <si>
    <t>5</t>
  </si>
  <si>
    <t>10</t>
  </si>
  <si>
    <t>11</t>
  </si>
  <si>
    <t>13</t>
  </si>
  <si>
    <t>16</t>
  </si>
  <si>
    <t>17</t>
  </si>
  <si>
    <t>19</t>
  </si>
  <si>
    <t>20</t>
  </si>
  <si>
    <t>22</t>
  </si>
  <si>
    <t>Spp2-143</t>
  </si>
  <si>
    <t>Dovilų miestelio Žemaitės, Siauruko, Melioratorių Santaros, Šaltinio gatvės ir Skaidriosios g, dalis po ESO vykdomų darbų (oro linijų naikinimas) liko be apšvietimo. Šiose gatvėse  yra savivaldybei priklausančios 25 atramos su šviestuvais, bet dėl panaikintos oro linijos mūsų šviestuvai nebešviečia. Todėl prašome skirti lėšų gatvių apšvietimui atkurti.</t>
  </si>
  <si>
    <t>Užtikrinti gatvių apšvietimo infrastruktūros priežiūrą Klaipėdos rajono seniūnijose</t>
  </si>
  <si>
    <t>6-4-2</t>
  </si>
  <si>
    <t>Spp2-144</t>
  </si>
  <si>
    <t xml:space="preserve">Tikslinama valstybės biudžeto dotacija - asignavimai mažinami 1960 eurų asmenų su negalia reikalų koordinavimo funkcijos atlikimui. </t>
  </si>
  <si>
    <t>Lygių galimybių koordinatorė</t>
  </si>
  <si>
    <t>Spp2-145</t>
  </si>
  <si>
    <t>Prašoma skirti 6500 Eur Klaipėdos rajono savivaldybės gyventojų sociologinės apklausos "Lygių galimybių politika ir smurto artimoje aplinkoje prevencija klaipėdos rajono savivaldybėje" atlikimui . Apklausa turi prisidėti prie duomenimis grįsto valdymo principų įtvirtinimo, taip pat prie Savivaldybės administracijos padalinių ir lygių galimybių koordinatoriaus veiklos efektyvinimo.</t>
  </si>
  <si>
    <t>Spp2-146</t>
  </si>
  <si>
    <t>6.1.3.31. Susisiekimo infrastruktūros atnaujinimas seniūnijose</t>
  </si>
  <si>
    <t>Susisiekimo infrastruktūros atnaujinimas ir įrengimas Klaipėdos rajono savivaldybės seniūnijose</t>
  </si>
  <si>
    <t>6-2-3</t>
  </si>
  <si>
    <t>Asociacija "Stepono Dariaus vaikų skraidymo mokykla"</t>
  </si>
  <si>
    <t>-</t>
  </si>
  <si>
    <t xml:space="preserve">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t>
  </si>
  <si>
    <t>V4-193</t>
  </si>
  <si>
    <t>Vėžaičių seniūnija prašo skirti 18 000 eurų drenažo sistemos įrengimui, siekiant drenuoti Vėžaičių miestelyje esančią
teritoriją šalia Gargždų g. ir Sodų g. Šiuos darbus būtina atlikti kaip įmanoma skubiau, siekiant išvengti rudenį ir pavasarį padidėjusio kritulių kiekio daromos žalos žmonių turtui. Šiuo metu Vėžaičių seniūnija turi įsigijusi projektą, kuriuo vadovaujantis nedelsiant
galėtų būti atlikti reikiami darbai. Darbų atlikimo kaina pateikta pagal UAB „Klaipėdos rajono energija“ pasiūlymą.</t>
  </si>
  <si>
    <t>V15-141</t>
  </si>
  <si>
    <t>Įgyvendinti bendruosius ugdymo planus, užtikrinti tinkamą ugdymo (si) aplinką rajono formaliojo švietimo įstaigoms</t>
  </si>
  <si>
    <t>1.1.1.19. Bendrųjų ugdymo planų, ikimokyklinio ir priešmokyklinio ugdymo programos įgyvendinimas bei tinkamos ugdymo aplinkos užtikrinimas Kretingalės pagrindinėje mokykloje</t>
  </si>
  <si>
    <t>1-1-1</t>
  </si>
  <si>
    <t>Kretingalės pagrindinė mokykla, vadovaudamasi savivaldybės mero 2024-06-26 raštu Nr. T17-1051 (5.1.64 Mr) „Dėl mokinių vežiojimo organizavimo komisijos nutarimo“, su paslaugos teikėju sudarė sutartį dėl mokinių vežimo 2024 m. rugsėjo–spalio mėn., 40 darbo dienų, maršrutais:
1.Ginduliai–Martinai-DidiejiLeliai–Baukštininkai–Triušeliai–Mazūriškiai–Radailiai–Šimkai–Kretingalė. Maršruto ilgis – 30 km. 
2.Ginduliai–Klemiškė II–Trušeliai–Mazūriškiai–Radailiai–Kretingalė. Maršruto ilgis  – 20 km. Kadangi šiais maršrutais mokiniai bus pradėti vežti nuo 2024 m. rugsėjo 2 d.,  lėšos maršrutui  nenumatytos, todėl reikia papildomai 14955,60 Eur mokinių pavėžėjimo paslaugai apmokėti rugsėjo–spalio  mėnesiais.</t>
  </si>
  <si>
    <t>2024 m. spalis</t>
  </si>
  <si>
    <t>Spp2-148</t>
  </si>
  <si>
    <t>Vadovaujantis 2024-05-07 d. Nr. T17-774 (5.1.64 Mr) Klaipėdos rajono savivaldybės mero pavedimu „Dėl mikroklimato ištyrimo Gargždų „Minijos“ progimnazijoje“ tyrimui atlikti buvo perkama
paslauga iš nepriklausomų tyrėjų komandos MB „Mokymo ir konsultavimo erdvė“. Paslaugų kaina 6000 Eur. Prašoma skirti lėšų Visuomenės sveikatos biurui sąskaitos apmokėjimui.</t>
  </si>
  <si>
    <t>4-1-2</t>
  </si>
  <si>
    <t>Sumažinti gyventojų sveikatos netolygumus, susijusius su gyventojų elgsena</t>
  </si>
  <si>
    <t xml:space="preserve">4.1.4.1. Plėtoti sveiką gyvenseną bei stiprinti sveikos gyvensenos įgūdžius ugdymo įstaigose ir bendruomenėse, vykdyti visuomenės sveikatos stebėseną savivaldybėje </t>
  </si>
  <si>
    <t>Spp2-149</t>
  </si>
  <si>
    <t>5-1-1</t>
  </si>
  <si>
    <t>Teikti valstybės ir savivaldybės piniginę socialinę paramą savivaldybės gyventojams</t>
  </si>
  <si>
    <t>5.1.1.1. Išmokų vaikams skyrimas ir mokėjimas</t>
  </si>
  <si>
    <t xml:space="preserve">5.1.2.15. Socialinės reabilitacijos paslaugų neįgaliesiems  finansavimas </t>
  </si>
  <si>
    <t xml:space="preserve">Tikslinama valstybės biudžeto dotacija, gaunamos papildomos lėšos išmokų vaikams mokėjimui. </t>
  </si>
  <si>
    <t>Spp2-150</t>
  </si>
  <si>
    <t>Spp2-151</t>
  </si>
  <si>
    <t>5.1.1.4. Tikslinių kompensacijų (slaugos ir priežiūros (pagalbos)) skaičiavimas ir mokė-jimas</t>
  </si>
  <si>
    <t>Tikslinama valstybės biudžeto dotacija, gaunamos papildomos lėšos individualios pagalbos teikimo išlaidų kompensacijoms Ukrainos gyventojams, nukentėjusiems dėl Rusijos Federacijos karinės agresijos prieš Ukrainą.</t>
  </si>
  <si>
    <t>9.1.2.16. Socialinių išmokų skaičiavimas ir mokėjimas</t>
  </si>
  <si>
    <t>Spp2-152</t>
  </si>
  <si>
    <t>Spp2-153</t>
  </si>
  <si>
    <t>Tikslinama valstybės biudžeto dotacija, gaunamos papildomos lėšos išmokų vaikams administravimui.</t>
  </si>
  <si>
    <t>Spp2-172</t>
  </si>
  <si>
    <t>Prašoma papildomai skirti lėšas (padidėjus įkainiams)  atsiskaitymui su Klaipėdos miestu už rajono mokinius, kurie ugdosi Klaipėdos miesto ugdymo įstaigose, taip pat nevalstybinėms įstaigoms  padidėjus vaikų skaičiui  gaunantiems kompensacijas</t>
  </si>
  <si>
    <t xml:space="preserve">1.4.4.30 </t>
  </si>
  <si>
    <t>1-1-2</t>
  </si>
  <si>
    <t xml:space="preserve">Atsiskaitymas už  vaikų ugdymą Klaipėdos miesto savivaldybės ir privačiose ikimokyklinėse ir bendrojo ugdymo įstaigose </t>
  </si>
  <si>
    <t>1-2-2</t>
  </si>
  <si>
    <t>Švietimo įstaigų patalpų remontas, mokyklinių autobusų remontas, buitinės, organizacinės technikos, mokymo priemonių įsigijimas</t>
  </si>
  <si>
    <t>1.4.4.28</t>
  </si>
  <si>
    <t>Spp2-174</t>
  </si>
  <si>
    <t>1.4.4.31. Lėšos išeitinėms išmokoms ir kitoms su darbo santykiais susijusioms išmokoms ir kompensacijoms mokėti</t>
  </si>
  <si>
    <t>Prašoma paskirstyti mokymo lėšas (ML) 103830 eurų mokykloms pagal pateiktą lėšų poreikį  vadovėliams įsigyti ir kitoms ugdymo reikmėms. Lėšas siūlome paskirstyti iš 1 programos priemonės "Lėšos išeitinėms išmokoms ir kitoms su darbo santykiais susijusioms išmokoms ir kompensacijoms mokėti": 
Gargždų „Vaivorykštės“ gimnazija 	48200 Eur
Plikių I. Labutytės pagrindinė mokykla	5000 Eur
Klaipėdos r. Kretingalės pagrindinė mokykla	2320 Eur
Gargždų „Minijos“ progimnazija	9800 Eur
Klaipėdos r. Ketvergių pagrindinė mokykla	2250 Eur
Klaipėdos r. Dovilų pagrindinė mokykla	6000 Eur
Priekulės Ievos Simonaitytės gimnazija	4760 Eur
Vėžaičių pagrindinė mokykla	4500 Eur
Gargždų "Kranto" progimnazija	18000 Eur
Veiviržėnų Jurgio Šaulio gimnazija	1500 Eur
Agluonėnų mokykla-darželis	1500 Eur</t>
  </si>
  <si>
    <t>Švietimo įstaigų veiklos priemonės</t>
  </si>
  <si>
    <t>11.3, 11.12, 11.11, 11.1, 11.10, 11.9, 11.4, 11.13, 11.2, 11.5, 11.7</t>
  </si>
  <si>
    <t>Spp2-170</t>
  </si>
  <si>
    <t>5.1.2.29 Asmeninės pagalbos neįgaliems asmenims organizavimas</t>
  </si>
  <si>
    <t xml:space="preserve">Prašoma skirti 41037 Eur lėšų priemonei "Asmeninės pagalbos neįgaliems asmenims organizavimas", nes pagal Asmens su negalia teisių apsaugos agentūros 2024-08-23 ataskaitos Nr. LS-807 rekomendacijas reikia šias lėšas, panaudotas ne pagal paskirtį, grąžinti Agentūrai už 2022 ir 2023 m. </t>
  </si>
  <si>
    <t>Spp2-171</t>
  </si>
  <si>
    <t>6-2-6</t>
  </si>
  <si>
    <t>Įgyvendinti atskiras eismo saugumo priemones</t>
  </si>
  <si>
    <t>6.1.1.9. Saugaus eismo priemonių užtikrinimas (pagal Saugaus eismo komisijos sprendimus)</t>
  </si>
  <si>
    <t xml:space="preserve">Prašoma skirti 30000 Eur Klaipėdos rajono vietinės reikšmės keliuose esančių kelio ženklų aplikacijų fiksacijai žemėlapyje. Pridedamas "Hnit baltic" pasiūlymas. </t>
  </si>
  <si>
    <t xml:space="preserve">4.1.6.3. Asmens sveikatos priežiūros įstaigų patalpų ir pastatų remontas, transporto remontas, buitinės, organizacinės technikos, kitų priemonių įsigijimas </t>
  </si>
  <si>
    <t>Plėtoti sveikatos infrastruktūrą ir gerinti sveikatos priežiūros paslaugų kokybę bei prieinamumą</t>
  </si>
  <si>
    <t>4-1-3</t>
  </si>
  <si>
    <t xml:space="preserve">Siekiant gerinti šeimos gydytojo paslaugų prieinamumą Sendvario seniūnijoje, prašoma skirti 12266,81 Eur VšĮ Klaipėdos rajono savivaldybės Paupių pirminės sveikatos priežiūros centrui 2 kabinetų, reikalingų šeimos gydytojui bei jo komandai, įrengimui. Taip pat įstaiga, siekdama mažinti elektros sąnaudas, ruošiasi ant Plikių ambulatorijos stogo įrengti saulės elektrinė ir prašo skirti 1391,50 eurų fotovoltinės saulės elektrinės įrengimo galimybių studijos parengimui. Iš viso prašoma suma 13658,31 Eur. </t>
  </si>
  <si>
    <t>Spp2-164</t>
  </si>
  <si>
    <t xml:space="preserve">Dėl intensyvaus gyventojų registravimosi ir didelio asbesto turinčių gaminių atliekų kiekio Klaipėdos raj. namų ūkiuose panaudotos visos 2024 m. skirtos lėšos.  Šiuo metu dar yra daugiau kaip 70 neaptarnautų užsiregistravusių adresatų. Reikalinga suma 20,0 tūkst. eurų. </t>
  </si>
  <si>
    <t>3.2.2.18. Asbesto turinčių gaminių atliekų surinkimas apvažiavimo būdu, transportavimas ir saugus šalinimas</t>
  </si>
  <si>
    <t>Atliekų tvarkymo sistemos organizavimas, prevencija, projektinė veikla</t>
  </si>
  <si>
    <t>3-1-2</t>
  </si>
  <si>
    <t>3.2.2.25. Biologiškai skaidžių konteinerių pirkimas</t>
  </si>
  <si>
    <t>3.2.2.7. Atliekų tvarkymo sistemos organizavimas</t>
  </si>
  <si>
    <t>562,0</t>
  </si>
  <si>
    <t>106,8</t>
  </si>
  <si>
    <t>12,0</t>
  </si>
  <si>
    <r>
      <t xml:space="preserve">3.2.2.14. </t>
    </r>
    <r>
      <rPr>
        <sz val="12"/>
        <color theme="1"/>
        <rFont val="Calibri"/>
        <family val="2"/>
        <scheme val="minor"/>
      </rPr>
      <t xml:space="preserve">Projekto „Komunalinių atliekų rūšiuojamojo surinkimo infrastruktūros plėtra Klaipėdos rajone“ įgyvendinimas </t>
    </r>
  </si>
  <si>
    <t>Spp2-167</t>
  </si>
  <si>
    <t>6.1.4.11. Priekulės sen., Mickų k., Vaškių k. ir Kliošių k.,Vaškių g. (KL1266) kapitalinio remonto darbai</t>
  </si>
  <si>
    <t>Prašoma skirti 60730 Eur priemonei, kad būtų galima apmokėti saugotinų želdinių atkuriamąją vertę, vykdant kelio KL1266 Mickų k., Vaškių k. ir Kliošių k.,Vaškių g. kapitalinio remonto darbus.</t>
  </si>
  <si>
    <t>Klaipėdos rajono ilgalaikio susisiekimo infrastruktūros objektų vystymo plane iki 2025 metų numatytų vietinės reikšmės kelių projektų parengimas ir įgyvendinimas</t>
  </si>
  <si>
    <t>6-2-4</t>
  </si>
  <si>
    <t>Jaunimo reikalų koordinatorė Ona Bajorinienė</t>
  </si>
  <si>
    <t>Spp2-168</t>
  </si>
  <si>
    <t>5.1.4.1. Gargždų atviro jaunimo centro veiklos užtikrinimas</t>
  </si>
  <si>
    <t>5-3-2</t>
  </si>
  <si>
    <t>Įgyvendinti Klaipėdos rajono savivaldybės jaunimo politiką</t>
  </si>
  <si>
    <t>Prašoma skirti 600 eurų pagal Gargždų atviro jaunimo centro 2024-09-13 prašymą patirtoms išlaidoms kompensuoti dėl dalyvavimo Jaunimo vasaros akademijos'2024  kasmetiniame renginyje.</t>
  </si>
  <si>
    <t>Spp2-155</t>
  </si>
  <si>
    <t>Pasirašyta nauja sutartis su Palangos miestu dėl maršruto Nemirseta–Vytauto g.–Vanagupės g.–Ligoninės g. (sutarties Nr. T32-69(2.4E))</t>
  </si>
  <si>
    <t>Užtikrinti keleivių pervežimą viešuoju transportu</t>
  </si>
  <si>
    <t>6-5-2</t>
  </si>
  <si>
    <t>6.3.3.1. Subsidija vežėjų nuostoliams kompensuoti (dotacija)</t>
  </si>
  <si>
    <t>Spp2-156</t>
  </si>
  <si>
    <t>Savivaldybės turto valdymas ir plėtra</t>
  </si>
  <si>
    <t>9-3-1</t>
  </si>
  <si>
    <t>Spp2-157</t>
  </si>
  <si>
    <t>6.2.2.2.26. Dauparų-Kvietinių seniūnijos gatvių apšvietimas</t>
  </si>
  <si>
    <t>Prašoma skirti 3000 Eur gatvių apšvietimui Dauparų-Kvietinių seniūnijoje, nes mažas gatvių apšvietimui ir apšvietimo remontui skirtų lėšų  likutis.</t>
  </si>
  <si>
    <t>Spp2-158</t>
  </si>
  <si>
    <t>Prašoma skirti 45000 Eur gatvių apšvietimui Gargždų seniūnijoje, nes mažas gatvių apšvietimui ir apšvietimo remontui skirtų lėšų  likutis.</t>
  </si>
  <si>
    <t>1</t>
  </si>
  <si>
    <t>21</t>
  </si>
  <si>
    <t>24</t>
  </si>
  <si>
    <t>25</t>
  </si>
  <si>
    <t>26</t>
  </si>
  <si>
    <t>27</t>
  </si>
  <si>
    <t>28</t>
  </si>
  <si>
    <t>29</t>
  </si>
  <si>
    <t>31</t>
  </si>
  <si>
    <t>32</t>
  </si>
  <si>
    <t>33</t>
  </si>
  <si>
    <t>36</t>
  </si>
  <si>
    <t>37</t>
  </si>
  <si>
    <t>38</t>
  </si>
  <si>
    <t>39</t>
  </si>
  <si>
    <t>40</t>
  </si>
  <si>
    <t>41</t>
  </si>
  <si>
    <t>42</t>
  </si>
  <si>
    <t>43</t>
  </si>
  <si>
    <t>44</t>
  </si>
  <si>
    <t>45</t>
  </si>
  <si>
    <t>46</t>
  </si>
  <si>
    <t>47</t>
  </si>
  <si>
    <t>48</t>
  </si>
  <si>
    <t>49</t>
  </si>
  <si>
    <t>51</t>
  </si>
  <si>
    <t>52</t>
  </si>
  <si>
    <t>53</t>
  </si>
  <si>
    <t>54</t>
  </si>
  <si>
    <t>55</t>
  </si>
  <si>
    <t>56</t>
  </si>
  <si>
    <t>Spp2-177</t>
  </si>
  <si>
    <r>
      <t xml:space="preserve">Pasirašyta naujas  papildomas susitarimas dėl + dviejų papildomų reisų (pietinis ir vakarinis) su Palangos miestu dėl maršruto Nemirseta–Vytauto g.–Vanagupės g.–Ligoninės g. Prašoma skirti 2300 eurų </t>
    </r>
    <r>
      <rPr>
        <b/>
        <sz val="12"/>
        <color theme="1"/>
        <rFont val="Calibri"/>
        <family val="2"/>
        <charset val="186"/>
        <scheme val="minor"/>
      </rPr>
      <t>2024</t>
    </r>
    <r>
      <rPr>
        <sz val="12"/>
        <color theme="1"/>
        <rFont val="Calibri"/>
        <family val="2"/>
        <scheme val="minor"/>
      </rPr>
      <t xml:space="preserve"> metams ir 13000 eurų numatyti </t>
    </r>
    <r>
      <rPr>
        <b/>
        <sz val="12"/>
        <color theme="1"/>
        <rFont val="Calibri"/>
        <family val="2"/>
        <charset val="186"/>
        <scheme val="minor"/>
      </rPr>
      <t>2025</t>
    </r>
    <r>
      <rPr>
        <sz val="12"/>
        <color theme="1"/>
        <rFont val="Calibri"/>
        <family val="2"/>
        <scheme val="minor"/>
      </rPr>
      <t xml:space="preserve"> metams.</t>
    </r>
  </si>
  <si>
    <t>Spp2-176</t>
  </si>
  <si>
    <t>6-3-3</t>
  </si>
  <si>
    <t xml:space="preserve"> Tiltų remontas ir priežiūra</t>
  </si>
  <si>
    <t>6.1.4.19.</t>
  </si>
  <si>
    <r>
      <t>Prašoma 9 programos detalizacijos priemonėje 9-3-1-10 „Gargždų autobusų stoties pastato projektavimas ir statyba“ pakeisti priemonės pavadinimą į</t>
    </r>
    <r>
      <rPr>
        <i/>
        <sz val="12"/>
        <color theme="1"/>
        <rFont val="Calibri"/>
        <family val="2"/>
        <charset val="186"/>
        <scheme val="minor"/>
      </rPr>
      <t xml:space="preserve"> „Gargždų autobusų stoties pastato projektavimas bei statyba ir dviejų autobusų stotelių įrengimas“</t>
    </r>
    <r>
      <rPr>
        <sz val="12"/>
        <color theme="1"/>
        <rFont val="Calibri"/>
        <family val="2"/>
        <charset val="186"/>
        <scheme val="minor"/>
      </rPr>
      <t xml:space="preserve"> (autobusų stotelės numatomos Svencelėje ir Kunkiuose). Finansavimą suplanuoti taip: </t>
    </r>
    <r>
      <rPr>
        <b/>
        <sz val="12"/>
        <color theme="1"/>
        <rFont val="Calibri"/>
        <family val="2"/>
        <charset val="186"/>
        <scheme val="minor"/>
      </rPr>
      <t>2025</t>
    </r>
    <r>
      <rPr>
        <sz val="12"/>
        <color theme="1"/>
        <rFont val="Calibri"/>
        <family val="2"/>
        <charset val="186"/>
        <scheme val="minor"/>
      </rPr>
      <t xml:space="preserve"> m. iš viso numatyti 1094883,26 iš kurių ES lėšos – 930650,77 Eur ir SB lėšos – 164232,49 Eur, </t>
    </r>
    <r>
      <rPr>
        <b/>
        <sz val="12"/>
        <color theme="1"/>
        <rFont val="Calibri"/>
        <family val="2"/>
        <charset val="186"/>
        <scheme val="minor"/>
      </rPr>
      <t>2026</t>
    </r>
    <r>
      <rPr>
        <sz val="12"/>
        <color theme="1"/>
        <rFont val="Calibri"/>
        <family val="2"/>
        <charset val="186"/>
        <scheme val="minor"/>
      </rPr>
      <t xml:space="preserve"> m. iš viso numatyti 230402,15 Eur, iš kurių ES lėšos –195841,13 Eur ir SB lėšos –34561,02 Eur. Pokytis būtinas, siekiant tinkamai ir laiku įgyvendinti regiono lėšomis planuojamą finansuoti projektą.</t>
    </r>
  </si>
  <si>
    <t>9.4.6.6. Gargždų autobusų stoties pastato projektavimas ir statyba
(tikslinti pavadinimą priemonės)</t>
  </si>
  <si>
    <t xml:space="preserve">Sendvario seniūnija </t>
  </si>
  <si>
    <t>V4-76</t>
  </si>
  <si>
    <t>Tvarkyti seniūnijų žaliuosius plotus, visuomenines erdves, vandens telkinius ir juos supančią aplinką</t>
  </si>
  <si>
    <t>3-1-3</t>
  </si>
  <si>
    <t>3.2.3.9.33. Gatvių ir žaliųjų plotų tvarkymas ir priežiūra Sendvario seniūnijoje</t>
  </si>
  <si>
    <t>36,1</t>
  </si>
  <si>
    <t>Prašoma skirti lėšų įvažiavimui į darželį Agluonėnų k. nuo Mokyklos g. (Nr. KL8004) asfaltuoti. Pridedama lokalinė sąmata ir seniūnijos prašymas.</t>
  </si>
  <si>
    <t>2</t>
  </si>
  <si>
    <t>Perkeliamos GŠV lėšos tarp priemonių, nes liko nuo ES projekto „Komunalinių atliekų rūšiuojamojo surinkimo infrastruktūros plėtra Klaipėdos rajone“ įgyvendinimas 12,0 tūkst. eurų ir 106,8 tūkst. eurų nuo maisto konteinerių pirkimo.</t>
  </si>
  <si>
    <t>Spp2-178</t>
  </si>
  <si>
    <t xml:space="preserve">Prašoma papildomai skirti lėšas  Gargždų lopšeliui-darželiui "Gintarėlis"  49686,38 eurus (priskaičiuoti delspinigiai 1168,51 Eur) apmokėti už nutolusią saulės elektrinės įrengimą UAB "Bevielės technologijos".  Įvykus sukčiavimo atvejui lėšos (49686,38 Eur) buvo pervestos  į netinkamą sąskaitą, vyksta tyrimas. </t>
  </si>
  <si>
    <t>6-5-3</t>
  </si>
  <si>
    <t>Didinti energijos suvartojimo efektyvumą Klaipėdos rajone</t>
  </si>
  <si>
    <t>6.2.1.8. Nutolusių saulės parkų įsigijimas</t>
  </si>
  <si>
    <t>Spp2-179</t>
  </si>
  <si>
    <t>Spp2-180</t>
  </si>
  <si>
    <t>3.2.2.24. Didelių gabaritų atliekų aikštelių įsigijimas Vėžaičiuose</t>
  </si>
  <si>
    <t>Prašoma padidinti sąmatą VšĮ "Gargždų švara" 240,0 tūkst. Eur GŠV šaltinio lėšomis, perkeliant iš "Didelių gabaritų atliekų aikštelių įsigijimas Vėžaičiuose" priemonės, nes neperkamos didelių gabaritų atliekų aikštelės  iš KRATC.</t>
  </si>
  <si>
    <t>240,0</t>
  </si>
  <si>
    <t>Prašoma padidinti sąmatą VšĮ "Gargždų švara" 45,2 tūkst. Eur GŠV šaltinio lėšomis, nes grįžo lėšos už maisto konteinerius (+45,2 GŠV iš VBD 3.2.2.25).</t>
  </si>
  <si>
    <t>57</t>
  </si>
  <si>
    <t>58</t>
  </si>
  <si>
    <t>6.2.2.3.27. Dovilų seniūnijos gatvių apšvietimas</t>
  </si>
  <si>
    <t>Spp2-181</t>
  </si>
  <si>
    <t>Kultūros įstaigų infrastruktūros atnaujinimas, remontas ir plėtra</t>
  </si>
  <si>
    <t>7-2-1</t>
  </si>
  <si>
    <t>7.1.1.10. Kultūros įstaigų patalpų remontas, tarnybinių automobilių remontas, organizacinės technikos, priemonių įsigijimas, kultūros veikloms organizuoti</t>
  </si>
  <si>
    <t>8.4, 8.8., 8.5, 8.6, 8.7, 8.2, 8.1, 8.3</t>
  </si>
  <si>
    <t>Spp2-182</t>
  </si>
  <si>
    <t>Spp2-188</t>
  </si>
  <si>
    <t>Trūksta lėšų palūkanų mokėjimui bankams, prašoma suma 110 000 Eur.</t>
  </si>
  <si>
    <t>9.1.6.1. Palūkanų mokėjimas</t>
  </si>
  <si>
    <t>Savivaldybės paskolų valdymas ir aptarnavimas</t>
  </si>
  <si>
    <t>9-1-4</t>
  </si>
  <si>
    <t>Sporto centras</t>
  </si>
  <si>
    <t>SD-163</t>
  </si>
  <si>
    <t>Fizinio aktyvumo ir sporto veiklų organizavimas seniūnijose</t>
  </si>
  <si>
    <t>8-1-1</t>
  </si>
  <si>
    <t>8.1.1.1.</t>
  </si>
  <si>
    <t>9.1.1.2. Administracijos darbo organizavimas</t>
  </si>
  <si>
    <t>9.1.2.31. Asmenų su negalia reikalų koordinavimo funkcijos atlikimas</t>
  </si>
  <si>
    <t>9.1.2.28. Socialinės reabilitacijos paslaugų neįgaliesiems finansavimo administravimas</t>
  </si>
  <si>
    <t>4.1.5.2. Visuomenės sveikatos priežiūros paslaugų prieinamumo ir jų kokybės užtikrinimas</t>
  </si>
  <si>
    <t>5-2-3</t>
  </si>
  <si>
    <t>Plėtoti ir modernizuoti socialinių paslaugų infrastruktūrą</t>
  </si>
  <si>
    <t>Spp2-189</t>
  </si>
  <si>
    <t>7.1.2.9  Mėgėjų meno kolektyvų atstovavimas tarptautiniuose renginiuose ir  prisidėjimas prie Kultūros tarybos finansuojamų projektų</t>
  </si>
  <si>
    <t>7.1.1.2. Gargždų kultūros centro veiklos organizavimas</t>
  </si>
  <si>
    <t>Teikti kultūros paslaugas Savivaldybės kultūros įstaigose</t>
  </si>
  <si>
    <t>7-1-1</t>
  </si>
  <si>
    <t>Sudaryti sąlygas kultūrinės veiklos organizavimui ir kultūros sklaidai Klaipėdos rajone</t>
  </si>
  <si>
    <t>7-1-2</t>
  </si>
  <si>
    <t>Iš 7.1.2. priemonės "Mėgėjų meno kolektyvų atstovavimas tarptautiniuose renginiuose ir  prisidėjimas prie Kultūros tarybos finansuojamų projektų" perkeliama 22400 Eur tatutinių kostiumų atnaujinimui Gargždų kultūros centrui į priemonę "Gargždų kultūros centro veiklos organizavimas".</t>
  </si>
  <si>
    <r>
      <t xml:space="preserve">Vadovaujantis LR Kultūros ministro 2024-09-19 įsakymu Nr. ĮV740 patikslinta Nekilnojamųjų kultūros vertybių tvarkybos darbų (paveldotvarkos) finansavimo 2024-2026 metų programa, prašoma patikslinti Karaliaus Vilhelmo kanalo statinių komplekso Jokšų tilto (u.k. KVR 25967), Jokšų k., kapitalinio remonto ir tvarkybos darbai VBM(KP) lėšas, įrašant </t>
    </r>
    <r>
      <rPr>
        <b/>
        <sz val="12"/>
        <color theme="1"/>
        <rFont val="Calibri"/>
        <family val="2"/>
        <charset val="186"/>
        <scheme val="minor"/>
      </rPr>
      <t>2024</t>
    </r>
    <r>
      <rPr>
        <sz val="12"/>
        <color theme="1"/>
        <rFont val="Calibri"/>
        <family val="2"/>
        <scheme val="minor"/>
      </rPr>
      <t xml:space="preserve"> m. 93,06 tūkt. Eur, </t>
    </r>
    <r>
      <rPr>
        <b/>
        <sz val="12"/>
        <color theme="1"/>
        <rFont val="Calibri"/>
        <family val="2"/>
        <charset val="186"/>
        <scheme val="minor"/>
      </rPr>
      <t>2025</t>
    </r>
    <r>
      <rPr>
        <sz val="12"/>
        <color theme="1"/>
        <rFont val="Calibri"/>
        <family val="2"/>
        <scheme val="minor"/>
      </rPr>
      <t xml:space="preserve"> m. - 40,24 tūkst. Eur</t>
    </r>
  </si>
  <si>
    <t xml:space="preserve">Gargždų seniūnija </t>
  </si>
  <si>
    <t>Spp2-186</t>
  </si>
  <si>
    <t>3.2.3.5.29. Gatvių ir žaliųjų plotų tvarkymas ir priežiūra Gargždų seniūnijoje</t>
  </si>
  <si>
    <r>
      <t>Prašoma papildyti 3 programą</t>
    </r>
    <r>
      <rPr>
        <b/>
        <sz val="12"/>
        <color theme="1"/>
        <rFont val="Calibri"/>
        <family val="2"/>
        <charset val="186"/>
        <scheme val="minor"/>
      </rPr>
      <t xml:space="preserve"> 12</t>
    </r>
    <r>
      <rPr>
        <sz val="12"/>
        <color theme="1"/>
        <rFont val="Calibri"/>
        <family val="2"/>
        <scheme val="minor"/>
      </rPr>
      <t xml:space="preserve"> tūkst. Eur suma gatvių ir žaliųjų plotų tvarkymui ir priežiūrai Sendvario seniūnijoje. Palyginus su praeitais metais daugiau kartų buvo šienautos viešos erdvės ir pakelės, atliktas Jakų parko medžių genėjimas, pertvarkyti Jakų k. ir Sudmantų k. viešųjų erdvių gėlynai, pabaigtas Mazūriškių kaimo laisvalaikio ir žaidimų aikštelės įrengimas ir kt.), todėl prašome papildomo finansavimo žaliųjų plotų tvarkymui ir priežiūrai iki 2024 m. pabaigos. Taip pat prašoma papildomai skirti </t>
    </r>
    <r>
      <rPr>
        <b/>
        <sz val="12"/>
        <color theme="1"/>
        <rFont val="Calibri"/>
        <family val="2"/>
        <charset val="186"/>
        <scheme val="minor"/>
      </rPr>
      <t>15</t>
    </r>
    <r>
      <rPr>
        <sz val="12"/>
        <color theme="1"/>
        <rFont val="Calibri"/>
        <family val="2"/>
        <scheme val="minor"/>
      </rPr>
      <t xml:space="preserve"> tūkst. Eur seniūnijos gatvių šventinėms dekoracijoms. Dekoracijų pirkimą organizuotų Sendvario seniūnija.</t>
    </r>
  </si>
  <si>
    <t xml:space="preserve">Siekdami sukurti jaukią, šventinę nuotaiką Gargždų miesto gyventojams bei svečiams, prašoma skirti 10 000 Eurų finansavimą penkių kalėdinių prekybinių namelių įsigijimui. Šie nameliai padėtų sukurti jaukią šventinę erdvę miesto centre, kuri ne tik papuoštų miestą, bet ir skatintų vietos verslo augimą bei bendruomeniškumą. </t>
  </si>
  <si>
    <t>Spp2-185</t>
  </si>
  <si>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t>
  </si>
  <si>
    <t>J. Lankučio viešoji biblioteka</t>
  </si>
  <si>
    <t>S-57</t>
  </si>
  <si>
    <t>Gargždų kultūros centras</t>
  </si>
  <si>
    <t>(3.22)V2-57</t>
  </si>
  <si>
    <t>Gargždų "Kranto" progimnazija</t>
  </si>
  <si>
    <t>1.1.3.19. Įtraukusis ugdymas Klaipėdos rajono ugdymo įstaigose</t>
  </si>
  <si>
    <t>Gargždų "Kranto" progimnazija informuoja, kad šiais metais nebus įgyvendintas lifto įrengimas progimnazijoje, nes nėra gauti statybos leidimai. Įstaiga siūlo, kad „Mokslo paskirties pastato Gargždų m., Kvietinių g. 28, rekonstravimo projektą“  įgyvendintų Klaipėdos  r.  Savivaldybės administracija nuo 2025 m. pavasario, nes prasideda šaltasis metų laikotarpis, (kas trukdytų ugdymo procesą), ir grąžina numatytus lifto įrengimui 240.000 Eur.</t>
  </si>
  <si>
    <t>V12-173</t>
  </si>
  <si>
    <t>V12-163</t>
  </si>
  <si>
    <t>1.1.1.43 "Tūkstantmečio mokyklų" programos projekto įgyvendinimas</t>
  </si>
  <si>
    <t>11, 9</t>
  </si>
  <si>
    <t>2.3.3.26 Vandens maršrutų tinklo plėtra Latvijoje ir Lietuvoje, toliau plečiant tarpvalstybinio turizmo produktą www.riverways.eu</t>
  </si>
  <si>
    <t>Turizmo infrastruktūros ir rinkodaros plėtra</t>
  </si>
  <si>
    <t>2-3-2</t>
  </si>
  <si>
    <t>45,0</t>
  </si>
  <si>
    <t>48,5</t>
  </si>
  <si>
    <r>
      <t xml:space="preserve">Perkeliamos lėšos į </t>
    </r>
    <r>
      <rPr>
        <b/>
        <sz val="12"/>
        <color theme="1"/>
        <rFont val="Calibri"/>
        <family val="2"/>
        <charset val="186"/>
        <scheme val="minor"/>
      </rPr>
      <t>2025</t>
    </r>
    <r>
      <rPr>
        <sz val="12"/>
        <color theme="1"/>
        <rFont val="Calibri"/>
        <family val="2"/>
        <charset val="186"/>
        <scheme val="minor"/>
      </rPr>
      <t xml:space="preserve"> m., nes Agluonėnų tvenkinio pakrantės tvarkymo darbai bus vykdomi pavasarį. </t>
    </r>
  </si>
  <si>
    <t>LIKUTIS NEPANAUDOTA, tūkst. eurų (09-30)</t>
  </si>
  <si>
    <t xml:space="preserve">Gargždų "Kranto" progimnazija grąžina 29030 Eur segmentinei tvorai numatytų lėšų administracijai, nes savivaldybės administracija pati vykdys tvoros pirkimą. </t>
  </si>
  <si>
    <t>Spp2-192
Spp2-194</t>
  </si>
  <si>
    <t>2024-10-03
2024-10-04</t>
  </si>
  <si>
    <t>Prašoma strateginiame veiklos plane įrašyti 41000 Eur Kt šaltinio lėšų pagal Visuomenės sveikatos biuro pateiktą informaciją, nes Rietavo savivaldybė visuomenės sveikatos funkcijų vykdymui ir funkcijų administravimui skyrė 16 tūkst. eurų ir Skuodo sav. skiria 25 tūkst. eurų.</t>
  </si>
  <si>
    <t>Spp2-195</t>
  </si>
  <si>
    <t>Spp2-196</t>
  </si>
  <si>
    <t>20, 23, 26, 27, 29</t>
  </si>
  <si>
    <t>Asignavimai darbo užmokesčiui ir socialinio draudimo įmokoms perskirstomi tarp seniūnijų pagal pridedamą priedą (nuo Dauparų-Kvietinių, Priekulės, Sendvario, Vėžaičių seniūnijų perkeliama Gargždų sen.).</t>
  </si>
  <si>
    <t>Spp2-198</t>
  </si>
  <si>
    <t>19, 21, 26, 27, 28, 29, 32</t>
  </si>
  <si>
    <t>Asignavimai žemės ūkio funkcijų vykdymui perskirstomi tarp seniūnijų ir administracijos. Sendvario seniūnijos planuotas 0,75 etato, o nuo sausio 1d. buvo 1 etatas.</t>
  </si>
  <si>
    <t>Bž2-1330</t>
  </si>
  <si>
    <t xml:space="preserve">Tikslinamos surenkamos pajamos 300 Eur. padidėjus mokinių skaičiui, bus surenkamos įmokos už išlaikymą švietimo įstaigoje. </t>
  </si>
  <si>
    <t>77</t>
  </si>
  <si>
    <t>77,0</t>
  </si>
  <si>
    <t>1.1.1.18. Bendrųjų ugdymo planų, ikimokyklinio ir priešmokyklinio ugdymo programos įgyvendinimas bei tinkamos ugdymo aplinkos užtikrinimas Ketvergių pagrindinėje mokykloje</t>
  </si>
  <si>
    <t>Prižiūrėti esamas ir planuoti naujas lietaus vandens nubėgimo ir surinkimo sistemas</t>
  </si>
  <si>
    <t>6-6-2</t>
  </si>
  <si>
    <t>3.1.1.79. Klaipėdos rajono teritorijos paviršinių  nuotekų tinklų statyba</t>
  </si>
  <si>
    <t>n.p.</t>
  </si>
  <si>
    <t xml:space="preserve">7.3.1.38. Gargždų kultūros centro pastato modernizavimas </t>
  </si>
  <si>
    <t>1282,0</t>
  </si>
  <si>
    <t>50</t>
  </si>
  <si>
    <t>59</t>
  </si>
  <si>
    <t>60</t>
  </si>
  <si>
    <t>61</t>
  </si>
  <si>
    <t>62</t>
  </si>
  <si>
    <t>63</t>
  </si>
  <si>
    <t>65</t>
  </si>
  <si>
    <t>66</t>
  </si>
  <si>
    <t>69</t>
  </si>
  <si>
    <t>70</t>
  </si>
  <si>
    <t>71</t>
  </si>
  <si>
    <t>72</t>
  </si>
  <si>
    <t>73</t>
  </si>
  <si>
    <t>74</t>
  </si>
  <si>
    <t>75</t>
  </si>
  <si>
    <t>76</t>
  </si>
  <si>
    <t>78</t>
  </si>
  <si>
    <t>Slengių mokykla-daugiafunkcis centras</t>
  </si>
  <si>
    <t xml:space="preserve">Tikslinamos surenkamos pajamos 7500 Eur, nes sudarytos sutartys dėl sporto salės nuomos ir planuojama surinkti daugiau lėšų už prekes ir paslaugas. </t>
  </si>
  <si>
    <t>1.1.1.36. Bendrųjų ugdymo planų, ikimokyklinio ir priešmokyklinio ugdymo programos įgyvendinimas bei tinkamos ugdymo aplinkos užtikrinimas Slengių mokykloje</t>
  </si>
  <si>
    <t>129,2</t>
  </si>
  <si>
    <t>Bž2-1331</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</si>
  <si>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Etninės KC -3400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</si>
  <si>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 xml:space="preserve">7.5.1.35. Kultūros paveldo objektų ir jų vertingųjų savybių išsaugojimo darbai </t>
  </si>
  <si>
    <t>7.5.1.1 Senųjų kapinių tvarkymo ir priežiūros darbai</t>
  </si>
  <si>
    <t>Organizuoti kultūros vertybių tvarkymą ir išsaugojimą</t>
  </si>
  <si>
    <t>7-4-1</t>
  </si>
  <si>
    <t>7.5.2.1. Kultūros paveldo objektų apskaita (inventorizavimas, atskleidimas, registravimas), taikomieji tyrimai, pažinimas ir sklaida</t>
  </si>
  <si>
    <t xml:space="preserve">7000 Eur perkelti į priemonę 7-4-1-1 Senųjų kapinių tvarkymo ir priežiūros darbai (kodas biudžete 7.5.1.1), nes trūksta  sumokėti už kapinių tvarkymą ir priežiūrą. </t>
  </si>
  <si>
    <t>Spp2-183</t>
  </si>
  <si>
    <t xml:space="preserve">10 000 Eur perkelti į priemonę 7-4-1-7 Kultūros paveldo objektų apskaita (inventorizavimas, atskleidimas, registravimas), taikomieji tyrimai, pažinimas ir sklaida (kodas biudžete 7.5.2.1.), nes atlikus Antrojo pasaulinio karo Sovietų Sąjungos karių palaidojimo vieta Kretingalės mstl. teritorijos žvalgomuosius archeologinius tyrimus (apmokėta 9728,40 Eur), trūksta lėšų apmokėti už kultūros paveldo objektų apskaitos dokumentų rengimą. </t>
  </si>
  <si>
    <t>187,1</t>
  </si>
  <si>
    <t>62,4</t>
  </si>
  <si>
    <t>22,0</t>
  </si>
  <si>
    <t>6,8</t>
  </si>
  <si>
    <t>11,6</t>
  </si>
  <si>
    <t>50,3</t>
  </si>
  <si>
    <r>
      <t xml:space="preserve">Atlikti Vėžaičių dvaro sodybos arklidžių (kultūros centro) fasadų tvarkybos ir paprastojo remonto darbai. Prašome sutaupytas lėšas (priemonė Vėžaičių dvaro sodybos arklidžių fasadų tvarkybos darbai ir paprastojo remonto darbai) 22 943 Eur paskirstyti sekančioms žemiau išvardintoms priemonėms. Taip pat 5943 Eur perkelti į </t>
    </r>
    <r>
      <rPr>
        <b/>
        <sz val="12"/>
        <color theme="1"/>
        <rFont val="Calibri"/>
        <family val="2"/>
        <charset val="186"/>
        <scheme val="minor"/>
      </rPr>
      <t>2025</t>
    </r>
    <r>
      <rPr>
        <sz val="12"/>
        <color theme="1"/>
        <rFont val="Calibri"/>
        <family val="2"/>
        <charset val="186"/>
        <scheme val="minor"/>
      </rPr>
      <t xml:space="preserve"> m., numatant Vėžaičių dvaro sodybos arklidžių stogo paprastojo remonto projekto parengimą pagal protokolinį nutarimą (2024-08-22 protokolas Nr. A6-339 pridedamas), siūlomas vykdytojas - </t>
    </r>
    <r>
      <rPr>
        <b/>
        <sz val="12"/>
        <color theme="1"/>
        <rFont val="Calibri"/>
        <family val="2"/>
        <charset val="186"/>
        <scheme val="minor"/>
      </rPr>
      <t>Vėžaičių KC.</t>
    </r>
  </si>
  <si>
    <t>Spp2-184</t>
  </si>
  <si>
    <t>7.5.1.71. Saugomų mažosios architektūros (lurdų, skulptūrų, kryžių, koplytėlių, koplytstulpių ir kt.) objektų tvarkymo ir priežiūros darbai</t>
  </si>
  <si>
    <t>Organizuoti religinio paveldo objektų tvarkymą ir išsaugojimą</t>
  </si>
  <si>
    <t>7-4-2</t>
  </si>
  <si>
    <t>20,9</t>
  </si>
  <si>
    <t>7.1.2.20. Klaipėdos rajonui reikšmingų datų, įvykių, asmenybių įamžinimas</t>
  </si>
  <si>
    <r>
      <t xml:space="preserve">Prašome iš priemonės 7-4-2-1-3 Koplytėlių/koplytstulpių atnaujinimas 1500 Eur perkelti į priemonę 7-1-2 Klaipėdos rajonui reikšmingų datų, įvykių, asmenybių įamžinimas, numatant </t>
    </r>
    <r>
      <rPr>
        <b/>
        <sz val="12"/>
        <color theme="1"/>
        <rFont val="Calibri"/>
        <family val="2"/>
        <charset val="186"/>
        <scheme val="minor"/>
      </rPr>
      <t>Gargždų kultūros centrui</t>
    </r>
    <r>
      <rPr>
        <sz val="12"/>
        <color theme="1"/>
        <rFont val="Calibri"/>
        <family val="2"/>
        <charset val="186"/>
        <scheme val="minor"/>
      </rPr>
      <t xml:space="preserve"> (vykdytojo kodas 8.4.) organizuoti atminimo lentos, įamžinantį Tautinės vėliavos iškėlimo faktą, įrengimą ant Gargždų kultūros centro pastato fasado. Pridedamas protokolo išrašas.</t>
    </r>
  </si>
  <si>
    <t>20,0</t>
  </si>
  <si>
    <t>7,6</t>
  </si>
  <si>
    <t>Spp2-210</t>
  </si>
  <si>
    <t>475,0</t>
  </si>
  <si>
    <t>321,1</t>
  </si>
  <si>
    <t>Prašoma sumažinti SB lėšas 180 tūkst. Eur 1 programos  priemonėje "Tūkstantmečio mokyklų" programoms projektų įgyvendinimas.</t>
  </si>
  <si>
    <t>Spp2-159</t>
  </si>
  <si>
    <t>Prižiūrėti esamas ir planuoti naujas lietaus
vandens nubėgimo ir surinkimo sistemas</t>
  </si>
  <si>
    <t xml:space="preserve">Prašoma skirti lėšų apmokėjimui "Klaipėdos rajono energija" už paviršinių nuotekų tvarkymą. </t>
  </si>
  <si>
    <t>3.1.1.77. Savivaldybės administracijos išlaidos apmokant UAB "Klaipėdos rajono energija" už Klaipėdos rajono savivaldybės objektų ir bendrojo naudojimo teritorijų paviršinių nuotekų tvarkymą</t>
  </si>
  <si>
    <t>Spp2-160</t>
  </si>
  <si>
    <t>5.1.2.30 Dotacija akredituotai vaikų dienos socialinei priežiūrai organizuoti, teikti ir administruoti</t>
  </si>
  <si>
    <t>Tikslinama valstybės biudžeto dotacija akredituotai vaikų dienos socialinei priežiūrai organizuoti, teikti ir administruoti.</t>
  </si>
  <si>
    <t>Spp2-161</t>
  </si>
  <si>
    <t>Tikslinama valstybės biudžeto dotacija akredituotai vaikų dienos socialinei priežiūrai administruoti.</t>
  </si>
  <si>
    <t>9.1.2.26. Dotacija akredituotai vaikų dienos socialinei priežiūrai organizuoti, teikti ir administruoti</t>
  </si>
  <si>
    <t>Spp2-162</t>
  </si>
  <si>
    <t xml:space="preserve">5.1.2.4 Socialinių paslaugų pirkimas, pagalbos pinigų mokėjimas, socialinių paslaugų perdavimas NVO, transporto paslaugos hemodializėms atlikti apmokėjimas </t>
  </si>
  <si>
    <t>Tikslinama valstybės biudžeto dotacija, skirta socialinės globos teikimui asmenims su sunkia negalia užtikrinti ir darbo užmokesčiui socialiniams darbuotojams, teikiantiems socialinę priežiūrą šeimoms, mokėti.</t>
  </si>
  <si>
    <t>Spp2-163</t>
  </si>
  <si>
    <t xml:space="preserve">VBD asignavimai didinami 4400 Eur socialinių išmokų skaičiavimui ir mokėjimui. </t>
  </si>
  <si>
    <t>Spp2-201</t>
  </si>
  <si>
    <t>Prašoma pakeisti 8 Kūno kultūros ir sporto plėtros programos 8-2-1-2 priemonės „Projekto „Stovyklavietės įrengimas Gargždų karjerų teritorijoje“ įgyvendinimas“ vykdytojo kodą 9 (Statybos ir kelių priežiūros skyrius) į 11.25 (VšĮ „Gargždų futbolas“). VšĮ „Gargždų futbolas“ vykdys viešuosius pirkimus (pridedamas pasitarimo protokolas).</t>
  </si>
  <si>
    <t>Sporto ir laisvalaikio infrastruktūros priežiūra ir plėtra Klaipėdos rajone</t>
  </si>
  <si>
    <t>8-2-1</t>
  </si>
  <si>
    <t>8.2.1.24. Projekto „Stovyklavietės įrengimas Gargždų karjerų teritorijoje“ įgyvendinimas</t>
  </si>
  <si>
    <t>Spp2-202</t>
  </si>
  <si>
    <t>Iš Lietuvos plaukimo federacijos gauta 550 kvotų Klaipėdos rajono antrokų plaukimo pamokoms vykdyti Klaipėdos baseine. Projekte dalyvauja 638 Klaipėdos rajono antros klasės mokiniai. Todėl reikalinga iš SB skirti papildomų lėšų 5 228 Eur.  Lėšas siūloma perkelti iš 8-1-2 priemonės "Sportininkų, reprezentuojančių Klaipėdos rajono savivaldybę aukšto meistriškumo sporto varžybose, finansavimo programa" į 1 Žinių visuomenės plėtros programos 1-1-1-2 priemonę „Bendrųjų ugdymo planų  įgyvendinimas  bei tinkamos ugdymo aplinkos užtikrinimas Gargždų „Kranto“ progimnazijoje“.</t>
  </si>
  <si>
    <t>Sportininkų, reprezentuojančių Klaipėdos rajono savivaldybę aukšto meistriškumo sporto varžybose, finansavimo programa</t>
  </si>
  <si>
    <t>8-1-2</t>
  </si>
  <si>
    <t>8.1.2.9.</t>
  </si>
  <si>
    <t>401,7</t>
  </si>
  <si>
    <t>1.1.1.8 Bendrųjų ugdymo planų   įgyvendinimas  bei tinkamos ugdymo aplinkos užtikrinimas Gargždų „Kranto“ progimnazijoje</t>
  </si>
  <si>
    <t>153,4</t>
  </si>
  <si>
    <t>912,0</t>
  </si>
  <si>
    <t>93,8</t>
  </si>
  <si>
    <t>136,4</t>
  </si>
  <si>
    <t>254,4</t>
  </si>
  <si>
    <t>0,0</t>
  </si>
  <si>
    <t>204,9</t>
  </si>
  <si>
    <t>173,8</t>
  </si>
  <si>
    <t>4,7</t>
  </si>
  <si>
    <t>5,4</t>
  </si>
  <si>
    <t>12</t>
  </si>
  <si>
    <t>34</t>
  </si>
  <si>
    <t>35</t>
  </si>
  <si>
    <t>67</t>
  </si>
  <si>
    <t>68</t>
  </si>
  <si>
    <t>79</t>
  </si>
  <si>
    <t>80</t>
  </si>
  <si>
    <t>81</t>
  </si>
  <si>
    <t>82</t>
  </si>
  <si>
    <t>83</t>
  </si>
  <si>
    <t>84</t>
  </si>
  <si>
    <t>85</t>
  </si>
  <si>
    <t>86</t>
  </si>
  <si>
    <t>87</t>
  </si>
  <si>
    <t>27,5</t>
  </si>
  <si>
    <t>22,4</t>
  </si>
  <si>
    <t>1,5</t>
  </si>
  <si>
    <t>6,7</t>
  </si>
  <si>
    <t>0,6</t>
  </si>
  <si>
    <t>9.1.2.16. (10.01.02.40) Socialinės paslaugos</t>
  </si>
  <si>
    <t>13,5</t>
  </si>
  <si>
    <t>Spp2-203</t>
  </si>
  <si>
    <t>Nuo liepos 1 d. pasikeitė socialinių paslaugų įstatymas, kuriame keičiasi mokėjimas už socialines paslaugas, socialinių paslaugų įstaigos pakėlė kainas už socialinę globą.</t>
  </si>
  <si>
    <t>Perplanuotos projekto lėšos. Lėšas perkelti į 5.2.2.1 "Socialinių paslaugų pirkimas, pagalbos pinigų mokėjimas, socialinių paslaugų perdavimas NVO, transporto paslaugos hemodializėms atlikti apmokėjimas"</t>
  </si>
  <si>
    <t>5.1.2.37. projektas "Klaipėdos rajonas veža"</t>
  </si>
  <si>
    <t>Spp2-204</t>
  </si>
  <si>
    <t>Spp2-205</t>
  </si>
  <si>
    <t>Lėšos buvo peržiūrėtos ir atnaujintos, atsižvelgiant į pasikeitusias aplinkybes ir naujus duomenis. Tokiu būdu siekiama užtikrinti, kad lėšų paskirstymas tiksliai atspindėtų realią situaciją ir atitiktų dabartinius poreikius. Lėšas perkelti į 5.1.2.4. "Socialinių paslaugų pirkimas, pagalbos pinigų mokėjimas, socialinių paslaugų perdavimas NVO, transporto paslaugos hemodializėms atlikti apmokėjimas"</t>
  </si>
  <si>
    <t>5.1.1.5. Socialinių pašalpų ir kompensacijų skaičiavimas ir mokėjimas</t>
  </si>
  <si>
    <t>5.3.2.1. Gargždų atviro jaunimo centro veiklos užtikrinimas</t>
  </si>
  <si>
    <t>5.1.3.11. "Projekto "Priekulės socialinių paslaugų centro infrastruktūros plėtra" įgyvendinimas"</t>
  </si>
  <si>
    <t>5.1.2.3. "Projekto "Socialinės dirbtuvės" įgyvendinimas"</t>
  </si>
  <si>
    <t>8,3</t>
  </si>
  <si>
    <t>30,2</t>
  </si>
  <si>
    <t>153,1</t>
  </si>
  <si>
    <t>5.1.2.4. Socialinių paslaugų pirkimas, pagalbos pinigų mokėjimas, socialinių paslaugų perdavimas NVO, transporto paslaugos hemodializėms atlikti apmokėjimas</t>
  </si>
  <si>
    <t>72,5</t>
  </si>
  <si>
    <t>616,2</t>
  </si>
  <si>
    <t>Spp2-207</t>
  </si>
  <si>
    <t>Spp2-208</t>
  </si>
  <si>
    <t>Spp2-209</t>
  </si>
  <si>
    <t xml:space="preserve">Spp2-206
</t>
  </si>
  <si>
    <t>25,0</t>
  </si>
  <si>
    <t xml:space="preserve">Konteineriai nebuvo nupirkti, todėl lėšos yra perkeliamos kitoms reikmėms. 4200 Eur perkelti į 5.1.2.3. "Projekto "Socialinės dirbtuvės" įgyvendinimas", 8000 Eur į 5.1.3.11. "Projekto "Priekulės socialinių paslaugų centro infrastruktūros plėtra" įgyvendinimas". </t>
  </si>
  <si>
    <t>"Projekto "Socialinės dirbtuvės" buvo pradėtas vykdyti anksčiau nei planuota, todėl atsirado lėšų trūkumas, kuris šiuo metu kelia finansinių iššūkių tolimesniam projekto įgyvendinimui.</t>
  </si>
  <si>
    <t>Būtina padengti netinkamas išlaidas, kurios neatitiko numatytų finansavimo sąlygų.</t>
  </si>
  <si>
    <t>5.1.2.13. "Europos pagalbos labiausiai skurstantiems asmenims fondo projekto Klaipėdos rajone vykdymas"</t>
  </si>
  <si>
    <t>Šiais metais šios lėšos nebus panaudotos. Lėšas perkelti į 5.1.1.3. "Finansinės pagalbos savivaldybės lėšomis teikimas".</t>
  </si>
  <si>
    <t>5-1-2</t>
  </si>
  <si>
    <t>Teikti kitą paramą socialiai pažeidžiamiems asmenims</t>
  </si>
  <si>
    <t>7,0</t>
  </si>
  <si>
    <t>5.1.1.3. "Finansinės pagalbos teikimas "</t>
  </si>
  <si>
    <t>60,6</t>
  </si>
  <si>
    <t>seniūnijos</t>
  </si>
  <si>
    <t>Jaunimo teisių apsauga</t>
  </si>
  <si>
    <t>Archyvinių dokumentų tvarkymas</t>
  </si>
  <si>
    <t>Žemės ūkio funkcijų vykdymas</t>
  </si>
  <si>
    <t>Civilinės saugos organizavimas</t>
  </si>
  <si>
    <t>el. paštu</t>
  </si>
  <si>
    <t xml:space="preserve">Tikslinamos SB lėšos darbo užmokesčiui. </t>
  </si>
  <si>
    <t>88</t>
  </si>
  <si>
    <t>89</t>
  </si>
  <si>
    <t>90</t>
  </si>
  <si>
    <t>91</t>
  </si>
  <si>
    <t>92</t>
  </si>
  <si>
    <t>93</t>
  </si>
  <si>
    <t>94</t>
  </si>
  <si>
    <t>95</t>
  </si>
  <si>
    <t>96</t>
  </si>
  <si>
    <t>97</t>
  </si>
  <si>
    <t>98</t>
  </si>
  <si>
    <t>99</t>
  </si>
  <si>
    <t>100</t>
  </si>
  <si>
    <t>101</t>
  </si>
  <si>
    <t>102</t>
  </si>
  <si>
    <t>Prašoma skirti lėšų administracijos skyrių ir seniūnijų darbo užmokesčiui pagal pridedamą informaciją. Taip pat 4000 eurų už Gargždų futbolo sirgalių nuvežimą į Kauną ir 8100 už Spiečiaus patalpų nuomą.</t>
  </si>
  <si>
    <t xml:space="preserve">Iš 8 programos atkeliamos lėšos antrokų plaukimo pamokoms. </t>
  </si>
  <si>
    <t>Spp2-212</t>
  </si>
  <si>
    <r>
      <t xml:space="preserve">Prašoma paskirstyti lėšas įstaigoms pagal jų pateiktus prašymus (remontams, prekėms įsigyti):
</t>
    </r>
    <r>
      <rPr>
        <b/>
        <sz val="12"/>
        <color theme="1"/>
        <rFont val="Calibri"/>
        <family val="2"/>
        <charset val="186"/>
        <scheme val="minor"/>
      </rPr>
      <t xml:space="preserve">Slengių mokykla-daugiafunkcis </t>
    </r>
    <r>
      <rPr>
        <sz val="12"/>
        <color theme="1"/>
        <rFont val="Calibri"/>
        <family val="2"/>
        <charset val="186"/>
        <scheme val="minor"/>
      </rPr>
      <t xml:space="preserve">centras - 1356 Eur mokinių  iš Jakų skyriaus pavėžėjimui į baseiną.
</t>
    </r>
    <r>
      <rPr>
        <b/>
        <sz val="12"/>
        <color theme="1"/>
        <rFont val="Calibri"/>
        <family val="2"/>
        <charset val="186"/>
        <scheme val="minor"/>
      </rPr>
      <t>Kretingalės</t>
    </r>
    <r>
      <rPr>
        <sz val="12"/>
        <color theme="1"/>
        <rFont val="Calibri"/>
        <family val="2"/>
        <charset val="186"/>
        <scheme val="minor"/>
      </rPr>
      <t xml:space="preserve"> pagrindinė mokykla 13000 Eur (Girkalių skyriaus stogo remonto užbaigimo darbams ir buitinei technikai);
</t>
    </r>
    <r>
      <rPr>
        <b/>
        <sz val="12"/>
        <color theme="1"/>
        <rFont val="Calibri"/>
        <family val="2"/>
        <charset val="186"/>
        <scheme val="minor"/>
      </rPr>
      <t>Priekulės</t>
    </r>
    <r>
      <rPr>
        <sz val="12"/>
        <color theme="1"/>
        <rFont val="Calibri"/>
        <family val="2"/>
        <charset val="186"/>
        <scheme val="minor"/>
      </rPr>
      <t xml:space="preserve"> </t>
    </r>
    <r>
      <rPr>
        <b/>
        <sz val="12"/>
        <color theme="1"/>
        <rFont val="Calibri"/>
        <family val="2"/>
        <charset val="186"/>
        <scheme val="minor"/>
      </rPr>
      <t>I. Simonaitytės</t>
    </r>
    <r>
      <rPr>
        <sz val="12"/>
        <color theme="1"/>
        <rFont val="Calibri"/>
        <family val="2"/>
        <charset val="186"/>
        <scheme val="minor"/>
      </rPr>
      <t xml:space="preserve"> gimnazija - 3500 Eur (sensorinio kabineto įrengimui);
</t>
    </r>
    <r>
      <rPr>
        <b/>
        <sz val="12"/>
        <color theme="1"/>
        <rFont val="Calibri"/>
        <family val="2"/>
        <charset val="186"/>
        <scheme val="minor"/>
      </rPr>
      <t>Vėžaičių</t>
    </r>
    <r>
      <rPr>
        <sz val="12"/>
        <color theme="1"/>
        <rFont val="Calibri"/>
        <family val="2"/>
        <charset val="186"/>
        <scheme val="minor"/>
      </rPr>
      <t xml:space="preserve"> pagrindinė mokykla 9400 Eur (mokyklinio autobuso remontui ir paruošimui tech. apžiūrai);
</t>
    </r>
    <r>
      <rPr>
        <b/>
        <sz val="12"/>
        <color theme="1"/>
        <rFont val="Calibri"/>
        <family val="2"/>
        <charset val="186"/>
        <scheme val="minor"/>
      </rPr>
      <t xml:space="preserve">Gargždų "Kranto" </t>
    </r>
    <r>
      <rPr>
        <sz val="12"/>
        <color theme="1"/>
        <rFont val="Calibri"/>
        <family val="2"/>
        <charset val="186"/>
        <scheme val="minor"/>
      </rPr>
      <t xml:space="preserve">progimnazija 7362 Eur (narkotikų prevencijos švietimo įstaigose bandomojo projekto įgyvendinimui).
</t>
    </r>
    <r>
      <rPr>
        <b/>
        <sz val="12"/>
        <color theme="1"/>
        <rFont val="Calibri"/>
        <family val="2"/>
        <charset val="186"/>
        <scheme val="minor"/>
      </rPr>
      <t>Gargždų lopšelis -darželis "Saulutė"</t>
    </r>
    <r>
      <rPr>
        <sz val="12"/>
        <color theme="1"/>
        <rFont val="Calibri"/>
        <family val="2"/>
        <charset val="186"/>
        <scheme val="minor"/>
      </rPr>
      <t xml:space="preserve"> 2400 Eur (virtuvės inventoriui įsigyti).
</t>
    </r>
    <r>
      <rPr>
        <b/>
        <sz val="12"/>
        <color theme="1"/>
        <rFont val="Calibri"/>
        <family val="2"/>
        <charset val="186"/>
        <scheme val="minor"/>
      </rPr>
      <t>Dovilų pagrindinei mokykla</t>
    </r>
    <r>
      <rPr>
        <sz val="12"/>
        <color theme="1"/>
        <rFont val="Calibri"/>
        <family val="2"/>
        <charset val="186"/>
        <scheme val="minor"/>
      </rPr>
      <t xml:space="preserve">i - 7200 Eur mokyklinio autobuso remontui ir tech. priežiūrai.
</t>
    </r>
    <r>
      <rPr>
        <b/>
        <sz val="12"/>
        <color theme="1"/>
        <rFont val="Calibri"/>
        <family val="2"/>
        <charset val="186"/>
        <scheme val="minor"/>
      </rPr>
      <t>Priekulės lopšeliui-darželiui</t>
    </r>
    <r>
      <rPr>
        <sz val="12"/>
        <color theme="1"/>
        <rFont val="Calibri"/>
        <family val="2"/>
        <charset val="186"/>
        <scheme val="minor"/>
      </rPr>
      <t xml:space="preserve"> įsigyti baldams - 1550 Eur(staliukams, kėdutėms). 
</t>
    </r>
    <r>
      <rPr>
        <b/>
        <sz val="12"/>
        <color theme="1"/>
        <rFont val="Calibri"/>
        <family val="2"/>
        <charset val="186"/>
        <scheme val="minor"/>
      </rPr>
      <t>Plikių I. Labutytės</t>
    </r>
    <r>
      <rPr>
        <sz val="12"/>
        <color theme="1"/>
        <rFont val="Calibri"/>
        <family val="2"/>
        <charset val="186"/>
        <scheme val="minor"/>
      </rPr>
      <t xml:space="preserve"> mokykla prašo skirti lėšas 1500 eurų antrokų pavėžėjimui į baseiną paslaugoms pirkti ir 1900 eurų  sutvarkyti apšvietimą  buvusiame bendrabučio pastate įrengtoms pradinėms klasėms.
</t>
    </r>
    <r>
      <rPr>
        <b/>
        <sz val="12"/>
        <color theme="1"/>
        <rFont val="Calibri"/>
        <family val="2"/>
        <charset val="186"/>
        <scheme val="minor"/>
      </rPr>
      <t>Dituvos A. T. Kuršaičio</t>
    </r>
    <r>
      <rPr>
        <sz val="12"/>
        <color theme="1"/>
        <rFont val="Calibri"/>
        <family val="2"/>
        <charset val="186"/>
        <scheme val="minor"/>
      </rPr>
      <t xml:space="preserve"> mokykla prašo skirti 680 eurų elektros tiekimui į valymo įrenginius atstatyti ir 588 eur šaldytuvui įsigyti.
</t>
    </r>
    <r>
      <rPr>
        <b/>
        <sz val="12"/>
        <color theme="1"/>
        <rFont val="Calibri"/>
        <family val="2"/>
        <charset val="186"/>
        <scheme val="minor"/>
      </rPr>
      <t>Gargždų muzikos mokyklai</t>
    </r>
    <r>
      <rPr>
        <sz val="12"/>
        <color theme="1"/>
        <rFont val="Calibri"/>
        <family val="2"/>
        <charset val="186"/>
        <scheme val="minor"/>
      </rPr>
      <t xml:space="preserve"> - 2384 Eur garso sistemai įsigyti.
</t>
    </r>
  </si>
  <si>
    <t>2024-09-25
2024-09-27
2024-10-01
2024-10-04
2024-10-07
2024-10-07
2024-10-08
2024-10-09
2024-10-09</t>
  </si>
  <si>
    <t>Spp2-173
Spp2-175
Spp2-187
Spp2-193
Spp2-199
Spp2-200
Spp2-211
Spp2-213
Spp2-214</t>
  </si>
  <si>
    <t>švietimo ir sporto skyrius</t>
  </si>
  <si>
    <t>Spp2-215</t>
  </si>
  <si>
    <t>440,9</t>
  </si>
  <si>
    <t>Atsižvelgiant į ŠMSM ministro pasirašytus 2024 m. spalio 7 d. įsakymus Nr. V-1120 ir Nr. V-1121, prašome paskirstyti ugdymui skirtas lėšas švietimo įstaigoms pagal pateiktą informaciją.</t>
  </si>
  <si>
    <t>gal šaltinis ML(SL) dar</t>
  </si>
  <si>
    <t>Spp2-216</t>
  </si>
  <si>
    <t>11.11
11.4
11.13
11.2
11.16
11.8
11.12
11.19</t>
  </si>
  <si>
    <t>Spp2-217</t>
  </si>
  <si>
    <t>Prašoma perkelti 4 000 Eur iš 8-1-2 priemonės "Sportininkų, reprezentuojančių Klaipėdos rajono savivaldybę aukšto meistriškumo sporto varžybose, finansavimo programa" į 9 Savivaldybės valdymo ir pagrindinių funkcijų vykdymo programos 9-1-2-1 priemonės „Administracijos darbo organizavimas“. Minimos lėšos panaudotos autobusų, vežusių VšĮ „Gargždų futbolas“ auklėtinius ir organizuotas, komandos Gargždų „Banga“ palaikymo grupes į Lietuvos futbolo federacijos Taurės finalo rungtynes, nuomai apmokėti.</t>
  </si>
  <si>
    <t>6.1.1.42. Gargždų miesto kiemų, skersgatvių, kelio dangų, pėsčiųjų takų, apšvietimo įrengimas ir remontas</t>
  </si>
  <si>
    <t xml:space="preserve">Susisiekimo infrastruktūros atnaujinimas ir įrengimas Gargždų sen. </t>
  </si>
  <si>
    <t>6-2-2</t>
  </si>
  <si>
    <t>6</t>
  </si>
  <si>
    <t>7</t>
  </si>
  <si>
    <t>103</t>
  </si>
  <si>
    <t>104</t>
  </si>
  <si>
    <t>105</t>
  </si>
  <si>
    <t>106</t>
  </si>
  <si>
    <t>107</t>
  </si>
  <si>
    <t>Siūloma kompensuoti želdinių atkuriamąją vertę iš priemonės 6.1.1.42. Gargždų miesto kiemų, skersgatvių, kelio dangų, pėsčiųjų takų, apšvietimo įrengimas ir remontas.</t>
  </si>
  <si>
    <t xml:space="preserve">Nuo 2024 m. rugsėjo 1 d. pasikeitus mokinių skaičiui, lankančių nevalstybines įstaigas bei padidėjus mokytojų darbo užmokesčiui ŠMSM ministro įsakymu 2024 m. spalio 7 d. Nr. V-1121 skiriamos papildomai  ML lėšos, kurias (338, 5 tūkst. Eur) prašoma įtraukti į 1 programą.  </t>
  </si>
  <si>
    <t>Spp2-165, 166, 179</t>
  </si>
  <si>
    <t>Bž2-1352</t>
  </si>
  <si>
    <t xml:space="preserve">Prašoma tikslinti surenkamas lėšas, nes planuojama surinkti daugiau pajamų. </t>
  </si>
  <si>
    <t>Bž2-1355</t>
  </si>
  <si>
    <t>5.1.2.11. Stacionarių socialinės globos paslaugų teikimas Viliaus Gaigalaičio globos namuose</t>
  </si>
  <si>
    <t>Užtikrinti kokybišką socialinių paslaugų teikimą savivaldybės įstaigose</t>
  </si>
  <si>
    <t>5-2-1</t>
  </si>
  <si>
    <t>5.1.2.28. Socialinių įstaigų patalpų remontas, transporto remontas, buitinės, organizacinės technikos, kitų priemonių įsigijimas ir renginių organizavimui</t>
  </si>
  <si>
    <t>40,0</t>
  </si>
  <si>
    <t>Spp2-218</t>
  </si>
  <si>
    <t>7.5.1.68. Piliakalnių pritaikymo turizmo ir visuomenės poreikiams įgyvendinimas</t>
  </si>
  <si>
    <r>
      <t xml:space="preserve">Veiviržėnų piliakalnyje numatyti specialieji miško kirtimai. Nenukirsto valstybinio miško pardavimas bus organizuojamas viešojo aukciono būdu, todėl numatytas lėšas Veiviržėnų piliakalnio tvarkybos darbams perkelti į </t>
    </r>
    <r>
      <rPr>
        <b/>
        <sz val="12"/>
        <color theme="1"/>
        <rFont val="Calibri"/>
        <family val="2"/>
        <charset val="186"/>
        <scheme val="minor"/>
      </rPr>
      <t>2025</t>
    </r>
    <r>
      <rPr>
        <sz val="12"/>
        <color theme="1"/>
        <rFont val="Calibri"/>
        <family val="2"/>
        <charset val="186"/>
        <scheme val="minor"/>
      </rPr>
      <t xml:space="preserve"> m.</t>
    </r>
  </si>
  <si>
    <t>16,0</t>
  </si>
  <si>
    <t>Spp2-219</t>
  </si>
  <si>
    <r>
      <t xml:space="preserve">Perkeliama į </t>
    </r>
    <r>
      <rPr>
        <b/>
        <sz val="12"/>
        <color theme="1"/>
        <rFont val="Calibri"/>
        <family val="2"/>
        <charset val="186"/>
        <scheme val="minor"/>
      </rPr>
      <t>2025</t>
    </r>
    <r>
      <rPr>
        <sz val="12"/>
        <color theme="1"/>
        <rFont val="Calibri"/>
        <family val="2"/>
        <charset val="186"/>
        <scheme val="minor"/>
      </rPr>
      <t xml:space="preserve"> m. 94000 Eur, nes vyksta vaizdo kamerų įrengimo  pirkimas už 70 000 eurų ir bus šiais metais nepanaudotas likutis. </t>
    </r>
  </si>
  <si>
    <t>285,3</t>
  </si>
  <si>
    <t>171,1</t>
  </si>
  <si>
    <t>9.1.4.1. Narkotikų kontrolės ir nusikalstamumo prevencijos užtikrinimas</t>
  </si>
  <si>
    <t>Santykių su vietos ir tarptautine bendruomene užtikrinimas ir parama</t>
  </si>
  <si>
    <t>9-2-1</t>
  </si>
  <si>
    <t>Kadangi įstaiga gavo viršplaninių pajamų, tai elektromobilio įsigijimą planuoja iš S lėšų.</t>
  </si>
  <si>
    <r>
      <t xml:space="preserve">Prašoma skirti papildomą finansavimą (dalį dengs pati įstaiga):
1. Krepšinio lentų keitimui Sporto centro salėje, esančioje Turgaus g. 14-1, Gargžduose - 5000 Eur,
2. Prašoma skirti lėšų internetinės svetainės tobulinimui, nes esama svetainė nėra pajėgi tinkamai teikti informaciją apie vykdomą veiklą - 8046 Eur, 
3. stadione reikalingas laukinių tualetų remontas (apšiltinti, įrengti 6 naujus klozetus, atlikti statybos remonto darbus) - 3000 Eur;
4. Dengtos be sienų ledo čiuožyklos nuoma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Iš viso reikalinga lėšų </t>
    </r>
    <r>
      <rPr>
        <b/>
        <sz val="12"/>
        <color theme="1"/>
        <rFont val="Calibri"/>
        <family val="2"/>
        <charset val="186"/>
        <scheme val="minor"/>
      </rPr>
      <t>2024</t>
    </r>
    <r>
      <rPr>
        <sz val="12"/>
        <color theme="1"/>
        <rFont val="Calibri"/>
        <family val="2"/>
        <charset val="186"/>
        <scheme val="minor"/>
      </rPr>
      <t xml:space="preserve"> m. - 56 046 Eur, </t>
    </r>
    <r>
      <rPr>
        <b/>
        <sz val="12"/>
        <color theme="1"/>
        <rFont val="Calibri"/>
        <family val="2"/>
        <charset val="186"/>
        <scheme val="minor"/>
      </rPr>
      <t>2025</t>
    </r>
    <r>
      <rPr>
        <sz val="12"/>
        <color theme="1"/>
        <rFont val="Calibri"/>
        <family val="2"/>
        <charset val="186"/>
        <scheme val="minor"/>
      </rPr>
      <t xml:space="preserve"> m. 40 000 Eur.</t>
    </r>
  </si>
  <si>
    <t>6.2.2.5.29. Gargždų seniūnijos gatvių apšvietimas</t>
  </si>
  <si>
    <r>
      <t xml:space="preserve">Kalotė  yra viena iš teritorijų, kur tiek pagal gyventojų skaičių, tiek pagal teritorijos specifiškumą (šalia miesto) yra jaučiamas bibliotekos filialo poreikis. 2015 m. Kalotės filialas buvo uždarytas dėl netinkamų, prastos būklės patalpų, tačiau šis bibliotekos filialas net ir tokiomis sąlygomis per metus sulaukdavo apie 4700 lankytojų, pritraukdavo apie 300 skaitytojų. Bibliotekos ir Kalotės bendruomenės veiklai reikalingas  120-140 kv. m. modulinis pastatas, kuris galėtų įsikomponuoti Kretingalės seniūnijos ir bendruomenės „Kalotės ateitis“ prižiūrimame sklype, tokio pastato įsigijimo ir pastatymo sąmata sudarytų 145000 eur (modulinis pastatas 120000 Eur, infrastruktūra vanduo, elektra, nuotekos 10000 Eur, gerbūvio sutvarkymas 15000 Eur.). Siūloma numatyti </t>
    </r>
    <r>
      <rPr>
        <b/>
        <sz val="12"/>
        <color theme="1"/>
        <rFont val="Calibri"/>
        <family val="2"/>
        <charset val="186"/>
        <scheme val="minor"/>
      </rPr>
      <t>2025</t>
    </r>
    <r>
      <rPr>
        <sz val="12"/>
        <color theme="1"/>
        <rFont val="Calibri"/>
        <family val="2"/>
        <charset val="186"/>
        <scheme val="minor"/>
      </rPr>
      <t xml:space="preserve"> m. </t>
    </r>
  </si>
  <si>
    <r>
      <t xml:space="preserve">Prašoma skirti 360 000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numatyti </t>
    </r>
    <r>
      <rPr>
        <b/>
        <sz val="12"/>
        <color theme="1"/>
        <rFont val="Calibri"/>
        <family val="2"/>
        <charset val="186"/>
        <scheme val="minor"/>
      </rPr>
      <t>2025</t>
    </r>
    <r>
      <rPr>
        <sz val="12"/>
        <color theme="1"/>
        <rFont val="Calibri"/>
        <family val="2"/>
        <charset val="186"/>
        <scheme val="minor"/>
      </rPr>
      <t xml:space="preserve"> m. </t>
    </r>
  </si>
  <si>
    <t>30</t>
  </si>
  <si>
    <t>64</t>
  </si>
  <si>
    <t>108</t>
  </si>
  <si>
    <t>109</t>
  </si>
  <si>
    <t>110</t>
  </si>
  <si>
    <t>Stepono Dariaus memorialinio parko pastatas</t>
  </si>
  <si>
    <t xml:space="preserve">Spec. planai </t>
  </si>
  <si>
    <t>Spp2-220</t>
  </si>
  <si>
    <r>
      <t xml:space="preserve">Gargždų miesto centrinės aikštės pertvarkymo projekto parengimas. Šiais metais projektavimo darbai nebus vykdomi. Perkeliami į </t>
    </r>
    <r>
      <rPr>
        <b/>
        <sz val="12"/>
        <color theme="1"/>
        <rFont val="Calibri"/>
        <family val="2"/>
        <charset val="186"/>
        <scheme val="minor"/>
      </rPr>
      <t>2025</t>
    </r>
    <r>
      <rPr>
        <sz val="12"/>
        <color theme="1"/>
        <rFont val="Calibri"/>
        <family val="2"/>
        <charset val="186"/>
        <scheme val="minor"/>
      </rPr>
      <t xml:space="preserve"> m.</t>
    </r>
  </si>
  <si>
    <t>2.4.5.1 Gargždų miesto ir rajono architektūrinį ir urbanistinį įvaizdį gerinančių priemonių planų rengimas ir įgyvendinimas</t>
  </si>
  <si>
    <t>2-4-3</t>
  </si>
  <si>
    <t>Rengti projektus, projektinius pasiūlymus, studijas, mokslinius darbus viešųjų erdvių ir teritorijų vystymui</t>
  </si>
  <si>
    <t>Gargždų miesto centrinės aikštės pertvarkymo projekto parengimas</t>
  </si>
  <si>
    <t>Spp2-221</t>
  </si>
  <si>
    <t>2.4.1.37 Specialiųjų planų ir žemės paėmimo visuomenės poreikiams projektų rengimas ir įgyvendinimas</t>
  </si>
  <si>
    <t>Rengti Klaipėdos rajono miestų ir miestelių bendruosius planus bei inžinerinės infrastruktūros ir susisiekimo sistemų specialiuosius planus</t>
  </si>
  <si>
    <t>2-4-2</t>
  </si>
  <si>
    <t>400,0</t>
  </si>
  <si>
    <t>369,6</t>
  </si>
  <si>
    <t>30,0</t>
  </si>
  <si>
    <t>29,7</t>
  </si>
  <si>
    <r>
      <t xml:space="preserve">1. Klaipėdos rajono savivaldybės teritorijos dalies, apimančios Slengių, Mazūriškių, Trušelių, Gindulių kaimus ir gretimos teritorijos vietovių, komunikacinių koridorių ir inžinerinės infrastruktūros specialiojo plano korektūros rengimas dėl užsitęsusio viešinimo ir derinimo etapų iš 154,5 tūkst. prašome perkelti 135,0 tūkst. į </t>
    </r>
    <r>
      <rPr>
        <b/>
        <sz val="12"/>
        <color theme="1"/>
        <rFont val="Calibri"/>
        <family val="2"/>
        <charset val="186"/>
        <scheme val="minor"/>
      </rPr>
      <t>2025</t>
    </r>
    <r>
      <rPr>
        <sz val="12"/>
        <color theme="1"/>
        <rFont val="Calibri"/>
        <family val="2"/>
        <charset val="186"/>
        <scheme val="minor"/>
      </rPr>
      <t xml:space="preserve"> m. 2. Vietinės reikšmės kelių Sendvario sen. Danės g. žemės paėmimo visuomenės  poreikiams projektas šiais metais iš 31,0 tūkst. dėl užsitęsusių planavimo procesų nebus panaudota 13 tūkst. 3. Vietinės reikšmės kelių Priekulės sen. Pievų g. ir S. Šrioderio g. žemės paėmimo visuomenės  poreikiams projektas suplanuota 34,3, tūkst. šiais metais dėl sustabdyto rengimo ir užsitęsusių planavo darbų nebus panaudota, prašome perkelti šią sumą į 2025 metus. 4. Vietinės reikšmės kelio Maciuičiai-Ežaičiai specialiojo plano parengimas - iš suplanuotų 42,2 tūkst. nebus panaudoti 25,0 tūkst. 5. Vėjo ir saulės jėgainių išdėstymo specialiojo plano rengimas 18 tūkst. dėl užsitęsusio planavimo proceso perkelti į 2025 metus. </t>
    </r>
  </si>
  <si>
    <t>2.3.1.5. Stepono Dariaus memorialinio parko pritaikymas turizmo ir aviacinio sporto reikmėms</t>
  </si>
  <si>
    <t>100,0</t>
  </si>
  <si>
    <t>Prašoma lėšas perkelti į 2025 m., nes viešieji pirkimai kelis kartus neįvyko dėl Stepono Dariaus memorialinio parko (G62K)
kultūros paskirties pastato „Arklidė–vežiminė“, susisiekimo komunikacijų, inžinerinių tinklų ir kitos paskirties inžinerinių statinių statybos darbų. Pirkimui per 2024-2025 m. buvo numatyta 293 500 Eur .</t>
  </si>
  <si>
    <t>6-3-2</t>
  </si>
  <si>
    <t>6.1.4.18.</t>
  </si>
  <si>
    <t>Elektromobilių įkrovimo prieigų įrengimas ir priežiūra</t>
  </si>
  <si>
    <t>250,0</t>
  </si>
  <si>
    <t>240,8</t>
  </si>
  <si>
    <t xml:space="preserve">Prašoma tikslinti priemonės finansavimą, nes paleistas pirkimas el.stotelių įrengimui už 150000 Eur. </t>
  </si>
  <si>
    <t>8-2-2</t>
  </si>
  <si>
    <t>Daugiafunkcio sporto ir pramogų centro Gargžduose, Dariaus ir Girėno g. 4, statyba</t>
  </si>
  <si>
    <t xml:space="preserve">Siūloma papildomas savivaldybės pajamas skirti daugiafunkcio sporto ir pramogų centro statybai. </t>
  </si>
  <si>
    <t>Taikos kvartalas</t>
  </si>
  <si>
    <t>Šviesoforų tech. Priežiūra</t>
  </si>
  <si>
    <t>Pašto g. Jakuose</t>
  </si>
  <si>
    <t>Janonio, Žemaitės</t>
  </si>
  <si>
    <t>Minijos stadionas</t>
  </si>
  <si>
    <t>2024 m. gruodis</t>
  </si>
  <si>
    <t>Spp2-225</t>
  </si>
  <si>
    <t>4.1.3.8. Sveikatos įstaigų darbuotojų kelionės kompensavimas</t>
  </si>
  <si>
    <t>Prašoma skirti papildomų lėšų Klaipėdos rajono savivaldybės sveikatos centro darbuotojų kelionės išlaidų kompensavimui. Lėšų trūksta, nes nebuvo skirtas visas 2023 m. prašomas lėšų poreikis, taip pat buvo priimti nauji sveikatos priežiūros darbuotojai, kuriems taikoma ši priemonė.</t>
  </si>
  <si>
    <t>Sudaryti sąlygas gyventojams Klaipėdos rajono švietimo centre tenkinti pažinimo poreikius, tobulinti įgytą kvalifikaciją</t>
  </si>
  <si>
    <t>1-1-4</t>
  </si>
  <si>
    <t xml:space="preserve">1.3.3.4. Darželio statyba Jurgaičių ir Juodžemių g. (Mazūriškės) sankryžoje esančiame laisvame sklype </t>
  </si>
  <si>
    <t>Ugdymo įstaigų modernizavimas ir plėtra:</t>
  </si>
  <si>
    <t>1-2-3</t>
  </si>
  <si>
    <t>159,0</t>
  </si>
  <si>
    <t>Spp2-241</t>
  </si>
  <si>
    <t>1.1.3.21. Projekto „Ankstyvojo ugdymo užtikrinimas vaikams iš socialinę riziką patiriančių šeimų“ įgyvendinimas</t>
  </si>
  <si>
    <t>Spp2-240</t>
  </si>
  <si>
    <t>5.1.3.11. Priekulės socialinių paslaugų centro infrastruktūros plėtra</t>
  </si>
  <si>
    <t>38,2</t>
  </si>
  <si>
    <t>SD-183</t>
  </si>
  <si>
    <t>9.1.5.1. Dokumentacijos rengimas, siekiant gauti finansavimą iš išorės programų bei įgyvendinant VPSP projektus</t>
  </si>
  <si>
    <r>
      <t xml:space="preserve">Prašoma numatyti papildomai 42000 Eur potvynio valdymo priemonių paraiškai parengti </t>
    </r>
    <r>
      <rPr>
        <b/>
        <sz val="12"/>
        <color theme="1"/>
        <rFont val="Calibri"/>
        <family val="2"/>
        <charset val="186"/>
        <scheme val="minor"/>
      </rPr>
      <t>2025</t>
    </r>
    <r>
      <rPr>
        <sz val="12"/>
        <color theme="1"/>
        <rFont val="Calibri"/>
        <family val="2"/>
        <charset val="186"/>
        <scheme val="minor"/>
      </rPr>
      <t xml:space="preserve"> m., nes rengiamasi atlikti pirkimą. </t>
    </r>
  </si>
  <si>
    <r>
      <t xml:space="preserve">Mažinamos nepanaudotos skolintos lėšos 159,0 tūkst. Eur.
</t>
    </r>
    <r>
      <rPr>
        <b/>
        <sz val="12"/>
        <color theme="1"/>
        <rFont val="Calibri"/>
        <family val="2"/>
        <charset val="186"/>
        <scheme val="minor"/>
      </rPr>
      <t>2025</t>
    </r>
    <r>
      <rPr>
        <sz val="12"/>
        <color theme="1"/>
        <rFont val="Calibri"/>
        <family val="2"/>
        <charset val="186"/>
        <scheme val="minor"/>
      </rPr>
      <t xml:space="preserve"> m. šia suma didinama Darželio statybos Jurgaičių ir Juodžemių g. (Mazūriškės) priemonė.</t>
    </r>
  </si>
  <si>
    <t>Spp2-274</t>
  </si>
  <si>
    <t>9.4.1.7. Gyventojų iniciatyvų, skirtų gyvenamajai aplinkai gerinti, skatinimas</t>
  </si>
  <si>
    <t>Spp2-273</t>
  </si>
  <si>
    <t>Spp2-272</t>
  </si>
  <si>
    <t>Spp2-271</t>
  </si>
  <si>
    <t xml:space="preserve">"Tūkstantmečio mokyklų" programos projekto įgyvendinimo priemonėje tikslinamas VBES šaltinio finansavimas. </t>
  </si>
  <si>
    <t>1.1.1.43. "Tūkstantmečio mokyklų" programos projekto įgyvendinimas</t>
  </si>
  <si>
    <t>Spp2-270</t>
  </si>
  <si>
    <t>9.1.2.34. Perėjimas nuo institucinės globos prie bendruomeninių paslaugų sostinės regione, vidurio ir vakarų Lietuvos regione</t>
  </si>
  <si>
    <t>20,8</t>
  </si>
  <si>
    <t>0</t>
  </si>
  <si>
    <t>Spp2-269</t>
  </si>
  <si>
    <t xml:space="preserve">ES asignavimai mažėja 2362 eur, VBES didėja 2362 eur. </t>
  </si>
  <si>
    <t>17,2</t>
  </si>
  <si>
    <t>9.1.2.33. Koordinatorių modelio išbandymas ir lyčių lygybės politikos stiprinimas</t>
  </si>
  <si>
    <t>Spp2-268</t>
  </si>
  <si>
    <t>5.1.2.15. Socialinės reabilitacijos paslaugų neįgaliesiems  finansavimas</t>
  </si>
  <si>
    <t xml:space="preserve">Prašoma didinti asignavimus 8500 Eur socialinės reabilitacijos paslaugų neįgaliesiems  finansavimui. </t>
  </si>
  <si>
    <t>Spp2-267</t>
  </si>
  <si>
    <t>Klaipėdos miesto savivaldybės įstaigose ženkliai padidėjo ikimokyklinio amžiaus vaikų su siuntimais iš Klaipėdos rajono. (2024 m. rugpjūčio mėn. buvo 92 vaikai, nuo rugsėjo-
144. vaikai . Reikalingas papildomas finansavimas atsiskaitymui su Klaipėdos miesto savivaldybės administracija už 2024
metus.</t>
  </si>
  <si>
    <t>1.4.4.30.</t>
  </si>
  <si>
    <t>4159,4</t>
  </si>
  <si>
    <t>Spp2-265</t>
  </si>
  <si>
    <t>Prašoma perkelti nepanaudotas lėšas 2024 m. 100500 eurų priemonėje "Švietimo įstaigų autobusų pirkimas" į 2025 metus, kadangi įvykus mokyklinio autobuso pirkimui ir pasirašius sutartį apmokėjimas dar nėra įvykdytas (99899 Eur). Laukiama kada autobusas bus pristatytas ir paruoštas eksploatavimui. (Sutartyje numatyta, kad autobusas bus pristatytas per 11 m. nuo sutarties
pasirašymo dienos (2024-08-27). Apmokėjimas bus atliktas gavus mokyklinį autobusą.</t>
  </si>
  <si>
    <t>Švietimo įstaigoms autobusų pirkimas</t>
  </si>
  <si>
    <t>1-2-1</t>
  </si>
  <si>
    <t>180,0</t>
  </si>
  <si>
    <t>Spp2-264</t>
  </si>
  <si>
    <t>6.2.2.7.31. Kretingalės seniūnijos gatvių apšvietimas</t>
  </si>
  <si>
    <t>Spp2-263</t>
  </si>
  <si>
    <t xml:space="preserve">Pagal asmens su negalia apsaugos teisių agentūros
prie SADM direktoriaus įsakymą VBD asignavimai didėja 276 Eur. </t>
  </si>
  <si>
    <t>9.1.2.27. Asmeninės pagalbos neįgaliems asmenims organizavimo administravimas</t>
  </si>
  <si>
    <t>Spp2-262</t>
  </si>
  <si>
    <t xml:space="preserve">Pagal asmens su negalia apsaugos teisių agentūros
prie SADM direktoriaus įsakymą VBD asignavimai didėja 13800 Eur. </t>
  </si>
  <si>
    <t>5.1.2.29. Asmeninės pagalbos neįgaliems asmenims organizavimas</t>
  </si>
  <si>
    <t>Spp2-261</t>
  </si>
  <si>
    <t>Prašoma perkelti SB lėšas 3225 eurus iš priemonės 1-1-3-1  "Konkursų, olimpiadų, renginių  organizavimas rajone ir dalyvavimas respublikiniuose renginiuose" į priemonę 1-1-4-2 "Pedagogų rengimo, perkvalifikavimo, jaunųjų pedagogų pritraukimo ir mokytojo prestižo didinimo dalinis finansavimas"</t>
  </si>
  <si>
    <t>1.1.2.2 Konkursų, olimpiadų, renginių  organizavimas rajone ir dalyvavimas respublikiniuose renginiuose</t>
  </si>
  <si>
    <t>1-1-3</t>
  </si>
  <si>
    <t>Sudaryti sąlygas tenkinti mokinių pažinimo, lavinimosi ir saviraiškos poreikius</t>
  </si>
  <si>
    <t>1.1.3.17 Pedagogų rengimo, perkvalifikavimo, jaunųjų pedagogų pritraukimo ir mokytojo prestižo didinimo dalinis finansavimas</t>
  </si>
  <si>
    <t>80,0</t>
  </si>
  <si>
    <t>Spp2-260</t>
  </si>
  <si>
    <t>Prašoma papildomai skirti lėšų iš Savivaldybės biudžeto  Neformaliojo vaikų švietimo programų įgyvendinimui. Papildomos lėšos reikalingos nuo rugsėjo 1 d. padidėjus vaikų skaičiui, lankančių  NVŠ užsiėmimus.</t>
  </si>
  <si>
    <t>1.2.1.5 Neformaliojo vaikų švietimo programos įgyvendinimas</t>
  </si>
  <si>
    <t>342,7 VBD</t>
  </si>
  <si>
    <t>6.1.4.18</t>
  </si>
  <si>
    <t>Spp2-258</t>
  </si>
  <si>
    <t>n.p. 9.1.2.36. Projektas "Užsienio kilmės Lietuvos gyventojų integracijos procesų koordinavimas"</t>
  </si>
  <si>
    <t>Spp2-257</t>
  </si>
  <si>
    <t>Prašoma kompensuoti krautuvo įrangą VšĮ "Gargždų švara", nes kompensuota buvo 60 000 Eur, o reikia 100 000 Eur.</t>
  </si>
  <si>
    <t>Spp2-256</t>
  </si>
  <si>
    <t>3.2.2.25 Biologiškai skaidžių atliekų surinkimo priemonių įsigijimas</t>
  </si>
  <si>
    <t>Spp2-255</t>
  </si>
  <si>
    <t>3.2.2.14 Projekto „Komunalinių atliekų rūšiuojamojo surinkimo infrastruktūros plėtra Klaipėdos rajone“ įgyvendinimas</t>
  </si>
  <si>
    <t>Spp2-254</t>
  </si>
  <si>
    <t>2.4.1.46. Gargždų miesto centrinės dalies detaliojo plano sprendinių įgyvendinimo programa</t>
  </si>
  <si>
    <t>36, 9.1</t>
  </si>
  <si>
    <t>Spp2-253</t>
  </si>
  <si>
    <t xml:space="preserve">Pagal LR SADM ministro įsakymą VBD(UK) asignavimai didėja 10223 Eur. </t>
  </si>
  <si>
    <t>5.1.1.5. Socialinių pašalpų ir kompensacijų
skaičiavimas ir mokėjimas</t>
  </si>
  <si>
    <t>Spp2-252</t>
  </si>
  <si>
    <t>6.1.1.43. Savivaldybės inžinerinės infrastruktūros įrengimas (panaudojant inžinerinės infrastruktūros plėtros įmokų lėšas)</t>
  </si>
  <si>
    <t>Spp2-251</t>
  </si>
  <si>
    <t>Trūksta lėšų materialinės paramos skyrimui (vienkartinės
išmokos, 300 eurų gimus vaikui, nukentėjus gaisro atveju ir t.t.).</t>
  </si>
  <si>
    <t xml:space="preserve">5.1.1.3 Finansinės pagalbos teikimas </t>
  </si>
  <si>
    <t>364,0</t>
  </si>
  <si>
    <t>Prašoma atstatyti GŠV lėšas, kurios panaudotos Rūšiuojamojo surinkimo  projektui iš 3.2.2.3 Projekto „Komunalinių atliekų rūšiuojamojo surinkimo infrastruktūros plėtra Klaipėdos rajone“ įgyvendinimas</t>
  </si>
  <si>
    <t>88,0</t>
  </si>
  <si>
    <t>Spp2-249</t>
  </si>
  <si>
    <t>Spp2-250</t>
  </si>
  <si>
    <t>1.4.4.28.</t>
  </si>
  <si>
    <t>Pasikeitus interneto, ryšio tiekėjui pakeistas komutatorius, kuris buvo sugedęs.</t>
  </si>
  <si>
    <t>Gargždų vaikų ir jaunimo laisvalaikio centras</t>
  </si>
  <si>
    <t xml:space="preserve"> 950 Eur- durys virtuvei;  </t>
  </si>
  <si>
    <t>Gargždų lopšelis-darželis "Gintarėlis"</t>
  </si>
  <si>
    <t xml:space="preserve">Kopijavimo aparatas                        </t>
  </si>
  <si>
    <t>Klaipėdos r. Ketvergių pagrindinė mokykla</t>
  </si>
  <si>
    <t>Vienviečių mokyklinių suolų komplektai</t>
  </si>
  <si>
    <t>Dituvos A.T.K. pagrindinė mokykla</t>
  </si>
  <si>
    <t>Indaplovės į grupes 2 vnt. (nebeveikia, daug kartų remontuotos, neberemontuojamos).</t>
  </si>
  <si>
    <t>Benzininis sniego valytuvas (dėl didelio teritorijos ploto, įvažiavimams, šaligatviams, takams nuo autobusų iki mokyklos, darbuotojai nespėja nuvalyti).</t>
  </si>
  <si>
    <t>Klaipėdos r. Kretingalės pagrindinės mokyklos Girkalių skyrius</t>
  </si>
  <si>
    <t>3 kasos aparatui programa, licencija mokinių maitinimui (pridedama)</t>
  </si>
  <si>
    <t>Gargždų ,,Kranto" progimnazija</t>
  </si>
  <si>
    <r>
      <rPr>
        <b/>
        <sz val="10"/>
        <rFont val="Arial"/>
        <family val="2"/>
        <charset val="186"/>
      </rPr>
      <t>Elektrinės svalstyklės - 3 vnt</t>
    </r>
    <r>
      <rPr>
        <sz val="10"/>
        <rFont val="Arial"/>
        <family val="2"/>
        <charset val="186"/>
      </rPr>
      <t>. (užtikrinti virtuvės ir maisto sandėlio kokybišką darbą)-800; Akumuliatorinis suktuvas -gręžtuvas - 1 vnt. užtikrinti darželio smulkių darbų remonto darbus -350; Dulkių siurbliai - 5 vnt. užtikrinti švarą darželio grupėse - 500</t>
    </r>
  </si>
  <si>
    <t>Gargždų lopšelis-darželis "Saulutė"</t>
  </si>
  <si>
    <t>Šiūparių skyriui darželio grupėse kilimai 1000,00 Eur.)</t>
  </si>
  <si>
    <t xml:space="preserve"> Džiovyklė skalbykloje 700 Eur. (Veikia su trikdžiais, kartais visai neįsijungia) ;Tvorelė lopšelio grupei, lauko aikštelei Drevernos skyriuje 800 Eur. (Aptverti aikštelę) 7. Termosiniai indai 5 vnt. maisto vežimui į Derceklių skyrių 300 Eur. (Nusidėvėję, neišlaiko tinkamos temperatūros, praleidžia skysčius)</t>
  </si>
  <si>
    <t xml:space="preserve">  4170 - konvekcinė garinė krosnis (2024-10-22 sugedo ir suremontuoti neįmanoma);                                        1089 - mėsmalė (varva tepalai);                    </t>
  </si>
  <si>
    <t>Gargždų "Vaivorykštės" gimnazija</t>
  </si>
  <si>
    <t>Judrėnų skyriaus autobuso Iveco galinio tilto pakeitimui (laukiame eilės autoservise)</t>
  </si>
  <si>
    <t>Naujai įrengtam Lietuvių klb. kabinetui -išmanųjį ekraną. Dirba naujai priimta mokytoja, kuri naudojasi įvairiomis internetinėmis platformomis.</t>
  </si>
  <si>
    <t xml:space="preserve">Nutolusios saulės elektrinės ŠEDS ataskaitos parengimas ir ataskaitos vertinimas (ataskaita 310 € , vertinimas 490 € ); Naujo priestato patalpose elektroninio skambučio ir Wi-Fi tinklo įrengimas – 1200; </t>
  </si>
  <si>
    <t>2 stalai, 2 kėdės ir 2 veidrodžiai, įrengiant naujus švietimo pagalbos specialistų kabinetus - 600</t>
  </si>
  <si>
    <t>Gargždų lopšelis - darželis "Ąžuoliukas"</t>
  </si>
  <si>
    <t>Kondicionierius priešmokyklinėje grupėje – 1500 Eur., žaliuzės mokykloje – 600 Eur</t>
  </si>
  <si>
    <t>Klaipėdos r. Agluonėnų mokykla-darželis</t>
  </si>
  <si>
    <t>Mokyklos valgyklai indaplovė (2500 eur.)
Atnaujintai klasei (rengiama universalaus dizaino klasė) spintos (950eur.)</t>
  </si>
  <si>
    <t>Klaipėdos rajono Endriejavo pagrindinė mokykla</t>
  </si>
  <si>
    <t xml:space="preserve"> Chorinės klasės atnaujinimas - 1930 eur.</t>
  </si>
  <si>
    <t xml:space="preserve">Mėsos purentuvas-1500,  akustinės durys bibliotekai- 1200                                                                                     </t>
  </si>
  <si>
    <t xml:space="preserve">Virtuvei reikalingas, spiralinis tešlos maišytuvas su fiksuotu dubeniu, 30 l, 2100 W. Kaina 1200,00 Eur. </t>
  </si>
  <si>
    <t xml:space="preserve">Indaplovė, Gindulių skyriui.  Kaina -  490,00Eur. 2013-11-01 pirkta, sugedo. </t>
  </si>
  <si>
    <t>Klaipėdos r. Slengių mokykla-daugiafunkcis centras</t>
  </si>
  <si>
    <t xml:space="preserve"> Apsaugos ir gaisro sistemų įrengimui naujame moduliniame pastate 3548 eur.(išlaidos nebuvo numatytos projekte)</t>
  </si>
  <si>
    <t>Plikių I. Labutytės pagr. mokykla</t>
  </si>
  <si>
    <t>Paskirstyta iš viso:</t>
  </si>
  <si>
    <t>Pastabos (kokiam tikslui reikalingos lėšos, nurodyti vertę )</t>
  </si>
  <si>
    <t>Įstaigos  pavadinimas</t>
  </si>
  <si>
    <t xml:space="preserve"> SB lėšų paskirstymas (Priemonė 1.4.4.28)</t>
  </si>
  <si>
    <t>šv. Įstaigos</t>
  </si>
  <si>
    <t>Gargždų "Minijos" progimnazija</t>
  </si>
  <si>
    <t>Įstaigos pavadinimas</t>
  </si>
  <si>
    <t>Spp2-242</t>
  </si>
  <si>
    <t>Tikslinama valstybės biudžeto dotacija už socialinę paramą mokiniams. Patirtos lėšos kompensuojamos iš LR valstybės skolintų lėšų pasibaigus III ketvirčiui.</t>
  </si>
  <si>
    <t>5.1.2.9 Socialinė parama mokiniams (maitinimui, priemonėms)</t>
  </si>
  <si>
    <t>Spp2-243</t>
  </si>
  <si>
    <t>Spp2-244</t>
  </si>
  <si>
    <t>Tikslinama valstybės biudžeto dotacija 96 Eur socialinės paramos mokiniams administravimui.</t>
  </si>
  <si>
    <t>Spp2-245</t>
  </si>
  <si>
    <t xml:space="preserve">VBD asignavimai didėja 400 Eur laidojimo pašalpų administravimui. </t>
  </si>
  <si>
    <t>9.1.2.16. (10.07.01.01.)Socialinių išmokų skaičiavimas ir mokėjimas</t>
  </si>
  <si>
    <t>Spp2-246</t>
  </si>
  <si>
    <t xml:space="preserve">Pagal asmens su negalia apsaugos teisių agentūros
prie SADM direktoriaus įsakymą VBD(UK) asignavimai didėja 2943 Eur. </t>
  </si>
  <si>
    <t>Spp2-247</t>
  </si>
  <si>
    <t>Tikslinama valstybės biudžeto dotacija 130 Eur asmeninės pagalbos administravimui.</t>
  </si>
  <si>
    <t>Spp2-248</t>
  </si>
  <si>
    <t>9.1.2.4 Jaunimo teisių apsauga</t>
  </si>
  <si>
    <t xml:space="preserve">Vadovaujantis SADM ministro įsakymu VBD asignavimai mažėja 9000 Eur jaunimo tesių apsaugos funkcijai. </t>
  </si>
  <si>
    <t>29,2</t>
  </si>
  <si>
    <t>Bž2-1664</t>
  </si>
  <si>
    <t>Plikių I. Labutytės mokykla</t>
  </si>
  <si>
    <t xml:space="preserve">Tikslinamos surenkamos pajamos, nes bus surinkta daugiau nei planuota. </t>
  </si>
  <si>
    <t>Bž2-1661</t>
  </si>
  <si>
    <t>Tikslinamos surenkamos pajamos, nes bus surinkta daugiau nei planuota už nuomą ir mokinių maitinimą.</t>
  </si>
  <si>
    <t>Bž2-1659</t>
  </si>
  <si>
    <t>Dituvos A.T. Kuršaičio pagr. mokykla</t>
  </si>
  <si>
    <t xml:space="preserve">Tikslinamos surenkamos pajamos, nes bus surinkta daugiau nei planuota už sporto salės nuomą. </t>
  </si>
  <si>
    <t>Bž2-1654</t>
  </si>
  <si>
    <t>Slengių mokykla daugiafunkcis centras</t>
  </si>
  <si>
    <t xml:space="preserve">Tikslinamos surenkamos pajamos, nes bus surinkta daugiau nei planuota už išliakymą švietimo įstaigoje. </t>
  </si>
  <si>
    <t>Bž2-1650</t>
  </si>
  <si>
    <t>9.1.2.15. Savivaldybės priešgaisrinių tarnybų darbo organizavimas</t>
  </si>
  <si>
    <t>979,4</t>
  </si>
  <si>
    <t>Bž2-1646</t>
  </si>
  <si>
    <t>Tikslinamos surenkamos pajamos, nes bus surinkta daugiau nei planuota už nuomą ir mitybos išlaidas.</t>
  </si>
  <si>
    <t>Bž2-1641</t>
  </si>
  <si>
    <t>Gargždų lopšelis darželis "Naminukas"</t>
  </si>
  <si>
    <t>Tikslinamos surenkamos pajamos, nes pasirašyta naujų nuomos sutarčių.</t>
  </si>
  <si>
    <t>Bž2-1639</t>
  </si>
  <si>
    <t>Tikslinamos surenkamos pajamos, nes bus surinkta daugiau nei planuota, psikeitus nuomos sutartims.</t>
  </si>
  <si>
    <t>Bž2-1634</t>
  </si>
  <si>
    <t>Endriejavo pagr. mokykla</t>
  </si>
  <si>
    <t>Bž2-1632</t>
  </si>
  <si>
    <t>Veiviržėnų J. Šaulio gimnazija</t>
  </si>
  <si>
    <t xml:space="preserve">Tikslinamos surenkamos pajamos, nes nuo spalio mėn. sudarytos naujos nuomos sutartys. </t>
  </si>
  <si>
    <t>Bž2-1629</t>
  </si>
  <si>
    <t>Kretingalės pagr. mokykla</t>
  </si>
  <si>
    <t>Bž2-1628</t>
  </si>
  <si>
    <t>Gargždų lopšelis darželis "Ąžuoliukas"</t>
  </si>
  <si>
    <t>Bž2-1626</t>
  </si>
  <si>
    <t xml:space="preserve">Tikslinamos surenkamos pajamos 3450 Eur, nes bus surinkta daugiau nei planuota. </t>
  </si>
  <si>
    <t>Bž2-1623</t>
  </si>
  <si>
    <t>Priekulės meno ir kultūros centras</t>
  </si>
  <si>
    <t>7.1.1.4 BĮ Priekulės meno ir kultūros centro veiklos organizavimas</t>
  </si>
  <si>
    <t>Kretingalės kultūros centras</t>
  </si>
  <si>
    <t>Bž2-1622</t>
  </si>
  <si>
    <t>Lėšos už nuomą, surinkta daugiau.</t>
  </si>
  <si>
    <t>7.1.1.3 BĮ Kretingalės kultūros centro veiklos organizavimas</t>
  </si>
  <si>
    <t>Prašoma paskirstyti priemonės likutį švietimo įstaigoms 40980 Eur pagal pridedamą informaciją (kitame lape):
Plikių I. Labutytės pagr. mokykla 3548 eur
Klaipėdos r. Slengių mokykla-daugiafunkcis centras 1700 Eur
Vėžaičių pagrindinė mokykla 2700 Eur
Gargždų muzikos mokykla 1930 Eur
Klaipėdos rajono Endriejavo pagrindinė mokykla 3450 Eur
Klaipėdos r. Agluonėnų mokykla-darželis 2100 Eur
Gargždų lopšelis - darželis "Ąžuoliukas" 600 Eur
Priekulės Ievos Simonaitytės gimnazija 2000 Eur
Veiviržėnų Jurgio Šaulio gimnazija 4500 Eur
Gargždų "Vaivorykštės" gimnazija 5259 Eur
Priekulės vaikų lopšelis-darželis 1800 Eur
Dovilų pagrindinė mokykla 1000 Eur
Gargždų lopšelis-darželis "Saulutė" 1650 Eur
Gargždų ,,Kranto" progimnazija 1213 Eur
Klaipėdos r. Kretingalės pagrindinės mokyklos Girkalių skyrius 1900 Eur
Dituvos A.T.K. pagrindinė mokykla 1880 Eur
Klaipėdos r. Ketvergių pagrindinė mokykla 1975 Eur
Gargždų lopšelis-darželis "Gintarėlis" 950 Eur
Gargždų vaikų ir jaunimo laisvalaikio centras 825 Eur</t>
  </si>
  <si>
    <t xml:space="preserve">Mažinamos LK šaltinio lėšos, nes persikelia Utrių kalno apžvalgos bokšto projektas ir Dovilų projektas. </t>
  </si>
  <si>
    <t>ES asignavimai mažėja 2775 eur, VBES didėja 2775 eur.</t>
  </si>
  <si>
    <r>
      <t xml:space="preserve"> Prašoma įtraukti naują priemonę į SVP Projekto "Ankstyvojo ugdymo užtikrinimas vaikams iš socialinę riziką patiriančių šeimų" vykdymas. Projekto lėšų finansavimo šaltinis VBES  ir ES. (2024 m. ES-27,8; VBES-7,6; </t>
    </r>
    <r>
      <rPr>
        <b/>
        <sz val="12"/>
        <color theme="1"/>
        <rFont val="Calibri"/>
        <family val="2"/>
        <charset val="186"/>
        <scheme val="minor"/>
      </rPr>
      <t>2025</t>
    </r>
    <r>
      <rPr>
        <sz val="12"/>
        <color theme="1"/>
        <rFont val="Calibri"/>
        <family val="2"/>
        <charset val="186"/>
        <scheme val="minor"/>
      </rPr>
      <t xml:space="preserve"> m.ES-192; VBES-50,5;  netiesioginės išl. - 9,1 tūkst. Eur); </t>
    </r>
    <r>
      <rPr>
        <b/>
        <sz val="12"/>
        <color theme="1"/>
        <rFont val="Calibri"/>
        <family val="2"/>
        <charset val="186"/>
        <scheme val="minor"/>
      </rPr>
      <t>2026</t>
    </r>
    <r>
      <rPr>
        <sz val="12"/>
        <color theme="1"/>
        <rFont val="Calibri"/>
        <family val="2"/>
        <charset val="186"/>
        <scheme val="minor"/>
      </rPr>
      <t xml:space="preserve"> m.-ES-193,4; VBES-50,9; netiesioginės išl – 7,5 tūkst. Eur)</t>
    </r>
  </si>
  <si>
    <t>įstaigų veiklos eilutės</t>
  </si>
  <si>
    <t>3.2.3.11.36 (buvęs kodas)</t>
  </si>
  <si>
    <t>Siekiant išmokėti kompensacijas už įrengtą savivaldybės inžinerinę infrastruktūrą iniciatoriams, būtina strateginio veiklos plano 6 programoje numatyti atskirą priemonę 6-2-3-3
priemonėje su 50,0 S šaltinio lėšų. Siūlomas pavadinimas "Kompensacijos iniciatoriams už įrengtą savivaldybės inžinerinę infrastruktūrą". 2024 metais reikia numatyti 50.000 Eur iš neprioritetinių įmokų sąskaitos. Lėšas galima pasiskolinti iš priemonės 6-2-3-3-6 "Slengių k., Pavandenės g., Pavandenės tak.", kadangi šiais metais jos nebus panaudotos.</t>
  </si>
  <si>
    <t>Spp2-275</t>
  </si>
  <si>
    <t>3.1.1.2. Aplinkos apsaugos specialiosios programos įgyvendinimas</t>
  </si>
  <si>
    <t>3-1-1</t>
  </si>
  <si>
    <t>Aplinkos apsaugos, taršos mažinimo priemonių įgyvendinimas</t>
  </si>
  <si>
    <t>448</t>
  </si>
  <si>
    <t>Priekulės lopšelis-darželis</t>
  </si>
  <si>
    <t>Jaunimo reikalų koordinatorė O. Bajorinienė</t>
  </si>
  <si>
    <t>Spp2-266</t>
  </si>
  <si>
    <t>5.1.4.2 Jaunimo įgalinimo ir įtraukimo į pilietinę veiklą galimybių kūrimas ir plėtra</t>
  </si>
  <si>
    <t>22,5</t>
  </si>
  <si>
    <t xml:space="preserve">Prašoma skirti 650 Eur, nes trūksta lėšų apmokėti JO“Alterno“ už jaunimo savanoriškos tarnybos organizavimo paslaugas. 
Išlaidos priemonėje:
1.	Jaunimo savanoriška tarnyba, sutartis- 6000 eur
2.	Jaunimo  veiklos skatinimo projektai- viso biudžetas 17150 eur. iš viso 23150 Eur. </t>
  </si>
  <si>
    <t>Klaipėdos rajono etnokultūros centras</t>
  </si>
  <si>
    <t xml:space="preserve">Planuojama surinkti daugiau pajamų už patalpų nuomą ir kalėdines edukacijas. </t>
  </si>
  <si>
    <t>BĮ Klaipėdos rajono etninės kultūros centro veiklos organizavimas</t>
  </si>
  <si>
    <t>Spp2-280</t>
  </si>
  <si>
    <t>6.1.1.38. Automobilių stovėjimo rinkliavos rinkimo ir administravimo paslaugos vykdymas</t>
  </si>
  <si>
    <t xml:space="preserve">Nepanaudotos lėšos mokant Klaipėdos keleiviniam transportui už paslaugas pagal sutartį AS-729. Buvo numatyta 40 000 tūkst. eurų, sumokėta 25 047,01 eur. Galima mažinti finansavimą 14952,99 Eur. </t>
  </si>
  <si>
    <t>14,9</t>
  </si>
  <si>
    <t>Spp2-279</t>
  </si>
  <si>
    <t>3.2.1.9 Gerinti vandens telkinių būklę, tvarkyti juos supančią aplinką</t>
  </si>
  <si>
    <t>15,0</t>
  </si>
  <si>
    <t>5,0</t>
  </si>
  <si>
    <r>
      <t xml:space="preserve">Buvo skirta 15,0 sutvarkyti Kvietinių tvenkinį. Šiemet parengtas projektas už 5,0 tūkst. Eur, kitus prašo perkelti į </t>
    </r>
    <r>
      <rPr>
        <b/>
        <sz val="12"/>
        <color theme="1"/>
        <rFont val="Calibri"/>
        <family val="2"/>
        <charset val="186"/>
        <scheme val="minor"/>
      </rPr>
      <t>2025</t>
    </r>
    <r>
      <rPr>
        <sz val="12"/>
        <color theme="1"/>
        <rFont val="Calibri"/>
        <family val="2"/>
        <charset val="186"/>
        <scheme val="minor"/>
      </rPr>
      <t xml:space="preserve"> m.</t>
    </r>
  </si>
  <si>
    <t>Spp2-282</t>
  </si>
  <si>
    <t>9.4.6.5. Klaipėdos rajono švietimo, kultūros,
seniūnijų ir kitų savivaldybės įstaigų elektros
ūkio techninė priežiūra</t>
  </si>
  <si>
    <t xml:space="preserve">Tikslinamas priemonės finansavimas, bus nepanaudota šiais metais. </t>
  </si>
  <si>
    <t>Reikalinga pabaigti inventorizuoti kelius, nes numatytas biudžetas išnaudotas, papildomai sudarytos naujos sutartys.</t>
  </si>
  <si>
    <t>36, 2</t>
  </si>
  <si>
    <t>6.1.1.30. Vietinės reikšmės kelių ir gatvių inventorizavimas ir įteisinimas</t>
  </si>
  <si>
    <t>Prižiūrėti gyvenviečių gatves ir kelius Klaipėdos rajono seniūnijose bei vykdyti jų einamąjį remontą</t>
  </si>
  <si>
    <t>6-1-1</t>
  </si>
  <si>
    <t>Valstybinės kalbos vartojimo ir taisyklingumo kontrolė</t>
  </si>
  <si>
    <t>Civilinės būklės aktų registravimas</t>
  </si>
  <si>
    <t>Mobilizacijos darbo organizavimas</t>
  </si>
  <si>
    <t>Tarybos darbo organizavimas</t>
  </si>
  <si>
    <t>Gyvenamosios vietos deklaravimas Priekulės seniūnijoje (Vykdytojas Priekulės seniūnija)</t>
  </si>
  <si>
    <t>Gyvenamosios vietos deklaravimas Gargždų seniūnijoje (Vykdytojas Gargždų seniūnija)</t>
  </si>
  <si>
    <t>Vėžaičių seniūnija prašo skirti papildomai 2024 m. 28 tūkst. eurų Vėžaičių seniūnijos teritorijoje esančių vietinės reikšmės kelių priežiūrai rudens ir žiemos laikotarpiais bei sąskaitų apmokėjimui už atliktus darbus (kelių greideriavimas, pakelių šienavimas, vandens pralaidų remontas ir įrengimas,
sniego valymas, smėlio-druskos mišinio įsigijimas).</t>
  </si>
  <si>
    <t>V4-259</t>
  </si>
  <si>
    <t>6.1.1.1.35. Vėžaičių seniūnijos kelių, gatvių priežiūra ir remontas</t>
  </si>
  <si>
    <t>V4-260</t>
  </si>
  <si>
    <t>6.2.2.11.35. Vėžaičių seniūnijos gatvių apšvietimas</t>
  </si>
  <si>
    <t>Spp2-278</t>
  </si>
  <si>
    <t>Pridėti 13,5 tūkst. Eur trūkstamą sumą 2024 metais (vykdytojui 36 (Turto valdymo sk)  iš viso numatyti 35 200 eur, vykdytojui 9.1 (infrastruktūros plėtros sk) numatyti 8 300 eur, nes nupirkti 3 garažai iš savininkų, taip pat ankščiau atliktas Turgaus g. eismo auditas, todėl reikalinga atsiskaityti už sutarties vykdymą.</t>
  </si>
  <si>
    <t>Spp2-283</t>
  </si>
  <si>
    <t>9.4.3.1. Klaipėdos r. savivaldybės ir nevyriausybinių organizacijų bendradarbiavimas</t>
  </si>
  <si>
    <t>5-4-1</t>
  </si>
  <si>
    <t>Skatinti nevyriausybinių organizacijų veiklą</t>
  </si>
  <si>
    <t>190,0</t>
  </si>
  <si>
    <t xml:space="preserve">Grąžinamas nepanaudotų lėšų likutis į savivaldybės biudžetą priemonėje  "Klaipėdos r. savivaldybės ir nevyriausybinių organizacijų bendradarbiavimas". </t>
  </si>
  <si>
    <t>Spp2-284</t>
  </si>
  <si>
    <t>9.4.3.4. Klaipėdos r. tradicinių religinių bendruomenių ir bendrijų rėmimo programos įgyvendinimas</t>
  </si>
  <si>
    <t>150,0</t>
  </si>
  <si>
    <t>Spp2-285</t>
  </si>
  <si>
    <t xml:space="preserve">Vykdant projektą "Socialinio būsto plėtra Klaipėdos rajono savivaldybėje" bus nuperkamas būstas, reikalingos lėšos. </t>
  </si>
  <si>
    <t>75,0</t>
  </si>
  <si>
    <t>Spp2-286</t>
  </si>
  <si>
    <t>84,9</t>
  </si>
  <si>
    <r>
      <t xml:space="preserve">Prašoma perkelti dalį Ketvergių mokyklos priestato statybai numatytų lėšų 36,8 tūkst. Eur į </t>
    </r>
    <r>
      <rPr>
        <b/>
        <sz val="12"/>
        <color theme="1"/>
        <rFont val="Calibri"/>
        <family val="2"/>
        <charset val="186"/>
        <scheme val="minor"/>
      </rPr>
      <t>2025</t>
    </r>
    <r>
      <rPr>
        <sz val="12"/>
        <color theme="1"/>
        <rFont val="Calibri"/>
        <family val="2"/>
        <scheme val="minor"/>
      </rPr>
      <t xml:space="preserve"> m. Šiais metais jei gaus statybos leidimą bus apmokamos projekto rengimo ir ekspertizės paslaugos.</t>
    </r>
  </si>
  <si>
    <t>1.3.3.4 Ketvergių pagrindinės mokyklos priestato projektavimas ir statyba</t>
  </si>
  <si>
    <t>Spp2-287</t>
  </si>
  <si>
    <t>7.5.1.56  Kultūros paveldo objektų, esančių
Klaipėdos rajono savivaldybės teritorijoje, ir kultūros paveldo statinių, esančių Priekulės
miesto istorinėje dalyje, išsaugojimo darbų
dalinis finansavimas</t>
  </si>
  <si>
    <t>Veiviržėnų Šv. apaštalo evangelisto Mato parapijai nespėjus parengti bažnyčios lubų ir perdenginio tvarkybos darbų projektą (iki lapkričio 30 d.) Šalių susitarimu nutraukta SB lėšų naudojimo sutartis, kuriame buvo numatyta kompensuoti 7300 Eur.</t>
  </si>
  <si>
    <t>Spp2-288</t>
  </si>
  <si>
    <t>Dėl padidėjusio prašymų kiekio papildomai buvo ruošiamos sąmatos, kurios buvo dengiamos iš SB lėšų. Todėl papildomos lėšos reikalingos pilnam VBD panaudojimui.</t>
  </si>
  <si>
    <t>Spp2-289</t>
  </si>
  <si>
    <t>2.2.1.28 Jokšų polderio melioracijos griovių J-1, J-1-1, J-1-1-2, J-1-4, J-3 ir juose esančių statinių bei Pjaulių siurblinės rekonstrukcija</t>
  </si>
  <si>
    <t>2-2-1</t>
  </si>
  <si>
    <t>Rekonstruoti bei remontuoti melioracijos statinius, polderines sistemas</t>
  </si>
  <si>
    <r>
      <t xml:space="preserve">Š. m. lapkričio 8 d. pateikus mokėjimo prašymą NMA, prašymas buvo patenkintas ir lėšos įskaitytos į savivaldybės sąskaitą lapkričio 19 d. T. y., prašymas patenkintas per 7 darbo dienas. Prašoma tikslinti SB, ES ir VBES lėšas:
2024 m. </t>
    </r>
    <r>
      <rPr>
        <b/>
        <sz val="12"/>
        <color theme="1"/>
        <rFont val="Calibri"/>
        <family val="2"/>
        <charset val="186"/>
        <scheme val="minor"/>
      </rPr>
      <t>SB</t>
    </r>
    <r>
      <rPr>
        <sz val="12"/>
        <color theme="1"/>
        <rFont val="Calibri"/>
        <family val="2"/>
        <scheme val="minor"/>
      </rPr>
      <t xml:space="preserve"> lėšos nesikeičia, 2025 m. SB lėšos mažėja nuo 215,2 tūkst. Eur iki 159,1 tūkst. Eur. 2026 m. lėšos nesikeičia. 2024 m. </t>
    </r>
    <r>
      <rPr>
        <b/>
        <sz val="12"/>
        <color theme="1"/>
        <rFont val="Calibri"/>
        <family val="2"/>
        <charset val="186"/>
        <scheme val="minor"/>
      </rPr>
      <t>ES</t>
    </r>
    <r>
      <rPr>
        <sz val="12"/>
        <color theme="1"/>
        <rFont val="Calibri"/>
        <family val="2"/>
        <scheme val="minor"/>
      </rPr>
      <t xml:space="preserve"> lėšos didėja nuo 0,00 Eur iki 47,7 tūkst. Eur, </t>
    </r>
    <r>
      <rPr>
        <b/>
        <sz val="12"/>
        <color theme="1"/>
        <rFont val="Calibri"/>
        <family val="2"/>
        <charset val="186"/>
        <scheme val="minor"/>
      </rPr>
      <t>VBES</t>
    </r>
    <r>
      <rPr>
        <sz val="12"/>
        <color theme="1"/>
        <rFont val="Calibri"/>
        <family val="2"/>
        <scheme val="minor"/>
      </rPr>
      <t xml:space="preserve"> - nuo 0,00 Eur iki 8,4 tūkst. Eur. 2025 m. ES lėšos mažėja nuo 177,3 tūkst. Eur iki 129,6 tūkst. Eur, VBES - nuo 31,3 tūkst. Eur iki 22,9 tūkst. Eur. 2026
m. lėšos nesikeičia. 
</t>
    </r>
  </si>
  <si>
    <t>Spp2-291</t>
  </si>
  <si>
    <t>Prašoma skirti 22 tūkst. Eur , nes trūksta lėšų subsidijai vežėjų nuostoliams kompensuoti.</t>
  </si>
  <si>
    <t>807,5</t>
  </si>
  <si>
    <t>6.3.3.1 Subsidija vežėjų nuostoliams kompensuoti (dotacija)</t>
  </si>
  <si>
    <t>Gatvių ir žaliųjų plotų tvarkymo ir priežiūros technikos įsigijimas</t>
  </si>
  <si>
    <t>3-1-4</t>
  </si>
  <si>
    <t>3-1-5</t>
  </si>
  <si>
    <t>Gatvių ir žaliųjų plotų tvarkymas ir priežiūra  Dauparų-Kvietinių seniūnijoje</t>
  </si>
  <si>
    <t>Gatvių ir žaliųjų plotų tvarkymas ir priežiūra Priekulės seniūnijoje</t>
  </si>
  <si>
    <t>Spp2-255, 256</t>
  </si>
  <si>
    <t xml:space="preserve">Atstatomos GŠV lėšos į Atliekų tvarkymo sistemos organizavimo priemonę. </t>
  </si>
  <si>
    <t>6.1.1.45. n.p. Kompensacijos iniciatoriams už įrengtą savivaldybės inžinerinę infrastruktūrą</t>
  </si>
  <si>
    <t>sen. kodai</t>
  </si>
  <si>
    <t>Klaipėdos rajono savivaldybės tarybos darbo organizavimas ir užtikrinimas</t>
  </si>
  <si>
    <t>9-1-1</t>
  </si>
  <si>
    <r>
      <t xml:space="preserve">Klaipėdos rajono savivaldybės biudžetinė įstaiga Sporto centras, remiantis “Daugiafunkcio sporto ir pramogų centro Gargžduose, Dariaus ir Girėno g. 4, statyba“ vykdymo komandos posėdžio 2024 m. lapkričio 7 dienos protokolu Nr. A6-463, kuriame pristatytas preliminarus statomo objekto technologinės dalies įrangos viešųjų pirkimų planas ir biudžetas, prašo priede numatytas lėšas įtraukti į </t>
    </r>
    <r>
      <rPr>
        <b/>
        <sz val="12"/>
        <color theme="1"/>
        <rFont val="Calibri"/>
        <family val="2"/>
        <charset val="186"/>
        <scheme val="minor"/>
      </rPr>
      <t>2025</t>
    </r>
    <r>
      <rPr>
        <sz val="12"/>
        <color theme="1"/>
        <rFont val="Calibri"/>
        <family val="2"/>
        <charset val="186"/>
        <scheme val="minor"/>
      </rPr>
      <t xml:space="preserve"> metų Klaipėdos rajono savivaldybės strateginį veiklos planą ir biudžetą. Pagal pateiktą priedą technologinės įrangos pirkimo suma 1 760 400 Eur be PVM, 2 130 084 Eur su PVM. Atsižvelgiant į tai, kad visų pirkimų sutartis sudarys Sporto centras, prašoma strateginiame veiklos plane, Klaipėdos rajono savivaldybės biudžetinę įstaigą sporto centrą numatyti kaip programos vykdytoją.</t>
    </r>
  </si>
  <si>
    <t>'Įgyvendinti atskiras eismo saugumo priemones</t>
  </si>
  <si>
    <t>6.1.1.37. Gargždų miesto šviesoforų techninė priežiūra</t>
  </si>
  <si>
    <t>6.1.1.1.42 Gargždų miesto kiemų, skersgatvių, kelio dangų, pėsčiųjų takų, apšvietimo įrengimas ir remontas</t>
  </si>
  <si>
    <t>2024-11-14
2024-11-29</t>
  </si>
  <si>
    <t>Spp2-259
el. paštu</t>
  </si>
  <si>
    <t>įstaigų eilutės</t>
  </si>
  <si>
    <t>įst. kodai</t>
  </si>
  <si>
    <r>
      <t xml:space="preserve">Prašoma tikslinti elektromobilių įkrovimo stotelių įrengimo sumą, nes pirkimas įvyko už mažesnę kainą apie 90000 Eur ir  </t>
    </r>
    <r>
      <rPr>
        <b/>
        <sz val="12"/>
        <rFont val="Calibri"/>
        <family val="2"/>
        <charset val="186"/>
        <scheme val="minor"/>
      </rPr>
      <t>2025</t>
    </r>
    <r>
      <rPr>
        <sz val="12"/>
        <rFont val="Calibri"/>
        <family val="2"/>
        <scheme val="minor"/>
      </rPr>
      <t xml:space="preserve"> m. atsiskaitymui numatyti 90000 Eur.</t>
    </r>
  </si>
  <si>
    <t>Plikių miestelyje prie mokyklos teka Eketės upelis, per kurį nemaža dalis vaikų eina į mokyklą, važiuojamąja tiltelio dalimi
intensyviai naudojasi mokyklos personalas, mokyklą aptarnaujantis personalas ir vaikus į mokyklą vežantys tėvai. Tiltelis yra prastos būklės, atitvarai seni. Palei upelį suaugę dideli medžiai, krūmai, o teritorija neapšviesta. Judėjimas šiuo keliu labai aktyvus ir intensyvus, o situacija tamsiu paros metu labai sudėtinga ir nesaugi. Siekiant išvengti nelaimingų
atsitikimų, prašytume skirti papildomų lėšų apšvietimo linijos ėrengimui, pagal UAB Indikacija pateiktą sąmatą 8816,74 EUR.</t>
  </si>
  <si>
    <t>Projekto „Stovyklavietės įrengimas Gargždų karjerų teritorijoje“ įgyvendinimas</t>
  </si>
  <si>
    <t>Sporto renginių finansavimas Klaipėdos rajone</t>
  </si>
  <si>
    <t>8-1-6</t>
  </si>
  <si>
    <t>8.1.2.15.</t>
  </si>
  <si>
    <t>111</t>
  </si>
  <si>
    <t>112</t>
  </si>
  <si>
    <t xml:space="preserve">Didinamos AA šaltinio lėšos aplinkos apsaugos specialiosios programos įgyvendinimui 11951 Eur, nes gautos lėšos už želdinius. </t>
  </si>
  <si>
    <t>INFORMACIJA GRUODŽIO MĖNESIO SPRENDIMUI</t>
  </si>
  <si>
    <t>tūkst. eurų</t>
  </si>
  <si>
    <t>Ekonominės klasifikacijos straipsnis</t>
  </si>
  <si>
    <t>darbo užmokestis</t>
  </si>
  <si>
    <t>soc. draudimas</t>
  </si>
  <si>
    <t>darbdavių soc. parama</t>
  </si>
  <si>
    <t>mitybos išlaidos</t>
  </si>
  <si>
    <t>transporto išlaidos</t>
  </si>
  <si>
    <t>komunalinių paslaugų išlaidos</t>
  </si>
  <si>
    <t>kitoms išlaidos</t>
  </si>
  <si>
    <t>1.1.3.19.    Įtraukusis ugdymas</t>
  </si>
  <si>
    <t>skirtumas</t>
  </si>
  <si>
    <t>,,Vaivorykštės" gimnazija</t>
  </si>
  <si>
    <t>Veiviržėnų gimnazija</t>
  </si>
  <si>
    <t>,,Kranto" progimnazija</t>
  </si>
  <si>
    <t>,,Minijos" progimnazija</t>
  </si>
  <si>
    <t>Priekulės I.Simonaitytės gimnazija</t>
  </si>
  <si>
    <t>Dituvos pagrindinė mokykla</t>
  </si>
  <si>
    <t>Plikių I.Labutytės pagrindinė mokykla</t>
  </si>
  <si>
    <t>Lopšelis-darželis ,,Ąžuoliukas"</t>
  </si>
  <si>
    <t>Lopšelis-darželis ,,Gintarėlis"</t>
  </si>
  <si>
    <t>Lopšelis-darželis ,,Saulutė"</t>
  </si>
  <si>
    <t>Gargždų lopšelis-darželis ,,Naminukas"</t>
  </si>
  <si>
    <t>Švietimo centras</t>
  </si>
  <si>
    <t>Iš viso švietimo įstaigose</t>
  </si>
  <si>
    <t>Švietimo centro centralizuota buhalterija</t>
  </si>
  <si>
    <t>Klaipėdos raj.turizmo informacijos centras</t>
  </si>
  <si>
    <t>Visuomenės sveikatos biuras</t>
  </si>
  <si>
    <t>Paramos šeimai centras</t>
  </si>
  <si>
    <t>Gargždų socialinių paslaugų centras</t>
  </si>
  <si>
    <t>Priekulės socialinių paslaugų centras</t>
  </si>
  <si>
    <t>J.Lankučio viešoji biblioteka</t>
  </si>
  <si>
    <t>Priekulės kutūros centras</t>
  </si>
  <si>
    <t>Veiviržėnų kultūros centras</t>
  </si>
  <si>
    <t>Vėžaičių kultūros centras</t>
  </si>
  <si>
    <t>Iš viso kitose įstaigose</t>
  </si>
  <si>
    <t xml:space="preserve">IŠ VISO ASIGNAVIMŲ </t>
  </si>
  <si>
    <t xml:space="preserve">Biudžeto ir ekonomikos skyriaus patarėja </t>
  </si>
  <si>
    <t>Reda Balčytienė</t>
  </si>
  <si>
    <t>Spp2-294</t>
  </si>
  <si>
    <t>Spp2-292</t>
  </si>
  <si>
    <t xml:space="preserve">Prašoma perskirstyti lėšas tarp įstaigų darbo užmokesčiui. Trūkumas susidarė dėl padidėjusių etatų, išeitinių kompensacijų, darbo vasarą darželiuose pagal pridedamą priedą (kitame lape "įstaigų perskirstymas"). </t>
  </si>
  <si>
    <t>Spp2-298</t>
  </si>
  <si>
    <t xml:space="preserve">Didinamos AA šaltinio lėšos 2390 Eur. </t>
  </si>
  <si>
    <t>4.1.1.2. Sveikos gyvensenos kultūros gyventojams formavimas</t>
  </si>
  <si>
    <t>Spp2-297</t>
  </si>
  <si>
    <t>5.1.2.5. Būsto pritaikymas neįgaliesiems</t>
  </si>
  <si>
    <t>Spp2-295</t>
  </si>
  <si>
    <t>Lieka nepanaudotos lėšos šiais metais.</t>
  </si>
  <si>
    <t>113</t>
  </si>
  <si>
    <t>114</t>
  </si>
  <si>
    <t>115</t>
  </si>
  <si>
    <t>Mažinamas lėšų likutis.</t>
  </si>
  <si>
    <t xml:space="preserve">6.1.3.8. Savivaldybės prisidėjimas prie fizinių ar juridinių asmenų, pageidaujančių skirti tikslinių lėšų Klaipėdos rajono vietinės reikšmės kelių juostoje esantiems kelių statiniams ir daugiabučių kiemams projektuoti, rekonstruoti, taisyti </t>
  </si>
  <si>
    <t>6.1.2.21. Teritorijos sutvarkymo ir mažosios architektūros elementų tarp Klaipėdos, J. Janonio, Žemaitės, Kvietinių g. Gargždų m. techninio projekto parengimas ir įgyvendinimas</t>
  </si>
  <si>
    <t xml:space="preserve">'Susisiekimo infrastruktūros atnaujinimas ir įrengimas Gargždų sen. </t>
  </si>
  <si>
    <t>'Lieka nepanaudotos lėšos šiais metais.</t>
  </si>
  <si>
    <t>3.1.1.75 Klaipėdos rajono paviršinių nuotekų tinklų projektavimas</t>
  </si>
  <si>
    <t>116</t>
  </si>
  <si>
    <t>117</t>
  </si>
  <si>
    <t>118</t>
  </si>
  <si>
    <t>119</t>
  </si>
  <si>
    <t xml:space="preserve">Lieka nepanaudotos lėšos šiais metais prie Savivaldybės prisidėjimo prie fizinių ar juridinių asmenų, pageidaujančių skirti tikslinių lėšų Klaipėdos rajono vietinės reikšmės kelių juostoje esantiems kelių statiniams ir daugiabučių kiemams projektuoti, rekonstruoti, taisyti. </t>
  </si>
  <si>
    <t>skyriai</t>
  </si>
  <si>
    <t>DARBO UŽMOKESČIO ANALIZĖ</t>
  </si>
  <si>
    <t>2024 M.</t>
  </si>
  <si>
    <t>Priemonės kodas biudžete</t>
  </si>
  <si>
    <t>Funkcinės klasifikacijos kodas</t>
  </si>
  <si>
    <t>Pavadinimas</t>
  </si>
  <si>
    <t>Trūksta asignavimų darbo užmokesčiui</t>
  </si>
  <si>
    <t>Trūksta asignavimų socialinio draudimo įmokoms</t>
  </si>
  <si>
    <t>Perskirstysiu iš kitų/ į kitus straipsnius</t>
  </si>
  <si>
    <t>Iš viso</t>
  </si>
  <si>
    <t>3.2.3.1.25.</t>
  </si>
  <si>
    <t>05.01.01.01.</t>
  </si>
  <si>
    <t>3.2.3.2.26.</t>
  </si>
  <si>
    <t>Dauparų Kvietinių seniūnija</t>
  </si>
  <si>
    <t>3.2.3.3.27.</t>
  </si>
  <si>
    <t>3.2.3.4.28.</t>
  </si>
  <si>
    <t>3.2.3.5.29.</t>
  </si>
  <si>
    <t>3.2.3.6.30.</t>
  </si>
  <si>
    <t>3.2.3.7.31.</t>
  </si>
  <si>
    <t>3.2.3.8.32.</t>
  </si>
  <si>
    <t>3.2.3.9.33.</t>
  </si>
  <si>
    <t>3.2.3.10.34.</t>
  </si>
  <si>
    <t>3.2.3.11.35.</t>
  </si>
  <si>
    <t>Viso:</t>
  </si>
  <si>
    <t>Asignavimai darbo užmokesčiui perskirstyti  tarp seniūnijų. Gargždų seniūnijai buvo daugiau suplanuota.</t>
  </si>
  <si>
    <t>Patikslinus rugsėjo mėn. faktą, trūkstamos/ liekančios sumos bus perskirstomos tarp straipsnių.</t>
  </si>
  <si>
    <t xml:space="preserve">Prašoma skirti lėšų gatvių ir žaliųjų plotų priežiūrai darbo užmokesčiui. </t>
  </si>
  <si>
    <t>(Tikslinant biudžetą gruodžio mėn.)</t>
  </si>
  <si>
    <t>Trūkstama suma apie 300,0 tūkst. eurų.</t>
  </si>
  <si>
    <t>9.1.2.20.32.</t>
  </si>
  <si>
    <t>01.06.01.02.</t>
  </si>
  <si>
    <t>9.1.2.20.29.</t>
  </si>
  <si>
    <t>9.1.1.4.35.</t>
  </si>
  <si>
    <t>9.1.1.4.34.</t>
  </si>
  <si>
    <t>9.1.1.4.33.</t>
  </si>
  <si>
    <t>9.1.1.4.32.</t>
  </si>
  <si>
    <t>9.1.1.4.31.</t>
  </si>
  <si>
    <t>9.1.1.4.30.</t>
  </si>
  <si>
    <t>9.1.1.4.29.</t>
  </si>
  <si>
    <t>9.1.1.4.28.</t>
  </si>
  <si>
    <t>9.1.1.4.27.</t>
  </si>
  <si>
    <t>9.1.1.4.26.</t>
  </si>
  <si>
    <t>01.03.02.09.</t>
  </si>
  <si>
    <t>9.1.1.4.25.</t>
  </si>
  <si>
    <t>Socialinė parama</t>
  </si>
  <si>
    <t>10.09.01.02.</t>
  </si>
  <si>
    <t>9.1.2.16.</t>
  </si>
  <si>
    <t>Žemės ūkis</t>
  </si>
  <si>
    <t>04.02.01.04.</t>
  </si>
  <si>
    <t>9.1.2.14.19.</t>
  </si>
  <si>
    <t>Civilinė sauga</t>
  </si>
  <si>
    <t>02.02.01.01.</t>
  </si>
  <si>
    <t>9.1.2.13.</t>
  </si>
  <si>
    <t>Mobilizacija</t>
  </si>
  <si>
    <t>02.01.01.04.</t>
  </si>
  <si>
    <t>9.1.2.11.</t>
  </si>
  <si>
    <t>Civilinė būklė</t>
  </si>
  <si>
    <t>9.1.2.6.</t>
  </si>
  <si>
    <t>Jaunimo teisės</t>
  </si>
  <si>
    <t>10.09.01.01.</t>
  </si>
  <si>
    <t>9.1.2.4.</t>
  </si>
  <si>
    <t>Archyvai</t>
  </si>
  <si>
    <t>01.03.03.02.</t>
  </si>
  <si>
    <t>9.1.2.2.</t>
  </si>
  <si>
    <t>Valstybinė kalba</t>
  </si>
  <si>
    <t>9.1.2.5.</t>
  </si>
  <si>
    <t>Tarybos nariai</t>
  </si>
  <si>
    <t>01.01.01.02.</t>
  </si>
  <si>
    <t>9.1.1.1.</t>
  </si>
  <si>
    <t>Taryba</t>
  </si>
  <si>
    <t>01.01.01.09.</t>
  </si>
  <si>
    <t>Švietimas</t>
  </si>
  <si>
    <t>09.08.01.09.</t>
  </si>
  <si>
    <t>9.1.1.2.</t>
  </si>
  <si>
    <t>Kultūra</t>
  </si>
  <si>
    <t>08.06.01.09.</t>
  </si>
  <si>
    <t>Sveikatos apsauga</t>
  </si>
  <si>
    <t>07.06.01.09.</t>
  </si>
  <si>
    <t>Ekologas</t>
  </si>
  <si>
    <t>05.06.01.09.</t>
  </si>
  <si>
    <t>Strateginis planavimas</t>
  </si>
  <si>
    <t>04.09.01.01.</t>
  </si>
  <si>
    <t>Teritorijų planavimas</t>
  </si>
  <si>
    <t>04.04.04.09.</t>
  </si>
  <si>
    <t>Administracija</t>
  </si>
  <si>
    <t xml:space="preserve">Socialinio draudimo įmokos </t>
  </si>
  <si>
    <t>Trūksta asignavimų  -/ lieka asignavimų +</t>
  </si>
  <si>
    <t>Planuojama panaudoti per 2 mėn.</t>
  </si>
  <si>
    <t>Panaudota per 10 mėn.</t>
  </si>
  <si>
    <t>Perskirstysiu iš kitų straipsnių</t>
  </si>
  <si>
    <t>Trūkstama suma socialinio draudimo įmokoms</t>
  </si>
  <si>
    <t>Trūkstama suma darbo užmokesčiui</t>
  </si>
  <si>
    <t>Prašoma paskirstyti mokymo lėšas (ML) 49574 eurų mokykloms pagal pateiktą informaciją.</t>
  </si>
  <si>
    <t>Finansavimą sumažinti, nes planuotų išlaidų dėl mokyklų  kolektyvų dalyvavimo „Dainų šventėje“ nebuvo.</t>
  </si>
  <si>
    <t xml:space="preserve">Tikslinamos SB lėšos darbo užmokesčiui (žr. "DU 9 pr" lapą).  </t>
  </si>
  <si>
    <t xml:space="preserve">Tikslinamos SB lėšos seniūnijų darbo užmokesčiui (žr. "DU 9 pr" lapą).  </t>
  </si>
  <si>
    <t xml:space="preserve">Prašoma skirti lėšų administracijos skyrių darbo užmokesčiui (žr. "DU 9 pr" lapą). </t>
  </si>
  <si>
    <t>Prašoma pagal ŠMSM 2024-11-08 įsakymą Nr. V-1239 paskirstyti švietimo įstaigoms 201500 Eur ML(UK) lėšas, skirtas pagalbos priemonėms.</t>
  </si>
  <si>
    <t>Dėl padaugėjusių koncertinių renginių lapkričio ir gruodžio mėn. bus surinkta daugiau nei planuota.</t>
  </si>
  <si>
    <t>Pagal LR vidaus reikalų ministro 2024-11-15 įsakymą Nr. 1V-676 tikslinama VBD dotacija.</t>
  </si>
  <si>
    <t>Tikslinama VBM ir VBM(UK) šaltinių valstybės biudžeto dotacija.</t>
  </si>
  <si>
    <t>Tikslinama valstybės biudžeto dotacija tikslinių kompensacijų (slaugos ir priežiūros (pagalbos)) skaičiavimui ir mokėjimui.</t>
  </si>
  <si>
    <t>Tikslinamos valstybės biudežto dotacijos lėšos socialinių išmokų skaičiavimui ir mokėjimui šaltinių VBM ir VBM(UK).</t>
  </si>
  <si>
    <t>120</t>
  </si>
  <si>
    <t>121</t>
  </si>
  <si>
    <t>122</t>
  </si>
  <si>
    <r>
      <t xml:space="preserve">Pradėtas vykdyti projektas dėl užsienio kilmės Lietuvos gyventojų integravimo koordinatoriaus įdarbinimo. Prašoma numatyti ES lėšas 2024 m. - 7500 eurų, ir VBES- 2500 eurų. (ES </t>
    </r>
    <r>
      <rPr>
        <b/>
        <sz val="12"/>
        <color theme="1"/>
        <rFont val="Calibri"/>
        <family val="2"/>
        <charset val="186"/>
        <scheme val="minor"/>
      </rPr>
      <t>2025</t>
    </r>
    <r>
      <rPr>
        <sz val="12"/>
        <color theme="1"/>
        <rFont val="Calibri"/>
        <family val="2"/>
        <charset val="186"/>
        <scheme val="minor"/>
      </rPr>
      <t xml:space="preserve"> m. - 26400 eurų, </t>
    </r>
    <r>
      <rPr>
        <b/>
        <sz val="12"/>
        <color theme="1"/>
        <rFont val="Calibri"/>
        <family val="2"/>
        <charset val="186"/>
        <scheme val="minor"/>
      </rPr>
      <t>2026</t>
    </r>
    <r>
      <rPr>
        <sz val="12"/>
        <color theme="1"/>
        <rFont val="Calibri"/>
        <family val="2"/>
        <charset val="186"/>
        <scheme val="minor"/>
      </rPr>
      <t xml:space="preserve"> m. - 26400 eurų, </t>
    </r>
    <r>
      <rPr>
        <b/>
        <sz val="12"/>
        <color theme="1"/>
        <rFont val="Calibri"/>
        <family val="2"/>
        <charset val="186"/>
        <scheme val="minor"/>
      </rPr>
      <t>2027</t>
    </r>
    <r>
      <rPr>
        <sz val="12"/>
        <color theme="1"/>
        <rFont val="Calibri"/>
        <family val="2"/>
        <charset val="186"/>
        <scheme val="minor"/>
      </rPr>
      <t xml:space="preserve"> m. - 20800 eurų). </t>
    </r>
  </si>
  <si>
    <t>5.1.3.3. Socialinio būsto rėmimo programos įgyvendinimas</t>
  </si>
  <si>
    <r>
      <t xml:space="preserve">Kadangi rangovai vėluoja atlikti darbus Taikos g. kvartale, prašoma perkelti 70000 Eur į </t>
    </r>
    <r>
      <rPr>
        <b/>
        <sz val="12"/>
        <rFont val="Calibri"/>
        <family val="2"/>
        <charset val="186"/>
        <scheme val="minor"/>
      </rPr>
      <t>2025</t>
    </r>
    <r>
      <rPr>
        <sz val="12"/>
        <rFont val="Calibri"/>
        <family val="2"/>
        <scheme val="minor"/>
      </rPr>
      <t xml:space="preserve"> m., nes šiais metais lėšos nebus panaudotos.</t>
    </r>
  </si>
  <si>
    <t xml:space="preserve">Perkeliamos skolintos lėšos iš pirmos progamos ir lėšų likutis iš devintos programos Daugiafunkcio sporto ir pramogų centro Gargžduose, Dariaus ir Girėno g. 4, statybai.
</t>
  </si>
  <si>
    <r>
      <t xml:space="preserve">2022-2024 m. Rudaičių k. Mokyklos g. vietos bendruomenės iniciatyva buvo sutvarkyta viešoji teritorija, įrengti atokvėpiui skirti įrenginiai, taip pat įrengta vaikų žaidimo aikštelė. Ši sutvarkyta teritorija tapo vietos bendruomenės vaikų ir jų tėvelių traukos vieta, tačiau teritorija visiškai neapšviesta.  Vietos bendruomenė kelia didelį susirūpinimą dėl neapšviestos ir nesaugios Rudaičių k. Mokyklos g. ir Gerdaujos g. atkarpų, kuriomis ypač intensyvus sunkiasvorio transporto priemonių, lengvųjų automobilių ir pėsčiųjų eismas. 'Vėžaičių seniūnija prašo skirti 23 tūkst. eurų Vėžaičių seniūnijos teritorijoje esančių gatvių papildomam el. apšvietimo įrengimui. Lėšas numatyti </t>
    </r>
    <r>
      <rPr>
        <b/>
        <sz val="12"/>
        <rFont val="Calibri"/>
        <family val="2"/>
        <charset val="186"/>
        <scheme val="minor"/>
      </rPr>
      <t>2025</t>
    </r>
    <r>
      <rPr>
        <sz val="12"/>
        <rFont val="Calibri"/>
        <family val="2"/>
        <scheme val="minor"/>
      </rPr>
      <t xml:space="preserve"> m.</t>
    </r>
  </si>
  <si>
    <t xml:space="preserve">Grąžinamas nepanaudotų lėšų likutis į savivaldybės biudžetą priemonėje  " Klaipėdos r. tradicinių religinių bendruomenių ir bendrijų rėmimo programos įgyvendinimas". </t>
  </si>
  <si>
    <t>Kompensuoti iš SB panaudotas GŠV lėšas maisto atliekų surinkimo konteinerių pirkimui, pakeičiant finansavimo šaltinį iš GŠV į SB.</t>
  </si>
  <si>
    <t xml:space="preserve">Šiais metais nebus panaudotos lėšos 20 000 Eur, nes nebuvo patvirtintas tvarkos aprašas dėl sporto renginių finansavimo. </t>
  </si>
  <si>
    <r>
      <t xml:space="preserve">Lėšos keliamos į </t>
    </r>
    <r>
      <rPr>
        <b/>
        <sz val="12"/>
        <color theme="1"/>
        <rFont val="Calibri"/>
        <family val="2"/>
        <charset val="186"/>
        <scheme val="minor"/>
      </rPr>
      <t>2025</t>
    </r>
    <r>
      <rPr>
        <sz val="12"/>
        <color theme="1"/>
        <rFont val="Calibri"/>
        <family val="2"/>
        <charset val="186"/>
        <scheme val="minor"/>
      </rPr>
      <t xml:space="preserve"> m., nes šiais metais nespės įvykdyti viešųjų pirkimų VšĮ "Gargždų futbolas".</t>
    </r>
  </si>
  <si>
    <t>Spp2-302</t>
  </si>
  <si>
    <t>Spp2-299</t>
  </si>
  <si>
    <t>Spp2-300</t>
  </si>
  <si>
    <t>Spp2-301</t>
  </si>
  <si>
    <r>
      <t xml:space="preserve">5.1.2.4. Socialinių </t>
    </r>
    <r>
      <rPr>
        <b/>
        <sz val="12"/>
        <color theme="1"/>
        <rFont val="Calibri"/>
        <family val="2"/>
        <charset val="186"/>
        <scheme val="minor"/>
      </rPr>
      <t>paslaugų</t>
    </r>
    <r>
      <rPr>
        <sz val="12"/>
        <color theme="1"/>
        <rFont val="Calibri"/>
        <family val="2"/>
        <scheme val="minor"/>
      </rPr>
      <t xml:space="preserve"> pirkimas, pagalbos
pinigų mokėjimas, socialinių paslaugų
perdavimas NVO, transporto paslaugos
hemodializėms atlikti apmokėjimas</t>
    </r>
  </si>
  <si>
    <t>Spp2-303</t>
  </si>
  <si>
    <t>Pasikeitus mokėjimo už socialines paslaugas tvarkai, ženkliai išaugo socialinių paslaugų kainos.</t>
  </si>
  <si>
    <t>Spp2-304</t>
  </si>
  <si>
    <t>Lėšos reikalingos iš SB, vadovaujantis 2024-12-02 faktu, socialinių pašalpų ir kompensacijų skaičiavimui ir mokėjimui.</t>
  </si>
  <si>
    <r>
      <t xml:space="preserve">5.1.1.5. Socialinių </t>
    </r>
    <r>
      <rPr>
        <b/>
        <sz val="12"/>
        <color theme="1"/>
        <rFont val="Calibri"/>
        <family val="2"/>
        <charset val="186"/>
        <scheme val="minor"/>
      </rPr>
      <t>pašalpų</t>
    </r>
    <r>
      <rPr>
        <sz val="12"/>
        <color theme="1"/>
        <rFont val="Calibri"/>
        <family val="2"/>
        <scheme val="minor"/>
      </rPr>
      <t xml:space="preserve"> ir kompensacijų skaičiavimas ir mokėjimas</t>
    </r>
  </si>
  <si>
    <t xml:space="preserve">5.1.2.37. Projekto "Klaipėdos rajonas veža" įgyvendinimas </t>
  </si>
  <si>
    <t>Spp2-305</t>
  </si>
  <si>
    <t>123</t>
  </si>
  <si>
    <t>124</t>
  </si>
  <si>
    <t>125</t>
  </si>
  <si>
    <t>126</t>
  </si>
  <si>
    <t xml:space="preserve">Perplanuotos projekto lėšos, grąžinamos į biudžetą, šiais metais nereikės. </t>
  </si>
  <si>
    <t xml:space="preserve">Mažinamos lėšos priemonėje. </t>
  </si>
  <si>
    <t>5.1.2.7. Kompensacija vežėjams už nesurinktas pajamas vežant priemiestiniais maršrutais</t>
  </si>
  <si>
    <t>5.1.3.14. Socialinio būsto plėtra</t>
  </si>
  <si>
    <t xml:space="preserve">Perkeliamos lėšos tarp priemonių socialinio būsto įsigijimui. Būstų pirkimas vykdomas iš priemonės 5.1.3.14. "Socialinio būsto plėtra".
</t>
  </si>
  <si>
    <r>
      <t xml:space="preserve">Lieka nepanaudotos lėšos šiais metais. Projektas yra rengiamas, šiais metais nebus pabaigtas. Lėšos keliamos į </t>
    </r>
    <r>
      <rPr>
        <b/>
        <sz val="12"/>
        <rFont val="Calibri"/>
        <family val="2"/>
        <charset val="186"/>
        <scheme val="minor"/>
      </rPr>
      <t>2025</t>
    </r>
    <r>
      <rPr>
        <sz val="12"/>
        <rFont val="Calibri"/>
        <family val="2"/>
        <scheme val="minor"/>
      </rPr>
      <t xml:space="preserve"> m. </t>
    </r>
  </si>
  <si>
    <t>Priekulės I. Simonaitytės gimnazija</t>
  </si>
  <si>
    <t xml:space="preserve">Tikslinamos surenkamos pajamos. </t>
  </si>
  <si>
    <t>9.5.4.2. Finansavimas daugiabučių namų administratoriams</t>
  </si>
  <si>
    <t>9.5.4.1. Klaipėdos rajono savivaldybės daugiabučių namų savininkų bendrijų rėmimo programos įgyvendinimas</t>
  </si>
  <si>
    <t>127</t>
  </si>
  <si>
    <t>128</t>
  </si>
  <si>
    <t>129</t>
  </si>
  <si>
    <t>130</t>
  </si>
  <si>
    <t>131</t>
  </si>
  <si>
    <t>132</t>
  </si>
  <si>
    <t>Spp2-306</t>
  </si>
  <si>
    <t>Spp2-308</t>
  </si>
  <si>
    <t xml:space="preserve">Prašoma perkelti lėšas 6560,95 Eur tarp priemonių, nes reikia įgyvendinti Klaipėdos rajono daugiabučių gyvenamųjų namų ir jų aplinkos atnaujinimo rėmimo programos lėšų skyrimo komisijos sprendimus. </t>
  </si>
  <si>
    <t>Bž2-1648</t>
  </si>
  <si>
    <t>Turizmo informacijos centras</t>
  </si>
  <si>
    <t xml:space="preserve">Didinamos surenkamos lėšos. </t>
  </si>
  <si>
    <t>Klaipėdos rajono turizmo informacijos centro veiklos užtikrinimas</t>
  </si>
  <si>
    <t xml:space="preserve">2.3.1.1. </t>
  </si>
  <si>
    <t>2-3-1</t>
  </si>
  <si>
    <t xml:space="preserve">Finansavimo šaltinio Ž (Lėšos už parduotą žemę) lėšos pakeičiamos finansavimo šaltinio SB lėšomis. </t>
  </si>
  <si>
    <t>133</t>
  </si>
  <si>
    <t>134</t>
  </si>
  <si>
    <t>135</t>
  </si>
  <si>
    <t>136</t>
  </si>
  <si>
    <t>Mero rezervas</t>
  </si>
  <si>
    <t xml:space="preserve">Didinamas mero rezervas. </t>
  </si>
  <si>
    <t>137</t>
  </si>
  <si>
    <t>Bž2-1778</t>
  </si>
  <si>
    <t>Bž2-1780</t>
  </si>
  <si>
    <r>
      <t xml:space="preserve">Rangos metu nustatytas rūsio perdangos defektas, kurio nebuvo įmanoma nustatyti projektuojant, atsižvelgiant į tai, kad rūsio kapitalinio remonto darbai projekte nenumatyti, siekiant užbaigti ES projektą iki laiku iki termino, nuspręsta perdangą sutvarkyti po objekto užbaigimo. Teikiamas prašymas rūsio perdangos defektui šalinti. Numatyti </t>
    </r>
    <r>
      <rPr>
        <b/>
        <sz val="12"/>
        <color theme="1"/>
        <rFont val="Calibri"/>
        <family val="2"/>
        <charset val="186"/>
        <scheme val="minor"/>
      </rPr>
      <t>2025</t>
    </r>
    <r>
      <rPr>
        <sz val="12"/>
        <color theme="1"/>
        <rFont val="Calibri"/>
        <family val="2"/>
        <charset val="186"/>
        <scheme val="minor"/>
      </rPr>
      <t xml:space="preserve"> m. 6,5 tūkst. Eur.</t>
    </r>
  </si>
  <si>
    <t>Spp2-309</t>
  </si>
  <si>
    <t>Spp2-311</t>
  </si>
  <si>
    <t>išskirti vykdytoją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</si>
</sst>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sz val="12"/>
      <color rgb="FF010101"/>
      <name val="Arial"/>
      <family val="2"/>
      <charset val="186"/>
    </font>
    <font>
      <sz val="11"/>
      <color theme="1"/>
      <name val="Calibri"/>
      <family val="2"/>
      <charset val="186"/>
      <scheme val="minor"/>
    </font>
    <font>
      <sz val="10"/>
      <name val="Arial"/>
      <family val="2"/>
      <charset val="186"/>
    </font>
    <font>
      <sz val="12"/>
      <color rgb="FF0070C0"/>
      <name val="Calibri"/>
      <family val="2"/>
      <scheme val="minor"/>
    </font>
    <font>
      <i/>
      <sz val="12"/>
      <color theme="1"/>
      <name val="Calibri"/>
      <family val="2"/>
      <charset val="186"/>
      <scheme val="minor"/>
    </font>
    <font>
      <sz val="11"/>
      <color rgb="FFFF0000"/>
      <name val="Calibri"/>
      <family val="2"/>
      <scheme val="minor"/>
    </font>
    <font>
      <b/>
      <sz val="12"/>
      <name val="Calibri"/>
      <family val="2"/>
      <scheme val="minor"/>
    </font>
    <font>
      <sz val="12"/>
      <color theme="1"/>
      <name val="Times New Roman"/>
      <family val="1"/>
      <charset val="186"/>
    </font>
    <font>
      <sz val="10"/>
      <name val="Calibri"/>
      <family val="2"/>
      <charset val="186"/>
      <scheme val="minor"/>
    </font>
    <font>
      <b/>
      <sz val="10"/>
      <name val="Arial"/>
      <family val="2"/>
      <charset val="186"/>
    </font>
    <font>
      <b/>
      <sz val="12"/>
      <color theme="1"/>
      <name val="Times New Roman"/>
      <family val="1"/>
      <charset val="186"/>
    </font>
    <font>
      <sz val="11"/>
      <color theme="1"/>
      <name val="Arial"/>
      <family val="2"/>
      <charset val="186"/>
    </font>
    <font>
      <b/>
      <sz val="12"/>
      <name val="Calibri"/>
      <family val="2"/>
      <charset val="186"/>
      <scheme val="minor"/>
    </font>
    <font>
      <b/>
      <sz val="12"/>
      <name val="Times New Roman Baltic"/>
      <charset val="186"/>
    </font>
    <font>
      <b/>
      <sz val="9"/>
      <color indexed="81"/>
      <name val="Tahoma"/>
      <family val="2"/>
      <charset val="186"/>
    </font>
    <font>
      <sz val="9"/>
      <color indexed="81"/>
      <name val="Tahoma"/>
      <family val="2"/>
      <charset val="186"/>
    </font>
    <font>
      <b/>
      <sz val="11"/>
      <color theme="1"/>
      <name val="Arial"/>
      <family val="2"/>
      <charset val="186"/>
    </font>
    <font>
      <sz val="12"/>
      <color rgb="FFFF0000"/>
      <name val="Times New Roman"/>
      <family val="1"/>
      <charset val="186"/>
    </font>
    <font>
      <sz val="11"/>
      <color rgb="FFFF0000"/>
      <name val="Calibri"/>
      <family val="2"/>
      <charset val="186"/>
      <scheme val="minor"/>
    </font>
    <font>
      <sz val="12"/>
      <color rgb="FFFFFFFF"/>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696969"/>
        <bgColor indexed="64"/>
      </patternFill>
    </fill>
    <fill>
      <patternFill patternType="solid">
        <fgColor rgb="FFD0EAB4"/>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5D3FF"/>
        <bgColor indexed="64"/>
      </patternFill>
    </fill>
    <fill>
      <patternFill patternType="solid">
        <fgColor rgb="FFFF7474"/>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6">
    <xf numFmtId="0" fontId="0" fillId="0" borderId="0"/>
    <xf numFmtId="0" fontId="3" fillId="0" borderId="0"/>
    <xf numFmtId="0" fontId="13" fillId="0" borderId="0"/>
    <xf numFmtId="0" fontId="16" fillId="0" borderId="0"/>
    <xf numFmtId="0" fontId="16" fillId="0" borderId="0"/>
    <xf numFmtId="0" fontId="16" fillId="0" borderId="0"/>
    <xf numFmtId="0" fontId="17" fillId="0" borderId="0"/>
    <xf numFmtId="0" fontId="21" fillId="0" borderId="0"/>
    <xf numFmtId="0" fontId="22" fillId="0" borderId="0"/>
    <xf numFmtId="0" fontId="2" fillId="0" borderId="0"/>
    <xf numFmtId="0" fontId="1" fillId="0" borderId="0"/>
    <xf numFmtId="0" fontId="1" fillId="0" borderId="0"/>
    <xf numFmtId="0" fontId="3" fillId="0" borderId="0"/>
    <xf numFmtId="0" fontId="1" fillId="0" borderId="0"/>
    <xf numFmtId="0" fontId="1" fillId="0" borderId="0"/>
    <xf numFmtId="0" fontId="3" fillId="0" borderId="0"/>
  </cellStyleXfs>
  <cellXfs count="331">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0" fontId="22" fillId="0" borderId="0" xfId="8"/>
    <xf numFmtId="0" fontId="22" fillId="0" borderId="0" xfId="8" applyAlignment="1">
      <alignment horizontal="center"/>
    </xf>
    <xf numFmtId="0" fontId="18" fillId="0" borderId="6" xfId="8" applyFont="1" applyBorder="1" applyAlignment="1">
      <alignment vertical="center" wrapText="1"/>
    </xf>
    <xf numFmtId="0" fontId="18" fillId="0" borderId="7" xfId="8" applyFont="1" applyBorder="1" applyAlignment="1">
      <alignment vertical="center" wrapText="1"/>
    </xf>
    <xf numFmtId="0" fontId="19" fillId="0" borderId="8" xfId="8" applyFont="1" applyBorder="1" applyAlignment="1">
      <alignment horizontal="center" vertical="center" wrapText="1"/>
    </xf>
    <xf numFmtId="0" fontId="19" fillId="0" borderId="8" xfId="8" applyFont="1" applyBorder="1" applyAlignment="1">
      <alignment vertical="center" wrapText="1"/>
    </xf>
    <xf numFmtId="0" fontId="19" fillId="0" borderId="7" xfId="8" applyFont="1" applyBorder="1" applyAlignment="1">
      <alignment vertical="center" wrapText="1"/>
    </xf>
    <xf numFmtId="0" fontId="19" fillId="0" borderId="6" xfId="8" applyFont="1" applyBorder="1" applyAlignment="1">
      <alignment vertical="center" wrapText="1"/>
    </xf>
    <xf numFmtId="0" fontId="19" fillId="0" borderId="6" xfId="8" applyFont="1" applyBorder="1" applyAlignment="1">
      <alignment horizontal="center" vertical="center" wrapText="1"/>
    </xf>
    <xf numFmtId="0" fontId="19" fillId="0" borderId="9" xfId="8" applyFont="1" applyBorder="1" applyAlignment="1">
      <alignment vertical="center" wrapText="1"/>
    </xf>
    <xf numFmtId="0" fontId="19" fillId="0" borderId="9" xfId="8" applyFont="1" applyBorder="1" applyAlignment="1">
      <alignment horizontal="center" vertical="center" wrapText="1"/>
    </xf>
    <xf numFmtId="0" fontId="20" fillId="0" borderId="7" xfId="8" applyFont="1" applyBorder="1" applyAlignment="1">
      <alignment vertical="center" wrapText="1"/>
    </xf>
    <xf numFmtId="0" fontId="20" fillId="0" borderId="8" xfId="8" applyFont="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xf numFmtId="17" fontId="7" fillId="5"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5" fillId="0" borderId="1" xfId="0" quotePrefix="1" applyFont="1" applyBorder="1" applyAlignment="1">
      <alignment horizontal="left" vertical="center" wrapText="1"/>
    </xf>
    <xf numFmtId="0" fontId="7" fillId="0" borderId="3" xfId="0" applyFont="1" applyBorder="1" applyAlignment="1">
      <alignment horizontal="left" vertical="center" wrapText="1"/>
    </xf>
    <xf numFmtId="164" fontId="5" fillId="6" borderId="1"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7" fillId="0" borderId="5" xfId="0" applyFont="1" applyBorder="1" applyAlignment="1">
      <alignment horizontal="left" vertic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left" vertical="center" wrapText="1"/>
    </xf>
    <xf numFmtId="1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4" fillId="2" borderId="0" xfId="0" applyFont="1" applyFill="1"/>
    <xf numFmtId="164" fontId="5" fillId="6" borderId="10" xfId="0" applyNumberFormat="1" applyFont="1" applyFill="1" applyBorder="1" applyAlignment="1">
      <alignment horizontal="center" vertical="center" wrapText="1"/>
    </xf>
    <xf numFmtId="0" fontId="5" fillId="0" borderId="10" xfId="0" quotePrefix="1" applyFont="1" applyBorder="1" applyAlignment="1">
      <alignment horizontal="left" vertical="center" wrapText="1"/>
    </xf>
    <xf numFmtId="0" fontId="5" fillId="0" borderId="1" xfId="0" applyFont="1" applyBorder="1" applyAlignment="1">
      <alignment vertical="center" wrapText="1"/>
    </xf>
    <xf numFmtId="164" fontId="23" fillId="0" borderId="0" xfId="0" applyNumberFormat="1" applyFont="1" applyAlignment="1">
      <alignment vertical="center" wrapText="1"/>
    </xf>
    <xf numFmtId="0" fontId="23" fillId="0" borderId="0" xfId="0" applyFont="1" applyAlignment="1">
      <alignment vertical="center" wrapText="1"/>
    </xf>
    <xf numFmtId="164" fontId="5" fillId="0" borderId="0" xfId="0" applyNumberFormat="1" applyFont="1"/>
    <xf numFmtId="49" fontId="5" fillId="0" borderId="10"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4" fontId="5" fillId="6" borderId="5" xfId="0" applyNumberFormat="1" applyFont="1" applyFill="1" applyBorder="1" applyAlignment="1">
      <alignment horizontal="center" vertical="center" wrapText="1"/>
    </xf>
    <xf numFmtId="0" fontId="8" fillId="0" borderId="0" xfId="0" applyFont="1"/>
    <xf numFmtId="0" fontId="5" fillId="0" borderId="11" xfId="0" applyFont="1" applyBorder="1" applyAlignment="1">
      <alignment horizontal="left" vertical="center" wrapText="1"/>
    </xf>
    <xf numFmtId="0" fontId="5" fillId="0" borderId="10" xfId="0" applyFont="1" applyBorder="1" applyAlignment="1">
      <alignment horizontal="center" vertical="center"/>
    </xf>
    <xf numFmtId="0" fontId="5" fillId="0" borderId="10" xfId="0" applyFont="1" applyBorder="1" applyAlignment="1">
      <alignment vertical="center" wrapText="1"/>
    </xf>
    <xf numFmtId="0" fontId="7" fillId="0" borderId="14" xfId="0" applyFont="1" applyBorder="1" applyAlignment="1">
      <alignment horizontal="left" vertical="center" wrapText="1"/>
    </xf>
    <xf numFmtId="0" fontId="7" fillId="0" borderId="10" xfId="0" applyFont="1" applyBorder="1" applyAlignment="1">
      <alignment horizontal="left" vertical="center" wrapText="1"/>
    </xf>
    <xf numFmtId="14" fontId="5" fillId="0" borderId="1" xfId="0" applyNumberFormat="1" applyFont="1" applyBorder="1" applyAlignment="1">
      <alignment vertical="center" wrapText="1"/>
    </xf>
    <xf numFmtId="164" fontId="7" fillId="0" borderId="0" xfId="0" applyNumberFormat="1" applyFont="1" applyAlignment="1">
      <alignment horizontal="left" vertical="center"/>
    </xf>
    <xf numFmtId="0" fontId="5" fillId="0" borderId="0" xfId="0" applyFont="1" applyAlignment="1">
      <alignment vertical="center"/>
    </xf>
    <xf numFmtId="164" fontId="14" fillId="0" borderId="0" xfId="0" applyNumberFormat="1" applyFont="1"/>
    <xf numFmtId="0" fontId="25" fillId="0" borderId="0" xfId="0" applyFont="1"/>
    <xf numFmtId="1" fontId="14" fillId="0" borderId="0" xfId="0" applyNumberFormat="1" applyFont="1"/>
    <xf numFmtId="3" fontId="14" fillId="0" borderId="0" xfId="0" applyNumberFormat="1" applyFont="1"/>
    <xf numFmtId="0" fontId="26" fillId="2" borderId="0" xfId="0" applyFont="1" applyFill="1"/>
    <xf numFmtId="0" fontId="5" fillId="0" borderId="3" xfId="0" applyFont="1" applyBorder="1" applyAlignment="1">
      <alignment horizontal="center" vertical="center" wrapText="1"/>
    </xf>
    <xf numFmtId="49" fontId="5" fillId="7" borderId="1" xfId="0" applyNumberFormat="1"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0" borderId="13" xfId="0" applyFont="1" applyBorder="1" applyAlignment="1">
      <alignment horizontal="left" vertical="center" wrapText="1"/>
    </xf>
    <xf numFmtId="14" fontId="5" fillId="0" borderId="13" xfId="0" applyNumberFormat="1" applyFont="1" applyBorder="1" applyAlignment="1">
      <alignment horizontal="center" vertical="center" wrapText="1"/>
    </xf>
    <xf numFmtId="0" fontId="8" fillId="0" borderId="1" xfId="0" quotePrefix="1" applyFont="1" applyBorder="1" applyAlignment="1">
      <alignment horizontal="left" vertical="center" wrapText="1"/>
    </xf>
    <xf numFmtId="0" fontId="1" fillId="0" borderId="0" xfId="11"/>
    <xf numFmtId="0" fontId="28" fillId="0" borderId="1" xfId="11" applyFont="1" applyBorder="1" applyAlignment="1">
      <alignment horizontal="center" vertical="center"/>
    </xf>
    <xf numFmtId="0" fontId="28" fillId="0" borderId="1" xfId="11" applyFont="1" applyBorder="1" applyAlignment="1">
      <alignment vertical="center"/>
    </xf>
    <xf numFmtId="0" fontId="3" fillId="0" borderId="1" xfId="11" applyFont="1" applyBorder="1" applyAlignment="1">
      <alignment horizontal="center" vertical="center" wrapText="1"/>
    </xf>
    <xf numFmtId="0" fontId="3" fillId="0" borderId="1" xfId="11" applyFont="1" applyBorder="1" applyAlignment="1">
      <alignment vertical="center" wrapText="1"/>
    </xf>
    <xf numFmtId="0" fontId="3" fillId="2" borderId="1" xfId="11" applyFont="1" applyFill="1" applyBorder="1" applyAlignment="1">
      <alignment horizontal="center" vertical="center" wrapText="1"/>
    </xf>
    <xf numFmtId="0" fontId="3" fillId="2" borderId="1" xfId="11" applyFont="1" applyFill="1" applyBorder="1" applyAlignment="1">
      <alignment vertical="center" wrapText="1"/>
    </xf>
    <xf numFmtId="0" fontId="3" fillId="2" borderId="1" xfId="11" applyFont="1" applyFill="1" applyBorder="1" applyAlignment="1">
      <alignment horizontal="left" vertical="center" wrapText="1"/>
    </xf>
    <xf numFmtId="0" fontId="3" fillId="0" borderId="1" xfId="11" applyFont="1" applyBorder="1" applyAlignment="1">
      <alignment horizontal="center" vertical="center"/>
    </xf>
    <xf numFmtId="0" fontId="3" fillId="0" borderId="1" xfId="11" applyFont="1" applyBorder="1" applyAlignment="1">
      <alignment vertical="center"/>
    </xf>
    <xf numFmtId="0" fontId="3" fillId="0" borderId="1" xfId="11" applyFont="1" applyBorder="1" applyAlignment="1">
      <alignment horizontal="left" vertical="center" wrapText="1"/>
    </xf>
    <xf numFmtId="0" fontId="3" fillId="2" borderId="1" xfId="11" applyFont="1" applyFill="1" applyBorder="1" applyAlignment="1">
      <alignment horizontal="center" vertical="center"/>
    </xf>
    <xf numFmtId="0" fontId="27" fillId="0" borderId="0" xfId="11" applyFont="1" applyAlignment="1">
      <alignment vertical="center" wrapText="1"/>
    </xf>
    <xf numFmtId="164" fontId="5" fillId="0" borderId="1" xfId="0" applyNumberFormat="1" applyFont="1" applyBorder="1" applyAlignment="1">
      <alignment vertical="center" wrapText="1"/>
    </xf>
    <xf numFmtId="0" fontId="5" fillId="0" borderId="13" xfId="0" applyFont="1" applyBorder="1" applyAlignment="1">
      <alignment horizontal="center" vertical="center" wrapText="1"/>
    </xf>
    <xf numFmtId="0" fontId="5" fillId="2" borderId="1" xfId="0" applyFont="1" applyFill="1" applyBorder="1" applyAlignment="1">
      <alignment horizontal="center" vertical="center"/>
    </xf>
    <xf numFmtId="0" fontId="3" fillId="0" borderId="0" xfId="1"/>
    <xf numFmtId="0" fontId="3" fillId="0" borderId="0" xfId="1" applyAlignment="1">
      <alignment horizontal="center"/>
    </xf>
    <xf numFmtId="0" fontId="15" fillId="0" borderId="0" xfId="0" applyFont="1"/>
    <xf numFmtId="0" fontId="8" fillId="2" borderId="1" xfId="0" applyFont="1" applyFill="1" applyBorder="1" applyAlignment="1">
      <alignment horizontal="left" vertical="center" wrapText="1"/>
    </xf>
    <xf numFmtId="164" fontId="5" fillId="8" borderId="1" xfId="0" applyNumberFormat="1" applyFont="1" applyFill="1" applyBorder="1" applyAlignment="1">
      <alignment horizontal="center" vertical="center" wrapText="1"/>
    </xf>
    <xf numFmtId="164" fontId="5" fillId="8" borderId="10" xfId="0" applyNumberFormat="1" applyFont="1" applyFill="1" applyBorder="1" applyAlignment="1">
      <alignment horizontal="center" vertical="center" wrapText="1"/>
    </xf>
    <xf numFmtId="0" fontId="7" fillId="0" borderId="5" xfId="0" applyFont="1" applyBorder="1" applyAlignment="1">
      <alignment vertical="center" wrapText="1"/>
    </xf>
    <xf numFmtId="0" fontId="7" fillId="2" borderId="1" xfId="0" applyFont="1" applyFill="1" applyBorder="1" applyAlignment="1">
      <alignment horizontal="left" vertical="center" wrapText="1"/>
    </xf>
    <xf numFmtId="164" fontId="8" fillId="0" borderId="0" xfId="0" applyNumberFormat="1" applyFont="1"/>
    <xf numFmtId="0" fontId="5" fillId="2" borderId="10" xfId="0" applyFont="1" applyFill="1" applyBorder="1" applyAlignment="1">
      <alignment horizontal="center" vertical="center" wrapText="1"/>
    </xf>
    <xf numFmtId="0" fontId="19" fillId="0" borderId="0" xfId="1" applyFont="1"/>
    <xf numFmtId="0" fontId="19" fillId="0" borderId="0" xfId="1" applyFont="1" applyAlignment="1">
      <alignment horizontal="center"/>
    </xf>
    <xf numFmtId="0" fontId="18" fillId="0" borderId="0" xfId="1" applyFont="1" applyAlignment="1">
      <alignment horizontal="center"/>
    </xf>
    <xf numFmtId="0" fontId="18" fillId="0" borderId="15" xfId="1" applyFont="1" applyBorder="1" applyAlignment="1">
      <alignment horizontal="center"/>
    </xf>
    <xf numFmtId="0" fontId="19" fillId="0" borderId="1" xfId="1" applyFont="1" applyBorder="1"/>
    <xf numFmtId="164" fontId="19" fillId="0" borderId="1" xfId="1" applyNumberFormat="1" applyFont="1" applyBorder="1"/>
    <xf numFmtId="1" fontId="19" fillId="0" borderId="2" xfId="1" applyNumberFormat="1" applyFont="1" applyBorder="1" applyAlignment="1">
      <alignment horizontal="left"/>
    </xf>
    <xf numFmtId="1" fontId="19" fillId="0" borderId="3" xfId="1" applyNumberFormat="1" applyFont="1" applyBorder="1" applyAlignment="1">
      <alignment horizontal="left"/>
    </xf>
    <xf numFmtId="1" fontId="19" fillId="0" borderId="4" xfId="1" applyNumberFormat="1" applyFont="1" applyBorder="1" applyAlignment="1">
      <alignment horizontal="left"/>
    </xf>
    <xf numFmtId="1" fontId="19" fillId="0" borderId="2" xfId="1" applyNumberFormat="1" applyFont="1" applyBorder="1"/>
    <xf numFmtId="1" fontId="19" fillId="0" borderId="3" xfId="1" applyNumberFormat="1" applyFont="1" applyBorder="1"/>
    <xf numFmtId="1" fontId="19" fillId="0" borderId="4" xfId="1" applyNumberFormat="1" applyFont="1" applyBorder="1"/>
    <xf numFmtId="0" fontId="19" fillId="0" borderId="1" xfId="1" applyFont="1" applyBorder="1" applyAlignment="1">
      <alignment horizontal="left" wrapText="1"/>
    </xf>
    <xf numFmtId="1" fontId="19" fillId="0" borderId="1" xfId="1" applyNumberFormat="1" applyFont="1" applyBorder="1" applyAlignment="1">
      <alignment horizontal="left"/>
    </xf>
    <xf numFmtId="0" fontId="19" fillId="0" borderId="4" xfId="1" applyFont="1" applyBorder="1" applyAlignment="1">
      <alignment horizontal="left" wrapText="1"/>
    </xf>
    <xf numFmtId="1" fontId="19" fillId="0" borderId="11" xfId="1" applyNumberFormat="1" applyFont="1" applyBorder="1" applyAlignment="1">
      <alignment horizontal="left"/>
    </xf>
    <xf numFmtId="1" fontId="19" fillId="0" borderId="14" xfId="1" applyNumberFormat="1" applyFont="1" applyBorder="1" applyAlignment="1">
      <alignment horizontal="left"/>
    </xf>
    <xf numFmtId="0" fontId="19" fillId="0" borderId="17" xfId="1" applyFont="1" applyBorder="1" applyAlignment="1">
      <alignment horizontal="left" wrapText="1"/>
    </xf>
    <xf numFmtId="0" fontId="19" fillId="0" borderId="10" xfId="1" applyFont="1" applyBorder="1"/>
    <xf numFmtId="164" fontId="18" fillId="0" borderId="1" xfId="1" applyNumberFormat="1" applyFont="1" applyBorder="1"/>
    <xf numFmtId="0" fontId="19" fillId="0" borderId="5" xfId="1" applyFont="1" applyBorder="1"/>
    <xf numFmtId="1" fontId="19" fillId="0" borderId="17" xfId="1" applyNumberFormat="1" applyFont="1" applyBorder="1" applyAlignment="1">
      <alignment horizontal="left"/>
    </xf>
    <xf numFmtId="0" fontId="3" fillId="0" borderId="0" xfId="1" applyAlignment="1">
      <alignment horizontal="left"/>
    </xf>
    <xf numFmtId="2" fontId="33" fillId="0" borderId="0" xfId="1" applyNumberFormat="1" applyFont="1"/>
    <xf numFmtId="0" fontId="8" fillId="2" borderId="1" xfId="0" quotePrefix="1" applyFont="1" applyFill="1" applyBorder="1" applyAlignment="1">
      <alignment horizontal="left" vertical="center" wrapText="1"/>
    </xf>
    <xf numFmtId="0" fontId="5" fillId="0" borderId="18" xfId="0" applyFont="1" applyBorder="1" applyAlignment="1">
      <alignment horizontal="left" vertical="center" wrapText="1"/>
    </xf>
    <xf numFmtId="0" fontId="7" fillId="0" borderId="0" xfId="0" applyFont="1" applyAlignment="1">
      <alignment horizontal="left" vertical="center" wrapText="1"/>
    </xf>
    <xf numFmtId="0" fontId="31" fillId="0" borderId="0" xfId="0" applyFont="1"/>
    <xf numFmtId="0" fontId="31" fillId="0" borderId="15" xfId="0" applyFont="1" applyBorder="1" applyAlignment="1">
      <alignment horizontal="right"/>
    </xf>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164" fontId="31" fillId="0" borderId="1" xfId="0" applyNumberFormat="1" applyFont="1" applyBorder="1" applyAlignment="1">
      <alignment horizontal="center" vertical="center"/>
    </xf>
    <xf numFmtId="164" fontId="36" fillId="9" borderId="1" xfId="0" applyNumberFormat="1" applyFont="1" applyFill="1" applyBorder="1" applyAlignment="1">
      <alignment horizontal="center"/>
    </xf>
    <xf numFmtId="0" fontId="31" fillId="9" borderId="1" xfId="0" applyFont="1" applyFill="1" applyBorder="1" applyAlignment="1">
      <alignment horizontal="center" vertical="center"/>
    </xf>
    <xf numFmtId="164" fontId="31" fillId="9" borderId="1" xfId="0" applyNumberFormat="1" applyFont="1" applyFill="1" applyBorder="1" applyAlignment="1">
      <alignment horizontal="center" vertical="center"/>
    </xf>
    <xf numFmtId="0" fontId="31" fillId="2" borderId="1" xfId="0" applyFont="1" applyFill="1" applyBorder="1" applyAlignment="1">
      <alignment horizontal="center" vertical="center"/>
    </xf>
    <xf numFmtId="164" fontId="31" fillId="2" borderId="1" xfId="0" applyNumberFormat="1" applyFont="1" applyFill="1" applyBorder="1" applyAlignment="1">
      <alignment horizontal="center" vertical="center"/>
    </xf>
    <xf numFmtId="0" fontId="36" fillId="9" borderId="1" xfId="0" applyFont="1" applyFill="1" applyBorder="1" applyAlignment="1">
      <alignment horizontal="right" vertical="center"/>
    </xf>
    <xf numFmtId="0" fontId="36" fillId="9" borderId="1" xfId="0" applyFont="1" applyFill="1" applyBorder="1" applyAlignment="1">
      <alignment horizontal="center" vertical="center"/>
    </xf>
    <xf numFmtId="164" fontId="36" fillId="9" borderId="1" xfId="0" applyNumberFormat="1" applyFont="1" applyFill="1" applyBorder="1" applyAlignment="1">
      <alignment horizontal="center" vertical="center"/>
    </xf>
    <xf numFmtId="0" fontId="31" fillId="2" borderId="0" xfId="0" applyFont="1" applyFill="1"/>
    <xf numFmtId="164" fontId="36" fillId="2" borderId="0" xfId="0" applyNumberFormat="1" applyFont="1" applyFill="1"/>
    <xf numFmtId="164" fontId="31" fillId="0" borderId="1" xfId="0" applyNumberFormat="1" applyFont="1" applyBorder="1" applyAlignment="1">
      <alignment horizontal="center"/>
    </xf>
    <xf numFmtId="14" fontId="31" fillId="0" borderId="0" xfId="0" applyNumberFormat="1" applyFont="1"/>
    <xf numFmtId="0" fontId="37" fillId="0" borderId="0" xfId="11" applyFont="1" applyAlignment="1">
      <alignment vertical="center" wrapText="1"/>
    </xf>
    <xf numFmtId="0" fontId="38" fillId="0" borderId="0" xfId="11" applyFont="1"/>
    <xf numFmtId="0" fontId="11" fillId="2" borderId="0" xfId="11" applyFont="1" applyFill="1"/>
    <xf numFmtId="14" fontId="5"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xf>
    <xf numFmtId="164" fontId="5" fillId="0" borderId="10" xfId="0" applyNumberFormat="1" applyFont="1" applyBorder="1" applyAlignment="1">
      <alignment horizontal="center" vertical="center" wrapText="1"/>
    </xf>
    <xf numFmtId="0" fontId="5" fillId="2" borderId="4" xfId="0" applyFont="1" applyFill="1" applyBorder="1" applyAlignment="1">
      <alignment horizontal="left" vertic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8" fillId="0" borderId="14"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8" fillId="0" borderId="15" xfId="0" applyNumberFormat="1" applyFont="1" applyBorder="1" applyAlignment="1">
      <alignment horizontal="center" vertical="center" wrapText="1"/>
    </xf>
    <xf numFmtId="0" fontId="8" fillId="0" borderId="1" xfId="0" applyFont="1" applyBorder="1" applyAlignment="1">
      <alignment horizontal="left" vertical="center" wrapText="1"/>
    </xf>
    <xf numFmtId="49" fontId="5" fillId="2" borderId="10"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5" xfId="0" applyFont="1" applyFill="1" applyBorder="1" applyAlignment="1">
      <alignment horizontal="left" vertical="center" wrapText="1"/>
    </xf>
    <xf numFmtId="0" fontId="5" fillId="0" borderId="13" xfId="0" applyFont="1" applyBorder="1" applyAlignment="1">
      <alignment horizontal="left" vertical="center" wrapText="1"/>
    </xf>
    <xf numFmtId="14" fontId="5" fillId="0" borderId="10" xfId="0" applyNumberFormat="1" applyFont="1" applyBorder="1" applyAlignment="1">
      <alignment horizontal="center" vertical="center" wrapText="1"/>
    </xf>
    <xf numFmtId="14" fontId="5" fillId="0" borderId="13" xfId="0" applyNumberFormat="1" applyFont="1" applyBorder="1" applyAlignment="1">
      <alignment horizontal="center" vertical="center" wrapText="1"/>
    </xf>
    <xf numFmtId="0" fontId="5" fillId="0" borderId="13" xfId="0" applyFont="1" applyBorder="1" applyAlignment="1">
      <alignment horizontal="center" vertical="center" wrapText="1"/>
    </xf>
    <xf numFmtId="49" fontId="5" fillId="0" borderId="13" xfId="0" applyNumberFormat="1" applyFont="1" applyBorder="1" applyAlignment="1">
      <alignment horizontal="center" vertical="center" wrapText="1"/>
    </xf>
    <xf numFmtId="0" fontId="5" fillId="2" borderId="13"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0" borderId="10" xfId="0" applyFont="1" applyBorder="1" applyAlignment="1">
      <alignment horizontal="left" vertical="center" wrapText="1"/>
    </xf>
    <xf numFmtId="0" fontId="7" fillId="0" borderId="5"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8" fillId="0" borderId="10" xfId="0" applyFont="1" applyBorder="1" applyAlignment="1">
      <alignment horizontal="left" vertical="center" wrapText="1"/>
    </xf>
    <xf numFmtId="0" fontId="8" fillId="0" borderId="5" xfId="0" applyFont="1" applyBorder="1" applyAlignment="1">
      <alignment horizontal="left" vertical="center" wrapText="1"/>
    </xf>
    <xf numFmtId="49" fontId="8" fillId="0" borderId="10"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0" fontId="7" fillId="0" borderId="13" xfId="0" applyFont="1" applyBorder="1" applyAlignment="1">
      <alignment horizontal="left" vertical="center" wrapText="1"/>
    </xf>
    <xf numFmtId="49" fontId="5" fillId="2" borderId="13" xfId="0" applyNumberFormat="1"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14" fontId="5" fillId="2" borderId="10" xfId="0" applyNumberFormat="1" applyFont="1" applyFill="1" applyBorder="1" applyAlignment="1">
      <alignment horizontal="center" vertical="center" wrapText="1"/>
    </xf>
    <xf numFmtId="14" fontId="5" fillId="2" borderId="5" xfId="0" applyNumberFormat="1" applyFont="1" applyFill="1" applyBorder="1" applyAlignment="1">
      <alignment horizontal="center" vertical="center" wrapText="1"/>
    </xf>
    <xf numFmtId="0" fontId="7" fillId="0" borderId="5" xfId="0"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14" fontId="5" fillId="2" borderId="1"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0" fontId="8" fillId="0" borderId="10" xfId="0" quotePrefix="1" applyFont="1" applyBorder="1" applyAlignment="1">
      <alignment horizontal="left" vertical="center" wrapText="1"/>
    </xf>
    <xf numFmtId="0" fontId="8" fillId="0" borderId="5" xfId="0" quotePrefix="1" applyFont="1" applyBorder="1" applyAlignment="1">
      <alignment horizontal="left" vertical="center" wrapText="1"/>
    </xf>
    <xf numFmtId="0" fontId="5" fillId="0" borderId="10" xfId="0" quotePrefix="1" applyFont="1" applyBorder="1" applyAlignment="1">
      <alignment horizontal="left" vertical="center" wrapText="1"/>
    </xf>
    <xf numFmtId="0" fontId="5" fillId="0" borderId="5" xfId="0" quotePrefix="1" applyFont="1" applyBorder="1" applyAlignment="1">
      <alignment horizontal="left" vertical="center" wrapText="1"/>
    </xf>
    <xf numFmtId="0" fontId="3" fillId="0" borderId="1" xfId="11" applyFont="1" applyBorder="1" applyAlignment="1">
      <alignment horizontal="center" vertical="center"/>
    </xf>
    <xf numFmtId="0" fontId="30" fillId="2" borderId="15" xfId="11" applyFont="1" applyFill="1" applyBorder="1" applyAlignment="1">
      <alignment horizontal="center" vertical="center" wrapText="1"/>
    </xf>
    <xf numFmtId="0" fontId="3" fillId="0" borderId="10" xfId="11" applyFont="1" applyBorder="1" applyAlignment="1">
      <alignment horizontal="center" vertical="center"/>
    </xf>
    <xf numFmtId="0" fontId="3" fillId="0" borderId="5" xfId="11" applyFont="1" applyBorder="1" applyAlignment="1">
      <alignment horizontal="center" vertical="center"/>
    </xf>
    <xf numFmtId="0" fontId="3" fillId="2" borderId="1" xfId="11" applyFont="1" applyFill="1" applyBorder="1" applyAlignment="1">
      <alignment horizontal="left" vertical="center" wrapText="1"/>
    </xf>
    <xf numFmtId="0" fontId="3" fillId="0" borderId="1" xfId="11" applyFont="1" applyBorder="1" applyAlignment="1">
      <alignment horizontal="left" vertical="center" wrapText="1"/>
    </xf>
    <xf numFmtId="0" fontId="3" fillId="2" borderId="1" xfId="11" applyFont="1" applyFill="1" applyBorder="1" applyAlignment="1">
      <alignment horizontal="center" vertical="center" wrapText="1"/>
    </xf>
    <xf numFmtId="0" fontId="3" fillId="0" borderId="1" xfId="11" applyFont="1" applyBorder="1" applyAlignment="1">
      <alignment horizontal="center" vertical="center" wrapText="1"/>
    </xf>
    <xf numFmtId="0" fontId="3" fillId="0" borderId="10" xfId="11" applyFont="1" applyBorder="1" applyAlignment="1">
      <alignment horizontal="left" vertical="center"/>
    </xf>
    <xf numFmtId="0" fontId="3" fillId="0" borderId="5" xfId="11" applyFont="1" applyBorder="1" applyAlignment="1">
      <alignment horizontal="left" vertical="center"/>
    </xf>
    <xf numFmtId="0" fontId="3" fillId="2" borderId="10" xfId="11" applyFont="1" applyFill="1" applyBorder="1" applyAlignment="1">
      <alignment horizontal="left" vertical="center" wrapText="1"/>
    </xf>
    <xf numFmtId="0" fontId="3" fillId="2" borderId="5" xfId="11" applyFont="1" applyFill="1" applyBorder="1" applyAlignment="1">
      <alignment horizontal="left" vertical="center" wrapText="1"/>
    </xf>
    <xf numFmtId="0" fontId="3" fillId="0" borderId="10" xfId="11" applyFont="1" applyBorder="1" applyAlignment="1">
      <alignment horizontal="left" vertical="center" wrapText="1"/>
    </xf>
    <xf numFmtId="0" fontId="3" fillId="0" borderId="5" xfId="11" applyFont="1" applyBorder="1" applyAlignment="1">
      <alignment horizontal="left" vertical="center" wrapText="1"/>
    </xf>
    <xf numFmtId="0" fontId="3" fillId="0" borderId="10" xfId="11" applyFont="1" applyBorder="1" applyAlignment="1">
      <alignment horizontal="center" vertical="center" wrapText="1"/>
    </xf>
    <xf numFmtId="0" fontId="3" fillId="0" borderId="5" xfId="11" applyFont="1" applyBorder="1" applyAlignment="1">
      <alignment horizontal="center" vertical="center" wrapText="1"/>
    </xf>
    <xf numFmtId="0" fontId="36" fillId="0" borderId="0" xfId="0" applyFont="1" applyAlignment="1">
      <alignment horizontal="center"/>
    </xf>
    <xf numFmtId="0" fontId="31" fillId="0" borderId="10" xfId="0" applyFont="1" applyBorder="1" applyAlignment="1">
      <alignment horizontal="center" vertical="center"/>
    </xf>
    <xf numFmtId="0" fontId="31" fillId="0" borderId="13" xfId="0" applyFont="1" applyBorder="1" applyAlignment="1">
      <alignment horizontal="center" vertical="center"/>
    </xf>
    <xf numFmtId="0" fontId="31" fillId="0" borderId="5" xfId="0" applyFont="1" applyBorder="1" applyAlignment="1">
      <alignment horizontal="center" vertical="center"/>
    </xf>
    <xf numFmtId="0" fontId="31" fillId="0" borderId="0" xfId="0" applyFont="1" applyAlignment="1">
      <alignment horizontal="left" wrapText="1"/>
    </xf>
    <xf numFmtId="0" fontId="31" fillId="0" borderId="0" xfId="0" applyFont="1" applyAlignment="1">
      <alignment horizontal="center"/>
    </xf>
    <xf numFmtId="0" fontId="31" fillId="0" borderId="0" xfId="0" applyFont="1" applyAlignment="1">
      <alignment horizontal="right"/>
    </xf>
    <xf numFmtId="0" fontId="31" fillId="0" borderId="0" xfId="0" applyFont="1" applyAlignment="1">
      <alignment horizontal="left"/>
    </xf>
    <xf numFmtId="0" fontId="31" fillId="0" borderId="15" xfId="0" applyFont="1" applyBorder="1" applyAlignment="1">
      <alignment horizontal="right"/>
    </xf>
    <xf numFmtId="0" fontId="0" fillId="0" borderId="15" xfId="0" applyBorder="1" applyAlignment="1">
      <alignment horizontal="right"/>
    </xf>
    <xf numFmtId="0" fontId="18" fillId="0" borderId="1" xfId="1" applyFont="1" applyBorder="1" applyAlignment="1">
      <alignment horizontal="right" wrapText="1"/>
    </xf>
    <xf numFmtId="0" fontId="3" fillId="0" borderId="0" xfId="1" applyAlignment="1">
      <alignment horizontal="left"/>
    </xf>
    <xf numFmtId="0" fontId="19" fillId="0" borderId="0" xfId="1" applyFont="1" applyAlignment="1">
      <alignment horizontal="center"/>
    </xf>
    <xf numFmtId="1" fontId="19" fillId="0" borderId="2" xfId="1" applyNumberFormat="1" applyFont="1" applyBorder="1" applyAlignment="1">
      <alignment horizontal="left"/>
    </xf>
    <xf numFmtId="1" fontId="19" fillId="0" borderId="3" xfId="1" applyNumberFormat="1" applyFont="1" applyBorder="1" applyAlignment="1">
      <alignment horizontal="left"/>
    </xf>
    <xf numFmtId="1" fontId="19" fillId="0" borderId="4" xfId="1" applyNumberFormat="1" applyFont="1" applyBorder="1" applyAlignment="1">
      <alignment horizontal="left"/>
    </xf>
    <xf numFmtId="1" fontId="19" fillId="0" borderId="2" xfId="1" applyNumberFormat="1" applyFont="1" applyBorder="1" applyAlignment="1">
      <alignment horizontal="left" shrinkToFit="1"/>
    </xf>
    <xf numFmtId="1" fontId="19" fillId="0" borderId="3" xfId="1" applyNumberFormat="1" applyFont="1" applyBorder="1" applyAlignment="1">
      <alignment horizontal="left" shrinkToFit="1"/>
    </xf>
    <xf numFmtId="1" fontId="19" fillId="0" borderId="4" xfId="1" applyNumberFormat="1" applyFont="1" applyBorder="1" applyAlignment="1">
      <alignment horizontal="left" shrinkToFit="1"/>
    </xf>
    <xf numFmtId="1" fontId="18" fillId="0" borderId="1" xfId="1" applyNumberFormat="1" applyFont="1" applyBorder="1" applyAlignment="1">
      <alignment horizontal="right"/>
    </xf>
    <xf numFmtId="1" fontId="19" fillId="0" borderId="12" xfId="1" applyNumberFormat="1" applyFont="1" applyBorder="1" applyAlignment="1">
      <alignment horizontal="left"/>
    </xf>
    <xf numFmtId="1" fontId="19" fillId="0" borderId="15" xfId="1" applyNumberFormat="1" applyFont="1" applyBorder="1" applyAlignment="1">
      <alignment horizontal="left"/>
    </xf>
    <xf numFmtId="1" fontId="19" fillId="0" borderId="16" xfId="1" applyNumberFormat="1" applyFont="1" applyBorder="1" applyAlignment="1">
      <alignment horizontal="left"/>
    </xf>
    <xf numFmtId="0" fontId="19" fillId="0" borderId="1" xfId="1" applyFont="1" applyBorder="1" applyAlignment="1">
      <alignment horizontal="center" wrapText="1"/>
    </xf>
    <xf numFmtId="0" fontId="19" fillId="0" borderId="1" xfId="1" applyFont="1" applyBorder="1" applyAlignment="1">
      <alignment horizontal="center"/>
    </xf>
    <xf numFmtId="49" fontId="19" fillId="0" borderId="2" xfId="15" applyNumberFormat="1" applyFont="1" applyBorder="1" applyAlignment="1">
      <alignment horizontal="left"/>
    </xf>
    <xf numFmtId="49" fontId="19" fillId="0" borderId="3" xfId="15" applyNumberFormat="1" applyFont="1" applyBorder="1" applyAlignment="1">
      <alignment horizontal="left"/>
    </xf>
    <xf numFmtId="49" fontId="19" fillId="0" borderId="4" xfId="15" applyNumberFormat="1" applyFont="1" applyBorder="1" applyAlignment="1">
      <alignment horizontal="left"/>
    </xf>
    <xf numFmtId="0" fontId="19" fillId="0" borderId="15" xfId="1" applyFont="1" applyBorder="1" applyAlignment="1">
      <alignment horizontal="center"/>
    </xf>
    <xf numFmtId="0" fontId="19" fillId="0" borderId="11" xfId="1" applyFont="1" applyBorder="1" applyAlignment="1" applyProtection="1">
      <alignment horizontal="center" vertical="center" shrinkToFit="1"/>
      <protection locked="0"/>
    </xf>
    <xf numFmtId="0" fontId="19" fillId="0" borderId="14" xfId="1" applyFont="1" applyBorder="1" applyAlignment="1" applyProtection="1">
      <alignment horizontal="center" vertical="center" shrinkToFit="1"/>
      <protection locked="0"/>
    </xf>
    <xf numFmtId="0" fontId="19" fillId="0" borderId="17" xfId="1" applyFont="1" applyBorder="1" applyAlignment="1" applyProtection="1">
      <alignment horizontal="center" vertical="center" shrinkToFit="1"/>
      <protection locked="0"/>
    </xf>
    <xf numFmtId="0" fontId="19" fillId="0" borderId="18" xfId="1" applyFont="1" applyBorder="1" applyAlignment="1" applyProtection="1">
      <alignment horizontal="center" vertical="center" shrinkToFit="1"/>
      <protection locked="0"/>
    </xf>
    <xf numFmtId="0" fontId="19" fillId="0" borderId="0" xfId="1" applyFont="1" applyAlignment="1" applyProtection="1">
      <alignment horizontal="center" vertical="center" shrinkToFit="1"/>
      <protection locked="0"/>
    </xf>
    <xf numFmtId="0" fontId="19" fillId="0" borderId="19" xfId="1" applyFont="1" applyBorder="1" applyAlignment="1" applyProtection="1">
      <alignment horizontal="center" vertical="center" shrinkToFit="1"/>
      <protection locked="0"/>
    </xf>
    <xf numFmtId="0" fontId="19" fillId="0" borderId="12" xfId="1" applyFont="1" applyBorder="1" applyAlignment="1" applyProtection="1">
      <alignment horizontal="center" vertical="center" shrinkToFit="1"/>
      <protection locked="0"/>
    </xf>
    <xf numFmtId="0" fontId="19" fillId="0" borderId="15" xfId="1" applyFont="1" applyBorder="1" applyAlignment="1" applyProtection="1">
      <alignment horizontal="center" vertical="center" shrinkToFit="1"/>
      <protection locked="0"/>
    </xf>
    <xf numFmtId="0" fontId="19" fillId="0" borderId="16" xfId="1" applyFont="1" applyBorder="1" applyAlignment="1" applyProtection="1">
      <alignment horizontal="center" vertical="center" shrinkToFit="1"/>
      <protection locked="0"/>
    </xf>
    <xf numFmtId="0" fontId="19" fillId="0" borderId="2" xfId="1" applyFont="1" applyBorder="1" applyAlignment="1">
      <alignment horizontal="center"/>
    </xf>
    <xf numFmtId="0" fontId="19" fillId="0" borderId="3" xfId="1" applyFont="1" applyBorder="1" applyAlignment="1">
      <alignment horizontal="center"/>
    </xf>
    <xf numFmtId="0" fontId="19" fillId="0" borderId="4" xfId="1" applyFont="1" applyBorder="1" applyAlignment="1">
      <alignment horizontal="center"/>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4" fontId="5" fillId="0" borderId="10"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14" fontId="5" fillId="0" borderId="10"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5" fillId="2" borderId="13" xfId="0" applyFont="1" applyFill="1" applyBorder="1" applyAlignment="1">
      <alignment horizontal="center" vertical="center" wrapText="1"/>
    </xf>
    <xf numFmtId="164" fontId="5" fillId="6" borderId="10" xfId="0" applyNumberFormat="1" applyFont="1" applyFill="1" applyBorder="1" applyAlignment="1">
      <alignment horizontal="center" vertical="center" wrapText="1"/>
    </xf>
    <xf numFmtId="164" fontId="5" fillId="6" borderId="5" xfId="0" applyNumberFormat="1" applyFont="1" applyFill="1" applyBorder="1" applyAlignment="1">
      <alignment horizontal="center" vertical="center" wrapText="1"/>
    </xf>
    <xf numFmtId="164" fontId="8" fillId="0" borderId="0" xfId="0" applyNumberFormat="1" applyFont="1" applyAlignment="1">
      <alignment horizontal="center" vertical="center"/>
    </xf>
    <xf numFmtId="164" fontId="39" fillId="0" borderId="0" xfId="0" applyNumberFormat="1" applyFont="1" applyAlignment="1">
      <alignment vertical="center" wrapText="1"/>
    </xf>
    <xf numFmtId="0" fontId="32" fillId="0" borderId="0" xfId="0" applyFont="1"/>
  </cellXfs>
  <cellStyles count="16">
    <cellStyle name="Įprastas" xfId="0" builtinId="0"/>
    <cellStyle name="Įprastas 10 2 2 2" xfId="11" xr:uid="{E6102F60-5AF8-47DF-94AA-A061479EDF18}"/>
    <cellStyle name="Įprastas 2" xfId="2" xr:uid="{00000000-0005-0000-0000-000001000000}"/>
    <cellStyle name="Įprastas 2 2" xfId="1" xr:uid="{00000000-0005-0000-0000-000002000000}"/>
    <cellStyle name="Įprastas 2 3" xfId="3" xr:uid="{00000000-0005-0000-0000-000003000000}"/>
    <cellStyle name="Įprastas 3" xfId="6" xr:uid="{00000000-0005-0000-0000-000004000000}"/>
    <cellStyle name="Įprastas 3 2" xfId="12" xr:uid="{4726F1E9-8C7E-43CF-B1F5-4B4AE5F0F53B}"/>
    <cellStyle name="Įprastas 4" xfId="4" xr:uid="{00000000-0005-0000-0000-000005000000}"/>
    <cellStyle name="Įprastas 4 2" xfId="5" xr:uid="{00000000-0005-0000-0000-000006000000}"/>
    <cellStyle name="Įprastas 4 2 2 2 2" xfId="14" xr:uid="{45168BA7-64A6-4A9F-933D-EEA2AA3C7820}"/>
    <cellStyle name="Įprastas 5" xfId="7" xr:uid="{00000000-0005-0000-0000-000007000000}"/>
    <cellStyle name="Įprastas 5 2" xfId="13" xr:uid="{A0D238B2-E5C8-4A96-B0FF-3EE28D59E918}"/>
    <cellStyle name="Įprastas 6" xfId="8" xr:uid="{00000000-0005-0000-0000-000008000000}"/>
    <cellStyle name="Įprastas 7" xfId="9" xr:uid="{D5D27F1A-1D59-4757-8C37-C4EC02FB5975}"/>
    <cellStyle name="Įprastas 8" xfId="10" xr:uid="{A53C5D7C-2887-45DC-A6BB-DB7E28E74603}"/>
    <cellStyle name="Normal_Sheet1" xfId="15" xr:uid="{7E199D56-B750-46FC-88EC-0B4B95C89EE5}"/>
  </cellStyles>
  <dxfs count="0"/>
  <tableStyles count="0" defaultTableStyle="TableStyleMedium2" defaultPivotStyle="PivotStyleLight16"/>
  <colors>
    <mruColors>
      <color rgb="FFFFFFFF"/>
      <color rgb="FFC1EFFF"/>
      <color rgb="FFDDF6FF"/>
      <color rgb="FFD0EAB4"/>
      <color rgb="FFC7E6A4"/>
      <color rgb="FF696969"/>
      <color rgb="FF4375B7"/>
      <color rgb="FF2A4974"/>
      <color rgb="FF701A53"/>
      <color rgb="FFE8F2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S178"/>
  <sheetViews>
    <sheetView tabSelected="1" showOutlineSymbols="0" zoomScale="80" zoomScaleNormal="80" workbookViewId="0">
      <selection activeCell="N121" sqref="N121"/>
    </sheetView>
  </sheetViews>
  <sheetFormatPr defaultColWidth="8.7109375" defaultRowHeight="15.75" outlineLevelRow="1" x14ac:dyDescent="0.25"/>
  <cols>
    <col min="1" max="1" width="5.5703125" style="1" customWidth="1"/>
    <col min="2" max="2" width="28.42578125" style="18" customWidth="1"/>
    <col min="3" max="3" width="12.42578125" style="16" customWidth="1"/>
    <col min="4" max="4" width="11.42578125" style="16" customWidth="1"/>
    <col min="5" max="5" width="10.5703125" style="17" customWidth="1"/>
    <col min="6" max="6" width="10.140625" style="16" customWidth="1"/>
    <col min="7" max="8" width="10.140625" style="17" hidden="1" customWidth="1"/>
    <col min="9" max="9" width="63.5703125" style="18" customWidth="1"/>
    <col min="10" max="10" width="8.42578125" style="1" customWidth="1"/>
    <col min="11" max="11" width="11.7109375" style="35" customWidth="1"/>
    <col min="12" max="12" width="29.140625" style="18" customWidth="1"/>
    <col min="13" max="13" width="25.28515625" style="65" customWidth="1"/>
    <col min="14" max="14" width="23.5703125" style="31" customWidth="1"/>
    <col min="15" max="17" width="8.7109375" style="31"/>
    <col min="18" max="16384" width="8.7109375" style="1"/>
  </cols>
  <sheetData>
    <row r="1" spans="1:13" ht="33" customHeight="1" x14ac:dyDescent="0.25">
      <c r="A1" s="9"/>
      <c r="B1" s="248" t="s">
        <v>225</v>
      </c>
      <c r="C1" s="249"/>
      <c r="D1" s="249"/>
      <c r="E1" s="249"/>
      <c r="F1" s="249"/>
      <c r="G1" s="249"/>
      <c r="H1" s="249"/>
      <c r="I1" s="249"/>
      <c r="J1" s="249"/>
      <c r="K1" s="249"/>
      <c r="L1" s="250"/>
      <c r="M1" s="62" t="s">
        <v>742</v>
      </c>
    </row>
    <row r="2" spans="1:13" ht="94.5" x14ac:dyDescent="0.25">
      <c r="A2" s="54" t="s">
        <v>0</v>
      </c>
      <c r="B2" s="55" t="s">
        <v>1</v>
      </c>
      <c r="C2" s="54" t="s">
        <v>2</v>
      </c>
      <c r="D2" s="56" t="s">
        <v>3</v>
      </c>
      <c r="E2" s="57" t="s">
        <v>4</v>
      </c>
      <c r="F2" s="54" t="s">
        <v>5</v>
      </c>
      <c r="G2" s="57" t="s">
        <v>6</v>
      </c>
      <c r="H2" s="57" t="s">
        <v>465</v>
      </c>
      <c r="I2" s="55" t="s">
        <v>7</v>
      </c>
      <c r="J2" s="54" t="s">
        <v>8</v>
      </c>
      <c r="K2" s="56" t="s">
        <v>9</v>
      </c>
      <c r="L2" s="55" t="s">
        <v>85</v>
      </c>
      <c r="M2" s="63" t="s">
        <v>10</v>
      </c>
    </row>
    <row r="3" spans="1:13" ht="14.45" customHeight="1" x14ac:dyDescent="0.25">
      <c r="A3" s="13"/>
      <c r="B3" s="219" t="s">
        <v>11</v>
      </c>
      <c r="C3" s="220"/>
      <c r="D3" s="220"/>
      <c r="E3" s="220"/>
      <c r="F3" s="220"/>
      <c r="G3" s="220"/>
      <c r="H3" s="220"/>
      <c r="I3" s="220"/>
      <c r="J3" s="220"/>
      <c r="K3" s="220"/>
      <c r="L3" s="220"/>
      <c r="M3" s="221"/>
    </row>
    <row r="4" spans="1:13" ht="93.75" customHeight="1" x14ac:dyDescent="0.25">
      <c r="A4" s="13" t="s">
        <v>348</v>
      </c>
      <c r="B4" s="193" t="s">
        <v>84</v>
      </c>
      <c r="C4" s="210">
        <v>45611</v>
      </c>
      <c r="D4" s="195" t="s">
        <v>796</v>
      </c>
      <c r="E4" s="135">
        <v>-3.2</v>
      </c>
      <c r="F4" s="58" t="s">
        <v>12</v>
      </c>
      <c r="G4" s="13" t="s">
        <v>722</v>
      </c>
      <c r="H4" s="13"/>
      <c r="I4" s="217" t="s">
        <v>797</v>
      </c>
      <c r="J4" s="2">
        <v>11</v>
      </c>
      <c r="K4" s="13" t="s">
        <v>799</v>
      </c>
      <c r="L4" s="82" t="s">
        <v>800</v>
      </c>
      <c r="M4" s="82" t="s">
        <v>798</v>
      </c>
    </row>
    <row r="5" spans="1:13" ht="93.75" customHeight="1" x14ac:dyDescent="0.25">
      <c r="A5" s="13" t="s">
        <v>394</v>
      </c>
      <c r="B5" s="194"/>
      <c r="C5" s="237"/>
      <c r="D5" s="196"/>
      <c r="E5" s="135">
        <v>3.2</v>
      </c>
      <c r="F5" s="58" t="s">
        <v>12</v>
      </c>
      <c r="G5" s="13" t="s">
        <v>802</v>
      </c>
      <c r="H5" s="13"/>
      <c r="I5" s="218"/>
      <c r="J5" s="2">
        <v>11</v>
      </c>
      <c r="K5" s="13" t="s">
        <v>747</v>
      </c>
      <c r="L5" s="82" t="s">
        <v>746</v>
      </c>
      <c r="M5" s="82" t="s">
        <v>801</v>
      </c>
    </row>
    <row r="6" spans="1:13" ht="93.75" customHeight="1" x14ac:dyDescent="0.25">
      <c r="A6" s="13" t="s">
        <v>234</v>
      </c>
      <c r="B6" s="166" t="s">
        <v>84</v>
      </c>
      <c r="C6" s="113">
        <v>45625</v>
      </c>
      <c r="D6" s="129" t="s">
        <v>1085</v>
      </c>
      <c r="E6" s="135">
        <v>-7</v>
      </c>
      <c r="F6" s="58" t="s">
        <v>12</v>
      </c>
      <c r="G6" s="13"/>
      <c r="H6" s="13"/>
      <c r="I6" s="167" t="s">
        <v>1196</v>
      </c>
      <c r="J6" s="2">
        <v>11</v>
      </c>
      <c r="K6" s="13" t="s">
        <v>799</v>
      </c>
      <c r="L6" s="82" t="s">
        <v>800</v>
      </c>
      <c r="M6" s="82" t="s">
        <v>798</v>
      </c>
    </row>
    <row r="7" spans="1:13" ht="93.75" customHeight="1" x14ac:dyDescent="0.25">
      <c r="A7" s="13" t="s">
        <v>235</v>
      </c>
      <c r="B7" s="96" t="s">
        <v>84</v>
      </c>
      <c r="C7" s="77">
        <v>45611</v>
      </c>
      <c r="D7" s="78" t="s">
        <v>803</v>
      </c>
      <c r="E7" s="135">
        <v>12</v>
      </c>
      <c r="F7" s="58" t="s">
        <v>12</v>
      </c>
      <c r="G7" s="4" t="s">
        <v>806</v>
      </c>
      <c r="H7" s="13"/>
      <c r="I7" s="99" t="s">
        <v>804</v>
      </c>
      <c r="J7" s="2">
        <v>11</v>
      </c>
      <c r="K7" s="13" t="s">
        <v>799</v>
      </c>
      <c r="L7" s="82" t="s">
        <v>800</v>
      </c>
      <c r="M7" s="25" t="s">
        <v>805</v>
      </c>
    </row>
    <row r="8" spans="1:13" ht="33" customHeight="1" x14ac:dyDescent="0.25">
      <c r="A8" s="13" t="s">
        <v>236</v>
      </c>
      <c r="B8" s="251" t="s">
        <v>84</v>
      </c>
      <c r="C8" s="210">
        <v>45607</v>
      </c>
      <c r="D8" s="195" t="s">
        <v>830</v>
      </c>
      <c r="E8" s="135">
        <v>-41</v>
      </c>
      <c r="F8" s="58" t="s">
        <v>12</v>
      </c>
      <c r="G8" s="4">
        <v>1290</v>
      </c>
      <c r="H8" s="13"/>
      <c r="I8" s="217" t="s">
        <v>931</v>
      </c>
      <c r="J8" s="2">
        <v>11</v>
      </c>
      <c r="K8" s="197" t="s">
        <v>293</v>
      </c>
      <c r="L8" s="193" t="s">
        <v>294</v>
      </c>
      <c r="M8" s="193" t="s">
        <v>832</v>
      </c>
    </row>
    <row r="9" spans="1:13" ht="319.89999999999998" customHeight="1" x14ac:dyDescent="0.25">
      <c r="A9" s="13" t="s">
        <v>669</v>
      </c>
      <c r="B9" s="251"/>
      <c r="C9" s="237"/>
      <c r="D9" s="196"/>
      <c r="E9" s="135">
        <v>41</v>
      </c>
      <c r="F9" s="58" t="s">
        <v>12</v>
      </c>
      <c r="G9" s="13" t="s">
        <v>259</v>
      </c>
      <c r="H9" s="13" t="s">
        <v>259</v>
      </c>
      <c r="I9" s="218"/>
      <c r="J9" s="2" t="s">
        <v>872</v>
      </c>
      <c r="K9" s="198"/>
      <c r="L9" s="194"/>
      <c r="M9" s="194"/>
    </row>
    <row r="10" spans="1:13" ht="94.5" x14ac:dyDescent="0.25">
      <c r="A10" s="13" t="s">
        <v>670</v>
      </c>
      <c r="B10" s="96" t="s">
        <v>84</v>
      </c>
      <c r="C10" s="77">
        <v>45618</v>
      </c>
      <c r="D10" s="78" t="s">
        <v>779</v>
      </c>
      <c r="E10" s="136">
        <v>71</v>
      </c>
      <c r="F10" s="140" t="s">
        <v>12</v>
      </c>
      <c r="G10" s="86" t="s">
        <v>782</v>
      </c>
      <c r="H10" s="15"/>
      <c r="I10" s="25" t="s">
        <v>780</v>
      </c>
      <c r="J10" s="78">
        <v>6</v>
      </c>
      <c r="K10" s="86" t="s">
        <v>291</v>
      </c>
      <c r="L10" s="76" t="s">
        <v>292</v>
      </c>
      <c r="M10" s="76" t="s">
        <v>781</v>
      </c>
    </row>
    <row r="11" spans="1:13" ht="126" x14ac:dyDescent="0.25">
      <c r="A11" s="13" t="s">
        <v>218</v>
      </c>
      <c r="B11" s="96" t="s">
        <v>84</v>
      </c>
      <c r="C11" s="77">
        <v>45615</v>
      </c>
      <c r="D11" s="78" t="s">
        <v>783</v>
      </c>
      <c r="E11" s="136">
        <v>-100.5</v>
      </c>
      <c r="F11" s="140" t="s">
        <v>12</v>
      </c>
      <c r="G11" s="86" t="s">
        <v>787</v>
      </c>
      <c r="H11" s="15"/>
      <c r="I11" s="25" t="s">
        <v>784</v>
      </c>
      <c r="J11" s="78">
        <v>11</v>
      </c>
      <c r="K11" s="86" t="s">
        <v>786</v>
      </c>
      <c r="L11" s="76" t="s">
        <v>785</v>
      </c>
      <c r="M11" s="76"/>
    </row>
    <row r="12" spans="1:13" ht="63.6" customHeight="1" x14ac:dyDescent="0.25">
      <c r="A12" s="13" t="s">
        <v>219</v>
      </c>
      <c r="B12" s="96" t="s">
        <v>76</v>
      </c>
      <c r="C12" s="77">
        <v>45624</v>
      </c>
      <c r="D12" s="78" t="s">
        <v>994</v>
      </c>
      <c r="E12" s="136">
        <v>-36.799999999999997</v>
      </c>
      <c r="F12" s="140" t="s">
        <v>12</v>
      </c>
      <c r="G12" s="86" t="s">
        <v>995</v>
      </c>
      <c r="H12" s="15"/>
      <c r="I12" s="25" t="s">
        <v>996</v>
      </c>
      <c r="J12" s="78">
        <v>9</v>
      </c>
      <c r="K12" s="86" t="s">
        <v>750</v>
      </c>
      <c r="L12" s="76" t="s">
        <v>749</v>
      </c>
      <c r="M12" s="76" t="s">
        <v>997</v>
      </c>
    </row>
    <row r="13" spans="1:13" ht="79.900000000000006" customHeight="1" x14ac:dyDescent="0.25">
      <c r="A13" s="13" t="s">
        <v>237</v>
      </c>
      <c r="B13" s="251" t="s">
        <v>84</v>
      </c>
      <c r="C13" s="210">
        <v>45607</v>
      </c>
      <c r="D13" s="195" t="s">
        <v>831</v>
      </c>
      <c r="E13" s="135">
        <v>-49.5</v>
      </c>
      <c r="F13" s="2" t="s">
        <v>45</v>
      </c>
      <c r="G13" s="128"/>
      <c r="H13" s="13"/>
      <c r="I13" s="252" t="s">
        <v>1195</v>
      </c>
      <c r="J13" s="2">
        <v>6</v>
      </c>
      <c r="K13" s="253" t="s">
        <v>266</v>
      </c>
      <c r="L13" s="193" t="s">
        <v>264</v>
      </c>
      <c r="M13" s="25" t="s">
        <v>297</v>
      </c>
    </row>
    <row r="14" spans="1:13" ht="78" customHeight="1" x14ac:dyDescent="0.25">
      <c r="A14" s="13" t="s">
        <v>238</v>
      </c>
      <c r="B14" s="251"/>
      <c r="C14" s="237"/>
      <c r="D14" s="196"/>
      <c r="E14" s="135">
        <v>49.5</v>
      </c>
      <c r="F14" s="2" t="s">
        <v>45</v>
      </c>
      <c r="G14" s="128"/>
      <c r="H14" s="13" t="s">
        <v>259</v>
      </c>
      <c r="I14" s="252"/>
      <c r="J14" s="2" t="s">
        <v>872</v>
      </c>
      <c r="K14" s="253"/>
      <c r="L14" s="194"/>
      <c r="M14" s="25" t="s">
        <v>299</v>
      </c>
    </row>
    <row r="15" spans="1:13" ht="78" customHeight="1" x14ac:dyDescent="0.25">
      <c r="A15" s="13" t="s">
        <v>576</v>
      </c>
      <c r="B15" s="96" t="s">
        <v>84</v>
      </c>
      <c r="C15" s="113">
        <v>45622</v>
      </c>
      <c r="D15" s="129" t="s">
        <v>938</v>
      </c>
      <c r="E15" s="135">
        <v>201.5</v>
      </c>
      <c r="F15" s="2" t="s">
        <v>51</v>
      </c>
      <c r="G15" s="13" t="s">
        <v>259</v>
      </c>
      <c r="H15" s="13" t="s">
        <v>259</v>
      </c>
      <c r="I15" s="99" t="s">
        <v>1200</v>
      </c>
      <c r="J15" s="2" t="s">
        <v>872</v>
      </c>
      <c r="K15" s="13" t="s">
        <v>266</v>
      </c>
      <c r="L15" s="71" t="s">
        <v>264</v>
      </c>
      <c r="M15" s="25"/>
    </row>
    <row r="16" spans="1:13" ht="63" customHeight="1" x14ac:dyDescent="0.25">
      <c r="A16" s="13" t="s">
        <v>239</v>
      </c>
      <c r="B16" s="193" t="s">
        <v>84</v>
      </c>
      <c r="C16" s="210">
        <v>45603</v>
      </c>
      <c r="D16" s="195" t="s">
        <v>752</v>
      </c>
      <c r="E16" s="135">
        <v>27.8</v>
      </c>
      <c r="F16" s="2" t="s">
        <v>31</v>
      </c>
      <c r="G16" s="13" t="s">
        <v>259</v>
      </c>
      <c r="H16" s="13" t="s">
        <v>259</v>
      </c>
      <c r="I16" s="217" t="s">
        <v>934</v>
      </c>
      <c r="J16" s="195">
        <v>11</v>
      </c>
      <c r="K16" s="197" t="s">
        <v>266</v>
      </c>
      <c r="L16" s="193" t="s">
        <v>264</v>
      </c>
      <c r="M16" s="193" t="s">
        <v>753</v>
      </c>
    </row>
    <row r="17" spans="1:19" ht="45.75" customHeight="1" x14ac:dyDescent="0.25">
      <c r="A17" s="13" t="s">
        <v>224</v>
      </c>
      <c r="B17" s="194"/>
      <c r="C17" s="237"/>
      <c r="D17" s="196"/>
      <c r="E17" s="135">
        <v>7.6</v>
      </c>
      <c r="F17" s="2" t="s">
        <v>61</v>
      </c>
      <c r="G17" s="13" t="s">
        <v>259</v>
      </c>
      <c r="H17" s="13" t="s">
        <v>259</v>
      </c>
      <c r="I17" s="218"/>
      <c r="J17" s="196"/>
      <c r="K17" s="198"/>
      <c r="L17" s="194"/>
      <c r="M17" s="194"/>
    </row>
    <row r="18" spans="1:19" ht="73.900000000000006" customHeight="1" x14ac:dyDescent="0.25">
      <c r="A18" s="13" t="s">
        <v>220</v>
      </c>
      <c r="B18" s="96" t="s">
        <v>95</v>
      </c>
      <c r="C18" s="77">
        <v>45621</v>
      </c>
      <c r="D18" s="78" t="s">
        <v>761</v>
      </c>
      <c r="E18" s="136">
        <v>-159</v>
      </c>
      <c r="F18" s="78" t="s">
        <v>35</v>
      </c>
      <c r="G18" s="86" t="s">
        <v>751</v>
      </c>
      <c r="H18" s="86" t="s">
        <v>751</v>
      </c>
      <c r="I18" s="99" t="s">
        <v>760</v>
      </c>
      <c r="J18" s="78">
        <v>9</v>
      </c>
      <c r="K18" s="86" t="s">
        <v>750</v>
      </c>
      <c r="L18" s="76" t="s">
        <v>749</v>
      </c>
      <c r="M18" s="76" t="s">
        <v>748</v>
      </c>
    </row>
    <row r="19" spans="1:19" ht="75.599999999999994" customHeight="1" x14ac:dyDescent="0.25">
      <c r="A19" s="13" t="s">
        <v>240</v>
      </c>
      <c r="B19" s="96" t="s">
        <v>95</v>
      </c>
      <c r="C19" s="77">
        <v>45621</v>
      </c>
      <c r="D19" s="78" t="s">
        <v>765</v>
      </c>
      <c r="E19" s="136">
        <v>52.3</v>
      </c>
      <c r="F19" s="78" t="s">
        <v>61</v>
      </c>
      <c r="G19" s="86">
        <v>200.8</v>
      </c>
      <c r="H19" s="15"/>
      <c r="I19" s="25" t="s">
        <v>766</v>
      </c>
      <c r="J19" s="78">
        <v>11</v>
      </c>
      <c r="K19" s="86" t="s">
        <v>266</v>
      </c>
      <c r="L19" s="76" t="s">
        <v>264</v>
      </c>
      <c r="M19" s="76" t="s">
        <v>767</v>
      </c>
      <c r="R19" s="95"/>
      <c r="S19" s="95"/>
    </row>
    <row r="20" spans="1:19" ht="75.599999999999994" customHeight="1" x14ac:dyDescent="0.25">
      <c r="A20" s="13" t="s">
        <v>241</v>
      </c>
      <c r="B20" s="25" t="s">
        <v>893</v>
      </c>
      <c r="C20" s="3">
        <v>45614</v>
      </c>
      <c r="D20" s="2" t="s">
        <v>892</v>
      </c>
      <c r="E20" s="135">
        <v>7</v>
      </c>
      <c r="F20" s="2" t="s">
        <v>43</v>
      </c>
      <c r="G20" s="13" t="s">
        <v>259</v>
      </c>
      <c r="H20" s="13" t="s">
        <v>259</v>
      </c>
      <c r="I20" s="93" t="s">
        <v>894</v>
      </c>
      <c r="J20" s="75" t="s">
        <v>160</v>
      </c>
      <c r="K20" s="199" t="s">
        <v>266</v>
      </c>
      <c r="L20" s="202" t="s">
        <v>264</v>
      </c>
      <c r="M20" s="192" t="s">
        <v>935</v>
      </c>
      <c r="R20" s="95"/>
      <c r="S20" s="95"/>
    </row>
    <row r="21" spans="1:19" ht="75.599999999999994" customHeight="1" x14ac:dyDescent="0.25">
      <c r="A21" s="13" t="s">
        <v>96</v>
      </c>
      <c r="B21" s="25" t="s">
        <v>873</v>
      </c>
      <c r="C21" s="3">
        <v>45616</v>
      </c>
      <c r="D21" s="2" t="s">
        <v>895</v>
      </c>
      <c r="E21" s="135">
        <v>16</v>
      </c>
      <c r="F21" s="2" t="s">
        <v>43</v>
      </c>
      <c r="G21" s="13" t="s">
        <v>259</v>
      </c>
      <c r="H21" s="13" t="s">
        <v>259</v>
      </c>
      <c r="I21" s="93" t="s">
        <v>896</v>
      </c>
      <c r="J21" s="130" t="s">
        <v>87</v>
      </c>
      <c r="K21" s="200"/>
      <c r="L21" s="202"/>
      <c r="M21" s="192"/>
      <c r="R21" s="95"/>
      <c r="S21" s="95"/>
    </row>
    <row r="22" spans="1:19" ht="75.599999999999994" customHeight="1" x14ac:dyDescent="0.25">
      <c r="A22" s="13" t="s">
        <v>242</v>
      </c>
      <c r="B22" s="25" t="s">
        <v>898</v>
      </c>
      <c r="C22" s="3">
        <v>45614</v>
      </c>
      <c r="D22" s="2" t="s">
        <v>897</v>
      </c>
      <c r="E22" s="135">
        <v>2</v>
      </c>
      <c r="F22" s="2" t="s">
        <v>43</v>
      </c>
      <c r="G22" s="13" t="s">
        <v>259</v>
      </c>
      <c r="H22" s="13" t="s">
        <v>259</v>
      </c>
      <c r="I22" s="93" t="s">
        <v>899</v>
      </c>
      <c r="J22" s="130" t="s">
        <v>92</v>
      </c>
      <c r="K22" s="200"/>
      <c r="L22" s="202"/>
      <c r="M22" s="192"/>
      <c r="R22" s="95"/>
      <c r="S22" s="95"/>
    </row>
    <row r="23" spans="1:19" ht="75.599999999999994" customHeight="1" x14ac:dyDescent="0.25">
      <c r="A23" s="13" t="s">
        <v>243</v>
      </c>
      <c r="B23" s="25" t="s">
        <v>901</v>
      </c>
      <c r="C23" s="3">
        <v>45615</v>
      </c>
      <c r="D23" s="2" t="s">
        <v>900</v>
      </c>
      <c r="E23" s="135">
        <v>5</v>
      </c>
      <c r="F23" s="2" t="s">
        <v>43</v>
      </c>
      <c r="G23" s="13" t="s">
        <v>259</v>
      </c>
      <c r="H23" s="13" t="s">
        <v>259</v>
      </c>
      <c r="I23" s="93" t="s">
        <v>902</v>
      </c>
      <c r="J23" s="130" t="s">
        <v>86</v>
      </c>
      <c r="K23" s="200"/>
      <c r="L23" s="202"/>
      <c r="M23" s="192"/>
      <c r="R23" s="95"/>
      <c r="S23" s="95"/>
    </row>
    <row r="24" spans="1:19" ht="34.9" customHeight="1" x14ac:dyDescent="0.25">
      <c r="A24" s="13" t="s">
        <v>349</v>
      </c>
      <c r="B24" s="25" t="s">
        <v>452</v>
      </c>
      <c r="C24" s="3">
        <v>45609</v>
      </c>
      <c r="D24" s="2" t="s">
        <v>906</v>
      </c>
      <c r="E24" s="135">
        <v>15</v>
      </c>
      <c r="F24" s="2" t="s">
        <v>43</v>
      </c>
      <c r="G24" s="13" t="s">
        <v>259</v>
      </c>
      <c r="H24" s="13" t="s">
        <v>259</v>
      </c>
      <c r="I24" s="93" t="s">
        <v>907</v>
      </c>
      <c r="J24" s="75" t="s">
        <v>145</v>
      </c>
      <c r="K24" s="200"/>
      <c r="L24" s="202"/>
      <c r="M24" s="192"/>
      <c r="R24" s="95"/>
      <c r="S24" s="95"/>
    </row>
    <row r="25" spans="1:19" ht="40.15" customHeight="1" x14ac:dyDescent="0.25">
      <c r="A25" s="13" t="s">
        <v>244</v>
      </c>
      <c r="B25" s="25" t="s">
        <v>909</v>
      </c>
      <c r="C25" s="3">
        <v>45610</v>
      </c>
      <c r="D25" s="2" t="s">
        <v>908</v>
      </c>
      <c r="E25" s="135">
        <v>0.3</v>
      </c>
      <c r="F25" s="2" t="s">
        <v>43</v>
      </c>
      <c r="G25" s="13" t="s">
        <v>259</v>
      </c>
      <c r="H25" s="13" t="s">
        <v>259</v>
      </c>
      <c r="I25" s="93" t="s">
        <v>910</v>
      </c>
      <c r="J25" s="75" t="s">
        <v>170</v>
      </c>
      <c r="K25" s="200"/>
      <c r="L25" s="202"/>
      <c r="M25" s="192"/>
      <c r="R25" s="95"/>
      <c r="S25" s="95"/>
    </row>
    <row r="26" spans="1:19" ht="44.45" customHeight="1" x14ac:dyDescent="0.25">
      <c r="A26" s="13" t="s">
        <v>221</v>
      </c>
      <c r="B26" s="25" t="s">
        <v>153</v>
      </c>
      <c r="C26" s="3">
        <v>45614</v>
      </c>
      <c r="D26" s="2" t="s">
        <v>911</v>
      </c>
      <c r="E26" s="135">
        <v>0.5</v>
      </c>
      <c r="F26" s="2" t="s">
        <v>43</v>
      </c>
      <c r="G26" s="13" t="s">
        <v>259</v>
      </c>
      <c r="H26" s="13" t="s">
        <v>259</v>
      </c>
      <c r="I26" s="93" t="s">
        <v>912</v>
      </c>
      <c r="J26" s="75" t="s">
        <v>154</v>
      </c>
      <c r="K26" s="200"/>
      <c r="L26" s="202"/>
      <c r="M26" s="192"/>
      <c r="R26" s="95"/>
      <c r="S26" s="95"/>
    </row>
    <row r="27" spans="1:19" ht="35.450000000000003" customHeight="1" x14ac:dyDescent="0.25">
      <c r="A27" s="13" t="s">
        <v>350</v>
      </c>
      <c r="B27" s="25" t="s">
        <v>914</v>
      </c>
      <c r="C27" s="3">
        <v>45610</v>
      </c>
      <c r="D27" s="2" t="s">
        <v>913</v>
      </c>
      <c r="E27" s="135">
        <v>2.4</v>
      </c>
      <c r="F27" s="2" t="s">
        <v>43</v>
      </c>
      <c r="G27" s="13" t="s">
        <v>259</v>
      </c>
      <c r="H27" s="13" t="s">
        <v>259</v>
      </c>
      <c r="I27" s="93" t="s">
        <v>894</v>
      </c>
      <c r="J27" s="75" t="s">
        <v>152</v>
      </c>
      <c r="K27" s="200"/>
      <c r="L27" s="202"/>
      <c r="M27" s="192"/>
      <c r="R27" s="95"/>
      <c r="S27" s="95"/>
    </row>
    <row r="28" spans="1:19" ht="46.9" customHeight="1" x14ac:dyDescent="0.25">
      <c r="A28" s="13" t="s">
        <v>351</v>
      </c>
      <c r="B28" s="25" t="s">
        <v>916</v>
      </c>
      <c r="C28" s="3">
        <v>45609</v>
      </c>
      <c r="D28" s="2" t="s">
        <v>915</v>
      </c>
      <c r="E28" s="135">
        <v>0.4</v>
      </c>
      <c r="F28" s="2" t="s">
        <v>43</v>
      </c>
      <c r="G28" s="13" t="s">
        <v>259</v>
      </c>
      <c r="H28" s="13" t="s">
        <v>259</v>
      </c>
      <c r="I28" s="93" t="s">
        <v>917</v>
      </c>
      <c r="J28" s="75" t="s">
        <v>90</v>
      </c>
      <c r="K28" s="200"/>
      <c r="L28" s="202"/>
      <c r="M28" s="192"/>
      <c r="R28" s="95"/>
      <c r="S28" s="95"/>
    </row>
    <row r="29" spans="1:19" ht="46.9" customHeight="1" x14ac:dyDescent="0.25">
      <c r="A29" s="13" t="s">
        <v>352</v>
      </c>
      <c r="B29" s="25" t="s">
        <v>919</v>
      </c>
      <c r="C29" s="3">
        <v>45609</v>
      </c>
      <c r="D29" s="2" t="s">
        <v>918</v>
      </c>
      <c r="E29" s="135">
        <v>24</v>
      </c>
      <c r="F29" s="2" t="s">
        <v>43</v>
      </c>
      <c r="G29" s="13" t="s">
        <v>259</v>
      </c>
      <c r="H29" s="13" t="s">
        <v>259</v>
      </c>
      <c r="I29" s="93" t="s">
        <v>894</v>
      </c>
      <c r="J29" s="75" t="s">
        <v>158</v>
      </c>
      <c r="K29" s="200"/>
      <c r="L29" s="202"/>
      <c r="M29" s="192"/>
      <c r="R29" s="95"/>
      <c r="S29" s="95"/>
    </row>
    <row r="30" spans="1:19" ht="46.9" customHeight="1" x14ac:dyDescent="0.25">
      <c r="A30" s="13" t="s">
        <v>353</v>
      </c>
      <c r="B30" s="25" t="s">
        <v>921</v>
      </c>
      <c r="C30" s="3">
        <v>45610</v>
      </c>
      <c r="D30" s="2" t="s">
        <v>920</v>
      </c>
      <c r="E30" s="135">
        <v>18</v>
      </c>
      <c r="F30" s="2" t="s">
        <v>43</v>
      </c>
      <c r="G30" s="13" t="s">
        <v>259</v>
      </c>
      <c r="H30" s="13" t="s">
        <v>259</v>
      </c>
      <c r="I30" s="93" t="s">
        <v>894</v>
      </c>
      <c r="J30" s="75" t="s">
        <v>164</v>
      </c>
      <c r="K30" s="200"/>
      <c r="L30" s="202"/>
      <c r="M30" s="192"/>
      <c r="R30" s="95"/>
      <c r="S30" s="95"/>
    </row>
    <row r="31" spans="1:19" ht="46.9" customHeight="1" x14ac:dyDescent="0.25">
      <c r="A31" s="13" t="s">
        <v>354</v>
      </c>
      <c r="B31" s="25" t="s">
        <v>171</v>
      </c>
      <c r="C31" s="3">
        <v>45610</v>
      </c>
      <c r="D31" s="2" t="s">
        <v>922</v>
      </c>
      <c r="E31" s="135">
        <v>3.5</v>
      </c>
      <c r="F31" s="2" t="s">
        <v>43</v>
      </c>
      <c r="G31" s="13" t="s">
        <v>259</v>
      </c>
      <c r="H31" s="13" t="s">
        <v>259</v>
      </c>
      <c r="I31" s="93" t="s">
        <v>923</v>
      </c>
      <c r="J31" s="75" t="s">
        <v>172</v>
      </c>
      <c r="K31" s="200"/>
      <c r="L31" s="202"/>
      <c r="M31" s="192"/>
      <c r="R31" s="95"/>
      <c r="S31" s="95"/>
    </row>
    <row r="32" spans="1:19" ht="46.9" customHeight="1" x14ac:dyDescent="0.25">
      <c r="A32" s="13" t="s">
        <v>355</v>
      </c>
      <c r="B32" s="25" t="s">
        <v>1240</v>
      </c>
      <c r="C32" s="3">
        <v>45629</v>
      </c>
      <c r="D32" s="2" t="s">
        <v>1267</v>
      </c>
      <c r="E32" s="135">
        <v>1</v>
      </c>
      <c r="F32" s="2" t="s">
        <v>43</v>
      </c>
      <c r="G32" s="13"/>
      <c r="H32" s="13"/>
      <c r="I32" s="93" t="s">
        <v>1241</v>
      </c>
      <c r="J32" s="75" t="s">
        <v>149</v>
      </c>
      <c r="K32" s="200"/>
      <c r="L32" s="202"/>
      <c r="M32" s="192"/>
      <c r="R32" s="95"/>
      <c r="S32" s="95"/>
    </row>
    <row r="33" spans="1:19" ht="46.9" customHeight="1" x14ac:dyDescent="0.25">
      <c r="A33" s="13" t="s">
        <v>703</v>
      </c>
      <c r="B33" s="25" t="s">
        <v>165</v>
      </c>
      <c r="C33" s="3">
        <v>45614</v>
      </c>
      <c r="D33" s="2" t="s">
        <v>1253</v>
      </c>
      <c r="E33" s="135">
        <v>4</v>
      </c>
      <c r="F33" s="2" t="s">
        <v>43</v>
      </c>
      <c r="G33" s="13"/>
      <c r="H33" s="13"/>
      <c r="I33" s="93" t="s">
        <v>1241</v>
      </c>
      <c r="J33" s="75" t="s">
        <v>166</v>
      </c>
      <c r="K33" s="201"/>
      <c r="L33" s="202"/>
      <c r="M33" s="192"/>
      <c r="R33" s="95"/>
      <c r="S33" s="95"/>
    </row>
    <row r="34" spans="1:19" ht="17.45" customHeight="1" x14ac:dyDescent="0.25">
      <c r="A34" s="13" t="s">
        <v>356</v>
      </c>
      <c r="B34" s="219" t="s">
        <v>14</v>
      </c>
      <c r="C34" s="220"/>
      <c r="D34" s="220"/>
      <c r="E34" s="220"/>
      <c r="F34" s="220"/>
      <c r="G34" s="220"/>
      <c r="H34" s="220"/>
      <c r="I34" s="220"/>
      <c r="J34" s="220"/>
      <c r="K34" s="220"/>
      <c r="L34" s="220"/>
      <c r="M34" s="221"/>
      <c r="R34" s="95"/>
      <c r="S34" s="95"/>
    </row>
    <row r="35" spans="1:19" ht="125.45" customHeight="1" x14ac:dyDescent="0.25">
      <c r="A35" s="13" t="s">
        <v>357</v>
      </c>
      <c r="B35" s="193" t="s">
        <v>208</v>
      </c>
      <c r="C35" s="210">
        <v>45623</v>
      </c>
      <c r="D35" s="195" t="s">
        <v>1003</v>
      </c>
      <c r="E35" s="135">
        <v>47.7</v>
      </c>
      <c r="F35" s="58" t="s">
        <v>31</v>
      </c>
      <c r="G35" s="4">
        <v>0</v>
      </c>
      <c r="H35" s="2">
        <v>0</v>
      </c>
      <c r="I35" s="193" t="s">
        <v>1007</v>
      </c>
      <c r="J35" s="195">
        <v>32</v>
      </c>
      <c r="K35" s="197" t="s">
        <v>1005</v>
      </c>
      <c r="L35" s="193" t="s">
        <v>1006</v>
      </c>
      <c r="M35" s="193" t="s">
        <v>1004</v>
      </c>
      <c r="R35" s="95"/>
      <c r="S35" s="95"/>
    </row>
    <row r="36" spans="1:19" ht="46.15" customHeight="1" x14ac:dyDescent="0.25">
      <c r="A36" s="13" t="s">
        <v>358</v>
      </c>
      <c r="B36" s="209"/>
      <c r="C36" s="211"/>
      <c r="D36" s="212"/>
      <c r="E36" s="135">
        <v>8.4</v>
      </c>
      <c r="F36" s="58" t="s">
        <v>61</v>
      </c>
      <c r="G36" s="4">
        <v>0</v>
      </c>
      <c r="H36" s="2">
        <v>0</v>
      </c>
      <c r="I36" s="209"/>
      <c r="J36" s="196"/>
      <c r="K36" s="198"/>
      <c r="L36" s="194"/>
      <c r="M36" s="194"/>
      <c r="R36" s="95"/>
      <c r="S36" s="95"/>
    </row>
    <row r="37" spans="1:19" ht="91.15" customHeight="1" x14ac:dyDescent="0.25">
      <c r="A37" s="13" t="s">
        <v>577</v>
      </c>
      <c r="B37" s="25" t="s">
        <v>94</v>
      </c>
      <c r="C37" s="3">
        <v>45607</v>
      </c>
      <c r="D37" s="2" t="s">
        <v>816</v>
      </c>
      <c r="E37" s="135">
        <v>13.5</v>
      </c>
      <c r="F37" s="58" t="s">
        <v>12</v>
      </c>
      <c r="G37" s="4">
        <v>30</v>
      </c>
      <c r="H37" s="2"/>
      <c r="I37" s="25" t="s">
        <v>981</v>
      </c>
      <c r="J37" s="2" t="s">
        <v>818</v>
      </c>
      <c r="K37" s="13" t="s">
        <v>713</v>
      </c>
      <c r="L37" s="25" t="s">
        <v>714</v>
      </c>
      <c r="M37" s="25" t="s">
        <v>817</v>
      </c>
      <c r="O37" s="95"/>
      <c r="R37" s="95"/>
      <c r="S37" s="95"/>
    </row>
    <row r="38" spans="1:19" ht="91.15" customHeight="1" x14ac:dyDescent="0.25">
      <c r="A38" s="13" t="s">
        <v>578</v>
      </c>
      <c r="B38" s="25" t="s">
        <v>1254</v>
      </c>
      <c r="C38" s="3">
        <v>45629</v>
      </c>
      <c r="D38" s="2" t="s">
        <v>1268</v>
      </c>
      <c r="E38" s="135">
        <v>6</v>
      </c>
      <c r="F38" s="58" t="s">
        <v>43</v>
      </c>
      <c r="G38" s="4"/>
      <c r="H38" s="2"/>
      <c r="I38" s="25" t="s">
        <v>1255</v>
      </c>
      <c r="J38" s="2" t="s">
        <v>192</v>
      </c>
      <c r="K38" s="13" t="s">
        <v>1258</v>
      </c>
      <c r="L38" s="25" t="s">
        <v>1256</v>
      </c>
      <c r="M38" s="25" t="s">
        <v>1257</v>
      </c>
      <c r="O38" s="95"/>
      <c r="R38" s="95"/>
      <c r="S38" s="95"/>
    </row>
    <row r="39" spans="1:19" ht="14.45" customHeight="1" x14ac:dyDescent="0.25">
      <c r="A39" s="13" t="s">
        <v>359</v>
      </c>
      <c r="B39" s="219" t="s">
        <v>15</v>
      </c>
      <c r="C39" s="220"/>
      <c r="D39" s="220"/>
      <c r="E39" s="220"/>
      <c r="F39" s="220"/>
      <c r="G39" s="220"/>
      <c r="H39" s="220"/>
      <c r="I39" s="220"/>
      <c r="J39" s="220"/>
      <c r="K39" s="220"/>
      <c r="L39" s="220"/>
      <c r="M39" s="221"/>
      <c r="O39" s="95"/>
      <c r="R39" s="95"/>
      <c r="S39" s="95"/>
    </row>
    <row r="40" spans="1:19" ht="59.45" customHeight="1" x14ac:dyDescent="0.25">
      <c r="A40" s="13" t="s">
        <v>360</v>
      </c>
      <c r="B40" s="76" t="s">
        <v>79</v>
      </c>
      <c r="C40" s="77">
        <v>45622</v>
      </c>
      <c r="D40" s="2" t="s">
        <v>956</v>
      </c>
      <c r="E40" s="135">
        <v>-10</v>
      </c>
      <c r="F40" s="58" t="s">
        <v>12</v>
      </c>
      <c r="G40" s="13" t="s">
        <v>958</v>
      </c>
      <c r="H40" s="13" t="s">
        <v>959</v>
      </c>
      <c r="I40" s="100" t="s">
        <v>960</v>
      </c>
      <c r="J40" s="58">
        <v>20</v>
      </c>
      <c r="K40" s="59" t="s">
        <v>390</v>
      </c>
      <c r="L40" s="111" t="s">
        <v>389</v>
      </c>
      <c r="M40" s="25" t="s">
        <v>957</v>
      </c>
      <c r="O40" s="95"/>
      <c r="R40" s="95"/>
      <c r="S40" s="95"/>
    </row>
    <row r="41" spans="1:19" ht="59.45" customHeight="1" x14ac:dyDescent="0.25">
      <c r="A41" s="13" t="s">
        <v>361</v>
      </c>
      <c r="B41" s="76" t="s">
        <v>95</v>
      </c>
      <c r="C41" s="77">
        <v>45622</v>
      </c>
      <c r="D41" s="2" t="s">
        <v>634</v>
      </c>
      <c r="E41" s="135">
        <v>3.5</v>
      </c>
      <c r="F41" s="58" t="s">
        <v>12</v>
      </c>
      <c r="G41" s="13"/>
      <c r="H41" s="13"/>
      <c r="I41" s="217" t="s">
        <v>1129</v>
      </c>
      <c r="J41" s="58">
        <v>20</v>
      </c>
      <c r="K41" s="59" t="s">
        <v>1013</v>
      </c>
      <c r="L41" s="111" t="s">
        <v>389</v>
      </c>
      <c r="M41" s="25" t="s">
        <v>1015</v>
      </c>
      <c r="O41" s="95"/>
      <c r="R41" s="95"/>
      <c r="S41" s="95"/>
    </row>
    <row r="42" spans="1:19" ht="59.45" customHeight="1" x14ac:dyDescent="0.25">
      <c r="A42" s="13" t="s">
        <v>362</v>
      </c>
      <c r="B42" s="76" t="s">
        <v>95</v>
      </c>
      <c r="C42" s="77">
        <v>45622</v>
      </c>
      <c r="D42" s="2" t="s">
        <v>634</v>
      </c>
      <c r="E42" s="135">
        <v>4</v>
      </c>
      <c r="F42" s="58" t="s">
        <v>12</v>
      </c>
      <c r="G42" s="13"/>
      <c r="H42" s="13"/>
      <c r="I42" s="218"/>
      <c r="J42" s="58">
        <v>27</v>
      </c>
      <c r="K42" s="59" t="s">
        <v>1014</v>
      </c>
      <c r="L42" s="111" t="s">
        <v>389</v>
      </c>
      <c r="M42" s="25" t="s">
        <v>1016</v>
      </c>
      <c r="O42" s="139"/>
      <c r="R42" s="95"/>
      <c r="S42" s="95"/>
    </row>
    <row r="43" spans="1:19" ht="49.9" customHeight="1" x14ac:dyDescent="0.25">
      <c r="A43" s="13" t="s">
        <v>363</v>
      </c>
      <c r="B43" s="76" t="s">
        <v>79</v>
      </c>
      <c r="C43" s="77">
        <v>45608</v>
      </c>
      <c r="D43" s="2" t="s">
        <v>810</v>
      </c>
      <c r="E43" s="135">
        <v>40</v>
      </c>
      <c r="F43" s="58" t="s">
        <v>12</v>
      </c>
      <c r="G43" s="13" t="s">
        <v>259</v>
      </c>
      <c r="H43" s="13" t="s">
        <v>259</v>
      </c>
      <c r="I43" s="100" t="s">
        <v>811</v>
      </c>
      <c r="J43" s="58">
        <v>18</v>
      </c>
      <c r="K43" s="59"/>
      <c r="L43" s="111" t="s">
        <v>1012</v>
      </c>
      <c r="M43" s="25" t="s">
        <v>936</v>
      </c>
      <c r="R43" s="95"/>
      <c r="S43" s="95"/>
    </row>
    <row r="44" spans="1:19" ht="56.45" customHeight="1" x14ac:dyDescent="0.25">
      <c r="A44" s="13" t="s">
        <v>364</v>
      </c>
      <c r="B44" s="193" t="s">
        <v>79</v>
      </c>
      <c r="C44" s="210">
        <v>45608</v>
      </c>
      <c r="D44" s="195" t="s">
        <v>812</v>
      </c>
      <c r="E44" s="135">
        <v>8</v>
      </c>
      <c r="F44" s="58" t="s">
        <v>12</v>
      </c>
      <c r="G44" s="4"/>
      <c r="H44" s="13"/>
      <c r="I44" s="217" t="s">
        <v>1215</v>
      </c>
      <c r="J44" s="215" t="s">
        <v>198</v>
      </c>
      <c r="K44" s="203" t="s">
        <v>317</v>
      </c>
      <c r="L44" s="205" t="s">
        <v>316</v>
      </c>
      <c r="M44" s="205" t="s">
        <v>813</v>
      </c>
      <c r="R44" s="95"/>
      <c r="S44" s="95"/>
    </row>
    <row r="45" spans="1:19" ht="56.45" customHeight="1" x14ac:dyDescent="0.25">
      <c r="A45" s="13" t="s">
        <v>365</v>
      </c>
      <c r="B45" s="194"/>
      <c r="C45" s="237"/>
      <c r="D45" s="196"/>
      <c r="E45" s="135">
        <v>-8</v>
      </c>
      <c r="F45" s="58" t="s">
        <v>66</v>
      </c>
      <c r="G45" s="4">
        <v>8</v>
      </c>
      <c r="H45" s="13"/>
      <c r="I45" s="218"/>
      <c r="J45" s="216"/>
      <c r="K45" s="231"/>
      <c r="L45" s="214"/>
      <c r="M45" s="206"/>
      <c r="R45" s="95"/>
      <c r="S45" s="95"/>
    </row>
    <row r="46" spans="1:19" ht="79.150000000000006" customHeight="1" x14ac:dyDescent="0.25">
      <c r="A46" s="13" t="s">
        <v>366</v>
      </c>
      <c r="B46" s="193" t="s">
        <v>79</v>
      </c>
      <c r="C46" s="210">
        <v>45608</v>
      </c>
      <c r="D46" s="195" t="s">
        <v>814</v>
      </c>
      <c r="E46" s="135">
        <v>88</v>
      </c>
      <c r="F46" s="58" t="s">
        <v>12</v>
      </c>
      <c r="G46" s="13" t="s">
        <v>829</v>
      </c>
      <c r="H46" s="13"/>
      <c r="I46" s="252" t="s">
        <v>828</v>
      </c>
      <c r="J46" s="58" t="s">
        <v>198</v>
      </c>
      <c r="K46" s="231"/>
      <c r="L46" s="214"/>
      <c r="M46" s="205" t="s">
        <v>815</v>
      </c>
      <c r="R46" s="95"/>
      <c r="S46" s="95"/>
    </row>
    <row r="47" spans="1:19" ht="39" customHeight="1" x14ac:dyDescent="0.25">
      <c r="A47" s="13" t="s">
        <v>367</v>
      </c>
      <c r="B47" s="194"/>
      <c r="C47" s="237"/>
      <c r="D47" s="196"/>
      <c r="E47" s="135">
        <v>-88</v>
      </c>
      <c r="F47" s="58" t="s">
        <v>66</v>
      </c>
      <c r="G47" s="13"/>
      <c r="H47" s="13"/>
      <c r="I47" s="252"/>
      <c r="J47" s="58">
        <v>18</v>
      </c>
      <c r="K47" s="231"/>
      <c r="L47" s="214"/>
      <c r="M47" s="206"/>
      <c r="R47" s="95"/>
      <c r="S47" s="95"/>
    </row>
    <row r="48" spans="1:19" ht="39" customHeight="1" x14ac:dyDescent="0.25">
      <c r="A48" s="13" t="s">
        <v>368</v>
      </c>
      <c r="B48" s="71" t="s">
        <v>79</v>
      </c>
      <c r="C48" s="72">
        <v>45608</v>
      </c>
      <c r="D48" s="89" t="s">
        <v>1017</v>
      </c>
      <c r="E48" s="135">
        <v>96</v>
      </c>
      <c r="F48" s="58" t="s">
        <v>66</v>
      </c>
      <c r="G48" s="13"/>
      <c r="H48" s="13"/>
      <c r="I48" s="137" t="s">
        <v>1018</v>
      </c>
      <c r="J48" s="58" t="s">
        <v>198</v>
      </c>
      <c r="K48" s="204"/>
      <c r="L48" s="206"/>
      <c r="M48" s="69" t="s">
        <v>319</v>
      </c>
      <c r="R48" s="95"/>
      <c r="S48" s="95"/>
    </row>
    <row r="49" spans="1:19" ht="57.6" customHeight="1" x14ac:dyDescent="0.25">
      <c r="A49" s="13" t="s">
        <v>369</v>
      </c>
      <c r="B49" s="25" t="s">
        <v>79</v>
      </c>
      <c r="C49" s="3">
        <v>45622</v>
      </c>
      <c r="D49" s="2" t="s">
        <v>938</v>
      </c>
      <c r="E49" s="135">
        <v>9.6</v>
      </c>
      <c r="F49" s="2" t="s">
        <v>19</v>
      </c>
      <c r="G49" s="13" t="s">
        <v>942</v>
      </c>
      <c r="H49" s="13"/>
      <c r="I49" s="34" t="s">
        <v>1039</v>
      </c>
      <c r="J49" s="58">
        <v>18</v>
      </c>
      <c r="K49" s="59" t="s">
        <v>940</v>
      </c>
      <c r="L49" s="60" t="s">
        <v>941</v>
      </c>
      <c r="M49" s="60" t="s">
        <v>939</v>
      </c>
      <c r="R49" s="95"/>
      <c r="S49" s="95"/>
    </row>
    <row r="50" spans="1:19" ht="14.45" customHeight="1" x14ac:dyDescent="0.25">
      <c r="A50" s="13" t="s">
        <v>370</v>
      </c>
      <c r="B50" s="219" t="s">
        <v>18</v>
      </c>
      <c r="C50" s="220"/>
      <c r="D50" s="220"/>
      <c r="E50" s="220"/>
      <c r="F50" s="220"/>
      <c r="G50" s="220"/>
      <c r="H50" s="220"/>
      <c r="I50" s="220"/>
      <c r="J50" s="220"/>
      <c r="K50" s="220"/>
      <c r="L50" s="220"/>
      <c r="M50" s="221"/>
    </row>
    <row r="51" spans="1:19" ht="102.6" customHeight="1" x14ac:dyDescent="0.25">
      <c r="A51" s="13" t="s">
        <v>371</v>
      </c>
      <c r="B51" s="25" t="s">
        <v>89</v>
      </c>
      <c r="C51" s="3">
        <v>45579</v>
      </c>
      <c r="D51" s="2" t="s">
        <v>743</v>
      </c>
      <c r="E51" s="135">
        <v>16</v>
      </c>
      <c r="F51" s="58" t="s">
        <v>12</v>
      </c>
      <c r="G51" s="2">
        <v>34.200000000000003</v>
      </c>
      <c r="H51" s="13" t="s">
        <v>259</v>
      </c>
      <c r="I51" s="25" t="s">
        <v>745</v>
      </c>
      <c r="J51" s="2" t="s">
        <v>216</v>
      </c>
      <c r="K51" s="59" t="s">
        <v>311</v>
      </c>
      <c r="L51" s="60" t="s">
        <v>310</v>
      </c>
      <c r="M51" s="25" t="s">
        <v>744</v>
      </c>
    </row>
    <row r="52" spans="1:19" ht="66" customHeight="1" x14ac:dyDescent="0.25">
      <c r="A52" s="13" t="s">
        <v>372</v>
      </c>
      <c r="B52" s="25" t="s">
        <v>89</v>
      </c>
      <c r="C52" s="3">
        <v>45625</v>
      </c>
      <c r="D52" s="2" t="s">
        <v>1082</v>
      </c>
      <c r="E52" s="135">
        <v>2.4</v>
      </c>
      <c r="F52" s="58" t="s">
        <v>19</v>
      </c>
      <c r="G52" s="2"/>
      <c r="H52" s="13"/>
      <c r="I52" s="25" t="s">
        <v>1083</v>
      </c>
      <c r="J52" s="2">
        <v>7</v>
      </c>
      <c r="K52" s="59" t="s">
        <v>271</v>
      </c>
      <c r="L52" s="60" t="s">
        <v>272</v>
      </c>
      <c r="M52" s="25" t="s">
        <v>1084</v>
      </c>
    </row>
    <row r="53" spans="1:19" s="10" customFormat="1" ht="14.45" customHeight="1" x14ac:dyDescent="0.25">
      <c r="A53" s="13" t="s">
        <v>488</v>
      </c>
      <c r="B53" s="219" t="s">
        <v>20</v>
      </c>
      <c r="C53" s="220"/>
      <c r="D53" s="220"/>
      <c r="E53" s="220"/>
      <c r="F53" s="220"/>
      <c r="G53" s="220"/>
      <c r="H53" s="220"/>
      <c r="I53" s="220"/>
      <c r="J53" s="220"/>
      <c r="K53" s="220"/>
      <c r="L53" s="220"/>
      <c r="M53" s="221"/>
      <c r="N53" s="31"/>
      <c r="O53" s="31"/>
      <c r="P53" s="31"/>
      <c r="Q53" s="31"/>
    </row>
    <row r="54" spans="1:19" s="10" customFormat="1" ht="100.15" customHeight="1" x14ac:dyDescent="0.25">
      <c r="A54" s="13" t="s">
        <v>373</v>
      </c>
      <c r="B54" s="60" t="s">
        <v>137</v>
      </c>
      <c r="C54" s="188">
        <v>45602</v>
      </c>
      <c r="D54" s="58" t="s">
        <v>754</v>
      </c>
      <c r="E54" s="135"/>
      <c r="F54" s="58" t="s">
        <v>12</v>
      </c>
      <c r="G54" s="189">
        <v>292</v>
      </c>
      <c r="H54" s="59" t="s">
        <v>756</v>
      </c>
      <c r="I54" s="138" t="s">
        <v>1269</v>
      </c>
      <c r="J54" s="58" t="s">
        <v>98</v>
      </c>
      <c r="K54" s="59" t="s">
        <v>430</v>
      </c>
      <c r="L54" s="60" t="s">
        <v>431</v>
      </c>
      <c r="M54" s="60" t="s">
        <v>755</v>
      </c>
      <c r="N54" s="31"/>
      <c r="O54" s="31"/>
      <c r="P54" s="31"/>
      <c r="Q54" s="31"/>
    </row>
    <row r="55" spans="1:19" s="10" customFormat="1" ht="63" x14ac:dyDescent="0.25">
      <c r="A55" s="13" t="s">
        <v>374</v>
      </c>
      <c r="B55" s="76" t="s">
        <v>95</v>
      </c>
      <c r="C55" s="77">
        <v>45618</v>
      </c>
      <c r="D55" s="2" t="s">
        <v>776</v>
      </c>
      <c r="E55" s="135">
        <v>8.5</v>
      </c>
      <c r="F55" s="2" t="s">
        <v>12</v>
      </c>
      <c r="G55" s="4">
        <v>25</v>
      </c>
      <c r="H55" s="13"/>
      <c r="I55" s="100" t="s">
        <v>778</v>
      </c>
      <c r="J55" s="2">
        <v>7</v>
      </c>
      <c r="K55" s="59" t="s">
        <v>226</v>
      </c>
      <c r="L55" s="111" t="s">
        <v>228</v>
      </c>
      <c r="M55" s="111" t="s">
        <v>777</v>
      </c>
      <c r="N55" s="31"/>
      <c r="O55" s="31"/>
      <c r="P55" s="31"/>
      <c r="Q55" s="31"/>
    </row>
    <row r="56" spans="1:19" s="10" customFormat="1" ht="63" x14ac:dyDescent="0.25">
      <c r="A56" s="13" t="s">
        <v>375</v>
      </c>
      <c r="B56" s="25" t="s">
        <v>89</v>
      </c>
      <c r="C56" s="3">
        <v>45607</v>
      </c>
      <c r="D56" s="2" t="s">
        <v>824</v>
      </c>
      <c r="E56" s="135">
        <v>40</v>
      </c>
      <c r="F56" s="2" t="s">
        <v>12</v>
      </c>
      <c r="G56" s="13" t="s">
        <v>827</v>
      </c>
      <c r="H56" s="13"/>
      <c r="I56" s="34" t="s">
        <v>825</v>
      </c>
      <c r="J56" s="2">
        <v>7</v>
      </c>
      <c r="K56" s="59" t="s">
        <v>275</v>
      </c>
      <c r="L56" s="60" t="s">
        <v>276</v>
      </c>
      <c r="M56" s="111" t="s">
        <v>826</v>
      </c>
      <c r="N56" s="31"/>
      <c r="O56" s="31"/>
      <c r="P56" s="31"/>
      <c r="Q56" s="31"/>
    </row>
    <row r="57" spans="1:19" s="10" customFormat="1" ht="94.5" x14ac:dyDescent="0.25">
      <c r="A57" s="13" t="s">
        <v>376</v>
      </c>
      <c r="B57" s="112" t="s">
        <v>944</v>
      </c>
      <c r="C57" s="113">
        <v>45618</v>
      </c>
      <c r="D57" s="89" t="s">
        <v>945</v>
      </c>
      <c r="E57" s="135">
        <v>0.7</v>
      </c>
      <c r="F57" s="2" t="s">
        <v>12</v>
      </c>
      <c r="G57" s="13" t="s">
        <v>947</v>
      </c>
      <c r="H57" s="13"/>
      <c r="I57" s="34" t="s">
        <v>948</v>
      </c>
      <c r="J57" s="2">
        <v>16</v>
      </c>
      <c r="K57" s="59" t="s">
        <v>332</v>
      </c>
      <c r="L57" s="60" t="s">
        <v>333</v>
      </c>
      <c r="M57" s="111" t="s">
        <v>946</v>
      </c>
      <c r="N57" s="31"/>
      <c r="O57" s="31"/>
      <c r="P57" s="31"/>
      <c r="Q57" s="31"/>
    </row>
    <row r="58" spans="1:19" s="10" customFormat="1" ht="78.75" x14ac:dyDescent="0.25">
      <c r="A58" s="13" t="s">
        <v>377</v>
      </c>
      <c r="B58" s="25" t="s">
        <v>81</v>
      </c>
      <c r="C58" s="3">
        <v>45623</v>
      </c>
      <c r="D58" s="2" t="s">
        <v>982</v>
      </c>
      <c r="E58" s="135">
        <v>-15</v>
      </c>
      <c r="F58" s="2" t="s">
        <v>12</v>
      </c>
      <c r="G58" s="13" t="s">
        <v>986</v>
      </c>
      <c r="H58" s="13"/>
      <c r="I58" s="34" t="s">
        <v>987</v>
      </c>
      <c r="J58" s="2">
        <v>8</v>
      </c>
      <c r="K58" s="59" t="s">
        <v>984</v>
      </c>
      <c r="L58" s="60" t="s">
        <v>985</v>
      </c>
      <c r="M58" s="111" t="s">
        <v>983</v>
      </c>
      <c r="N58" s="31"/>
      <c r="O58" s="31"/>
      <c r="P58" s="31"/>
      <c r="Q58" s="31"/>
    </row>
    <row r="59" spans="1:19" s="10" customFormat="1" ht="76.900000000000006" customHeight="1" x14ac:dyDescent="0.25">
      <c r="A59" s="13" t="s">
        <v>378</v>
      </c>
      <c r="B59" s="25" t="s">
        <v>81</v>
      </c>
      <c r="C59" s="3">
        <v>45623</v>
      </c>
      <c r="D59" s="2" t="s">
        <v>988</v>
      </c>
      <c r="E59" s="135">
        <v>-15</v>
      </c>
      <c r="F59" s="2" t="s">
        <v>12</v>
      </c>
      <c r="G59" s="13" t="s">
        <v>990</v>
      </c>
      <c r="H59" s="13"/>
      <c r="I59" s="138" t="s">
        <v>1214</v>
      </c>
      <c r="J59" s="2">
        <v>8</v>
      </c>
      <c r="K59" s="59" t="s">
        <v>984</v>
      </c>
      <c r="L59" s="60" t="s">
        <v>985</v>
      </c>
      <c r="M59" s="111" t="s">
        <v>989</v>
      </c>
      <c r="N59" s="31"/>
      <c r="O59" s="31"/>
      <c r="P59" s="31"/>
      <c r="Q59" s="31"/>
    </row>
    <row r="60" spans="1:19" s="10" customFormat="1" ht="47.25" x14ac:dyDescent="0.25">
      <c r="A60" s="13" t="s">
        <v>407</v>
      </c>
      <c r="B60" s="25" t="s">
        <v>89</v>
      </c>
      <c r="C60" s="3">
        <v>45623</v>
      </c>
      <c r="D60" s="2" t="s">
        <v>991</v>
      </c>
      <c r="E60" s="135">
        <v>51.5</v>
      </c>
      <c r="F60" s="2" t="s">
        <v>12</v>
      </c>
      <c r="G60" s="13" t="s">
        <v>993</v>
      </c>
      <c r="H60" s="13"/>
      <c r="I60" s="138" t="s">
        <v>992</v>
      </c>
      <c r="J60" s="58">
        <v>7</v>
      </c>
      <c r="K60" s="59" t="s">
        <v>430</v>
      </c>
      <c r="L60" s="60" t="s">
        <v>431</v>
      </c>
      <c r="M60" s="111" t="s">
        <v>1237</v>
      </c>
      <c r="N60" s="95"/>
      <c r="O60" s="31"/>
      <c r="P60" s="31"/>
      <c r="Q60" s="31"/>
    </row>
    <row r="61" spans="1:19" s="10" customFormat="1" ht="47.25" x14ac:dyDescent="0.25">
      <c r="A61" s="13" t="s">
        <v>408</v>
      </c>
      <c r="B61" s="25" t="s">
        <v>89</v>
      </c>
      <c r="C61" s="3">
        <v>45625</v>
      </c>
      <c r="D61" s="2" t="s">
        <v>1087</v>
      </c>
      <c r="E61" s="135">
        <v>15.5</v>
      </c>
      <c r="F61" s="2" t="s">
        <v>12</v>
      </c>
      <c r="G61" s="13" t="s">
        <v>993</v>
      </c>
      <c r="H61" s="13"/>
      <c r="I61" s="34" t="s">
        <v>992</v>
      </c>
      <c r="J61" s="2">
        <v>7</v>
      </c>
      <c r="K61" s="59" t="s">
        <v>430</v>
      </c>
      <c r="L61" s="60" t="s">
        <v>431</v>
      </c>
      <c r="M61" s="111" t="s">
        <v>1237</v>
      </c>
      <c r="N61" s="95"/>
      <c r="O61" s="31"/>
      <c r="P61" s="31"/>
      <c r="Q61" s="31"/>
    </row>
    <row r="62" spans="1:19" s="10" customFormat="1" ht="55.15" customHeight="1" x14ac:dyDescent="0.25">
      <c r="A62" s="13" t="s">
        <v>489</v>
      </c>
      <c r="B62" s="193" t="s">
        <v>89</v>
      </c>
      <c r="C62" s="210">
        <v>45629</v>
      </c>
      <c r="D62" s="193" t="s">
        <v>1271</v>
      </c>
      <c r="E62" s="135">
        <v>-20</v>
      </c>
      <c r="F62" s="2" t="s">
        <v>12</v>
      </c>
      <c r="G62" s="13"/>
      <c r="H62" s="13"/>
      <c r="I62" s="217" t="s">
        <v>1238</v>
      </c>
      <c r="J62" s="58">
        <v>7</v>
      </c>
      <c r="K62" s="203" t="s">
        <v>430</v>
      </c>
      <c r="L62" s="205" t="s">
        <v>431</v>
      </c>
      <c r="M62" s="111" t="s">
        <v>1210</v>
      </c>
      <c r="N62" s="95"/>
      <c r="O62" s="31"/>
      <c r="P62" s="31"/>
      <c r="Q62" s="31"/>
    </row>
    <row r="63" spans="1:19" s="10" customFormat="1" ht="44.45" customHeight="1" x14ac:dyDescent="0.25">
      <c r="A63" s="13" t="s">
        <v>490</v>
      </c>
      <c r="B63" s="194"/>
      <c r="C63" s="237"/>
      <c r="D63" s="194"/>
      <c r="E63" s="135">
        <v>20</v>
      </c>
      <c r="F63" s="2" t="s">
        <v>12</v>
      </c>
      <c r="G63" s="13"/>
      <c r="H63" s="13"/>
      <c r="I63" s="218"/>
      <c r="J63" s="2">
        <v>7</v>
      </c>
      <c r="K63" s="204"/>
      <c r="L63" s="206"/>
      <c r="M63" s="111" t="s">
        <v>1237</v>
      </c>
      <c r="N63" s="95"/>
      <c r="O63" s="31"/>
      <c r="P63" s="31"/>
      <c r="Q63" s="31"/>
    </row>
    <row r="64" spans="1:19" s="10" customFormat="1" ht="47.25" x14ac:dyDescent="0.25">
      <c r="A64" s="13" t="s">
        <v>491</v>
      </c>
      <c r="B64" s="25" t="s">
        <v>89</v>
      </c>
      <c r="C64" s="3">
        <v>45624</v>
      </c>
      <c r="D64" s="2" t="s">
        <v>1001</v>
      </c>
      <c r="E64" s="135">
        <v>3.4</v>
      </c>
      <c r="F64" s="2" t="s">
        <v>12</v>
      </c>
      <c r="G64" s="13"/>
      <c r="H64" s="13"/>
      <c r="I64" s="34" t="s">
        <v>1002</v>
      </c>
      <c r="J64" s="2">
        <v>7</v>
      </c>
      <c r="K64" s="59" t="s">
        <v>624</v>
      </c>
      <c r="L64" s="60" t="s">
        <v>625</v>
      </c>
      <c r="M64" s="111" t="s">
        <v>1086</v>
      </c>
      <c r="N64" s="31"/>
      <c r="O64" s="31"/>
      <c r="P64" s="31"/>
      <c r="Q64" s="31"/>
    </row>
    <row r="65" spans="1:17" s="10" customFormat="1" ht="141.75" x14ac:dyDescent="0.25">
      <c r="A65" s="13" t="s">
        <v>492</v>
      </c>
      <c r="B65" s="25" t="s">
        <v>89</v>
      </c>
      <c r="C65" s="3">
        <v>45628</v>
      </c>
      <c r="D65" s="2" t="s">
        <v>1223</v>
      </c>
      <c r="E65" s="135">
        <v>93</v>
      </c>
      <c r="F65" s="2" t="s">
        <v>12</v>
      </c>
      <c r="G65" s="13"/>
      <c r="H65" s="13"/>
      <c r="I65" s="34" t="s">
        <v>1224</v>
      </c>
      <c r="J65" s="2">
        <v>7</v>
      </c>
      <c r="K65" s="13" t="s">
        <v>226</v>
      </c>
      <c r="L65" s="25" t="s">
        <v>228</v>
      </c>
      <c r="M65" s="76" t="s">
        <v>1222</v>
      </c>
      <c r="N65" s="31"/>
      <c r="O65" s="31"/>
      <c r="P65" s="31"/>
      <c r="Q65" s="31"/>
    </row>
    <row r="66" spans="1:17" s="10" customFormat="1" ht="63" x14ac:dyDescent="0.25">
      <c r="A66" s="13" t="s">
        <v>493</v>
      </c>
      <c r="B66" s="25" t="s">
        <v>89</v>
      </c>
      <c r="C66" s="3">
        <v>45628</v>
      </c>
      <c r="D66" s="2" t="s">
        <v>1225</v>
      </c>
      <c r="E66" s="135">
        <v>-140</v>
      </c>
      <c r="F66" s="58" t="s">
        <v>12</v>
      </c>
      <c r="G66" s="13"/>
      <c r="H66" s="13"/>
      <c r="I66" s="34" t="s">
        <v>1234</v>
      </c>
      <c r="J66" s="2">
        <v>7</v>
      </c>
      <c r="K66" s="13" t="s">
        <v>226</v>
      </c>
      <c r="L66" s="25" t="s">
        <v>228</v>
      </c>
      <c r="M66" s="76" t="s">
        <v>1228</v>
      </c>
      <c r="N66" s="31"/>
      <c r="O66" s="31"/>
      <c r="P66" s="31"/>
      <c r="Q66" s="31"/>
    </row>
    <row r="67" spans="1:17" s="10" customFormat="1" ht="63" x14ac:dyDescent="0.25">
      <c r="A67" s="13" t="s">
        <v>704</v>
      </c>
      <c r="B67" s="25" t="s">
        <v>89</v>
      </c>
      <c r="C67" s="3">
        <v>45628</v>
      </c>
      <c r="D67" s="2" t="s">
        <v>1229</v>
      </c>
      <c r="E67" s="135">
        <v>75</v>
      </c>
      <c r="F67" s="2" t="s">
        <v>12</v>
      </c>
      <c r="G67" s="190"/>
      <c r="H67" s="190"/>
      <c r="I67" s="34" t="s">
        <v>1226</v>
      </c>
      <c r="J67" s="2">
        <v>7</v>
      </c>
      <c r="K67" s="13" t="s">
        <v>275</v>
      </c>
      <c r="L67" s="25" t="s">
        <v>276</v>
      </c>
      <c r="M67" s="76" t="s">
        <v>1227</v>
      </c>
      <c r="N67" s="31"/>
      <c r="O67" s="31"/>
      <c r="P67" s="31"/>
      <c r="Q67" s="31"/>
    </row>
    <row r="68" spans="1:17" s="10" customFormat="1" ht="46.15" customHeight="1" x14ac:dyDescent="0.25">
      <c r="A68" s="13" t="s">
        <v>494</v>
      </c>
      <c r="B68" s="25" t="s">
        <v>89</v>
      </c>
      <c r="C68" s="3">
        <v>45629</v>
      </c>
      <c r="D68" s="2"/>
      <c r="E68" s="135">
        <v>-13.5</v>
      </c>
      <c r="F68" s="2" t="s">
        <v>12</v>
      </c>
      <c r="G68" s="190"/>
      <c r="H68" s="190"/>
      <c r="I68" s="34" t="s">
        <v>1235</v>
      </c>
      <c r="J68" s="2">
        <v>9</v>
      </c>
      <c r="K68" s="13" t="s">
        <v>275</v>
      </c>
      <c r="L68" s="25" t="s">
        <v>276</v>
      </c>
      <c r="M68" s="76" t="s">
        <v>1236</v>
      </c>
      <c r="N68" s="31"/>
      <c r="O68" s="31"/>
      <c r="P68" s="31"/>
      <c r="Q68" s="31"/>
    </row>
    <row r="69" spans="1:17" s="10" customFormat="1" ht="63" x14ac:dyDescent="0.25">
      <c r="A69" s="13" t="s">
        <v>495</v>
      </c>
      <c r="B69" s="25" t="s">
        <v>95</v>
      </c>
      <c r="C69" s="3">
        <v>45614</v>
      </c>
      <c r="D69" s="2" t="s">
        <v>793</v>
      </c>
      <c r="E69" s="135">
        <v>13.8</v>
      </c>
      <c r="F69" s="2" t="s">
        <v>21</v>
      </c>
      <c r="G69" s="4">
        <v>234</v>
      </c>
      <c r="H69" s="13"/>
      <c r="I69" s="34" t="s">
        <v>794</v>
      </c>
      <c r="J69" s="2">
        <v>7</v>
      </c>
      <c r="K69" s="59" t="s">
        <v>226</v>
      </c>
      <c r="L69" s="60" t="s">
        <v>228</v>
      </c>
      <c r="M69" s="111" t="s">
        <v>795</v>
      </c>
      <c r="N69" s="31"/>
      <c r="O69" s="31"/>
      <c r="P69" s="31"/>
      <c r="Q69" s="31"/>
    </row>
    <row r="70" spans="1:17" s="10" customFormat="1" ht="63" x14ac:dyDescent="0.25">
      <c r="A70" s="13" t="s">
        <v>579</v>
      </c>
      <c r="B70" s="25" t="s">
        <v>89</v>
      </c>
      <c r="C70" s="3">
        <v>45603</v>
      </c>
      <c r="D70" s="2" t="s">
        <v>878</v>
      </c>
      <c r="E70" s="135">
        <v>11.6</v>
      </c>
      <c r="F70" s="2" t="s">
        <v>21</v>
      </c>
      <c r="G70" s="4"/>
      <c r="H70" s="13"/>
      <c r="I70" s="34" t="s">
        <v>876</v>
      </c>
      <c r="J70" s="2">
        <v>7</v>
      </c>
      <c r="K70" s="59" t="s">
        <v>275</v>
      </c>
      <c r="L70" s="60" t="s">
        <v>276</v>
      </c>
      <c r="M70" s="111" t="s">
        <v>604</v>
      </c>
      <c r="N70" s="31"/>
      <c r="O70" s="31"/>
      <c r="P70" s="31"/>
      <c r="Q70" s="31"/>
    </row>
    <row r="71" spans="1:17" s="10" customFormat="1" ht="63" x14ac:dyDescent="0.25">
      <c r="A71" s="13" t="s">
        <v>580</v>
      </c>
      <c r="B71" s="25" t="s">
        <v>95</v>
      </c>
      <c r="C71" s="3">
        <v>45604</v>
      </c>
      <c r="D71" s="2" t="s">
        <v>884</v>
      </c>
      <c r="E71" s="135">
        <v>2.9</v>
      </c>
      <c r="F71" s="2" t="s">
        <v>13</v>
      </c>
      <c r="G71" s="4"/>
      <c r="H71" s="13"/>
      <c r="I71" s="34" t="s">
        <v>885</v>
      </c>
      <c r="J71" s="2">
        <v>7</v>
      </c>
      <c r="K71" s="59" t="s">
        <v>226</v>
      </c>
      <c r="L71" s="60" t="s">
        <v>228</v>
      </c>
      <c r="M71" s="111" t="s">
        <v>795</v>
      </c>
      <c r="N71" s="31"/>
      <c r="O71" s="31"/>
      <c r="P71" s="31"/>
      <c r="Q71" s="31"/>
    </row>
    <row r="72" spans="1:17" s="10" customFormat="1" ht="63" x14ac:dyDescent="0.25">
      <c r="A72" s="13" t="s">
        <v>496</v>
      </c>
      <c r="B72" s="25" t="s">
        <v>95</v>
      </c>
      <c r="C72" s="3">
        <v>45604</v>
      </c>
      <c r="D72" s="2" t="s">
        <v>819</v>
      </c>
      <c r="E72" s="135">
        <v>10.199999999999999</v>
      </c>
      <c r="F72" s="2" t="s">
        <v>13</v>
      </c>
      <c r="G72" s="4">
        <v>34</v>
      </c>
      <c r="H72" s="13"/>
      <c r="I72" s="34" t="s">
        <v>820</v>
      </c>
      <c r="J72" s="2">
        <v>7</v>
      </c>
      <c r="K72" s="59" t="s">
        <v>275</v>
      </c>
      <c r="L72" s="60" t="s">
        <v>276</v>
      </c>
      <c r="M72" s="111" t="s">
        <v>821</v>
      </c>
      <c r="N72" s="31"/>
      <c r="O72" s="31"/>
      <c r="P72" s="31"/>
      <c r="Q72" s="31"/>
    </row>
    <row r="73" spans="1:17" s="10" customFormat="1" ht="63" x14ac:dyDescent="0.25">
      <c r="A73" s="13" t="s">
        <v>497</v>
      </c>
      <c r="B73" s="25" t="s">
        <v>89</v>
      </c>
      <c r="C73" s="3">
        <v>45603</v>
      </c>
      <c r="D73" s="2" t="s">
        <v>875</v>
      </c>
      <c r="E73" s="135">
        <v>2.4</v>
      </c>
      <c r="F73" s="2" t="s">
        <v>13</v>
      </c>
      <c r="G73" s="4"/>
      <c r="H73" s="13"/>
      <c r="I73" s="34" t="s">
        <v>876</v>
      </c>
      <c r="J73" s="2">
        <v>7</v>
      </c>
      <c r="K73" s="59" t="s">
        <v>275</v>
      </c>
      <c r="L73" s="60" t="s">
        <v>276</v>
      </c>
      <c r="M73" s="60" t="s">
        <v>877</v>
      </c>
      <c r="N73" s="31"/>
      <c r="O73" s="31"/>
      <c r="P73" s="31"/>
      <c r="Q73" s="31"/>
    </row>
    <row r="74" spans="1:17" s="10" customFormat="1" ht="47.45" customHeight="1" x14ac:dyDescent="0.25">
      <c r="A74" s="13" t="s">
        <v>498</v>
      </c>
      <c r="B74" s="205" t="s">
        <v>95</v>
      </c>
      <c r="C74" s="234">
        <v>45618</v>
      </c>
      <c r="D74" s="215" t="s">
        <v>764</v>
      </c>
      <c r="E74" s="135">
        <v>-50</v>
      </c>
      <c r="F74" s="58" t="s">
        <v>47</v>
      </c>
      <c r="G74" s="189">
        <v>19143.099999999999</v>
      </c>
      <c r="H74" s="59" t="s">
        <v>259</v>
      </c>
      <c r="I74" s="207" t="s">
        <v>1203</v>
      </c>
      <c r="J74" s="215">
        <v>7</v>
      </c>
      <c r="K74" s="203" t="s">
        <v>275</v>
      </c>
      <c r="L74" s="205" t="s">
        <v>276</v>
      </c>
      <c r="M74" s="205" t="s">
        <v>277</v>
      </c>
      <c r="N74" s="31"/>
      <c r="O74" s="31"/>
      <c r="P74" s="31"/>
      <c r="Q74" s="31"/>
    </row>
    <row r="75" spans="1:17" s="10" customFormat="1" ht="47.45" customHeight="1" x14ac:dyDescent="0.25">
      <c r="A75" s="13" t="s">
        <v>499</v>
      </c>
      <c r="B75" s="206"/>
      <c r="C75" s="235"/>
      <c r="D75" s="216"/>
      <c r="E75" s="135">
        <v>53.2</v>
      </c>
      <c r="F75" s="58" t="s">
        <v>74</v>
      </c>
      <c r="G75" s="189">
        <f>60.2</f>
        <v>60.2</v>
      </c>
      <c r="H75" s="59" t="s">
        <v>259</v>
      </c>
      <c r="I75" s="208"/>
      <c r="J75" s="216"/>
      <c r="K75" s="204"/>
      <c r="L75" s="206"/>
      <c r="M75" s="206"/>
      <c r="N75" s="31"/>
      <c r="O75" s="31"/>
      <c r="P75" s="31"/>
      <c r="Q75" s="31"/>
    </row>
    <row r="76" spans="1:17" s="10" customFormat="1" ht="47.45" customHeight="1" x14ac:dyDescent="0.25">
      <c r="A76" s="13" t="s">
        <v>500</v>
      </c>
      <c r="B76" s="205" t="s">
        <v>95</v>
      </c>
      <c r="C76" s="234">
        <v>45618</v>
      </c>
      <c r="D76" s="215" t="s">
        <v>764</v>
      </c>
      <c r="E76" s="135">
        <v>563.70000000000005</v>
      </c>
      <c r="F76" s="58" t="s">
        <v>47</v>
      </c>
      <c r="G76" s="189">
        <v>0</v>
      </c>
      <c r="H76" s="59" t="s">
        <v>259</v>
      </c>
      <c r="I76" s="207" t="s">
        <v>1204</v>
      </c>
      <c r="J76" s="215">
        <v>7</v>
      </c>
      <c r="K76" s="203" t="s">
        <v>275</v>
      </c>
      <c r="L76" s="205" t="s">
        <v>276</v>
      </c>
      <c r="M76" s="205" t="s">
        <v>282</v>
      </c>
      <c r="N76" s="31"/>
      <c r="O76" s="31"/>
      <c r="P76" s="31"/>
      <c r="Q76" s="31"/>
    </row>
    <row r="77" spans="1:17" s="10" customFormat="1" ht="47.45" customHeight="1" x14ac:dyDescent="0.25">
      <c r="A77" s="13" t="s">
        <v>501</v>
      </c>
      <c r="B77" s="206"/>
      <c r="C77" s="235"/>
      <c r="D77" s="216"/>
      <c r="E77" s="135">
        <v>7.8</v>
      </c>
      <c r="F77" s="58" t="s">
        <v>74</v>
      </c>
      <c r="G77" s="189"/>
      <c r="H77" s="59"/>
      <c r="I77" s="208"/>
      <c r="J77" s="216"/>
      <c r="K77" s="204"/>
      <c r="L77" s="206"/>
      <c r="M77" s="206"/>
      <c r="N77" s="31"/>
      <c r="O77" s="31"/>
      <c r="P77" s="31"/>
      <c r="Q77" s="31"/>
    </row>
    <row r="78" spans="1:17" ht="14.25" customHeight="1" x14ac:dyDescent="0.25">
      <c r="A78" s="13" t="s">
        <v>502</v>
      </c>
      <c r="B78" s="219" t="s">
        <v>22</v>
      </c>
      <c r="C78" s="220"/>
      <c r="D78" s="220"/>
      <c r="E78" s="220"/>
      <c r="F78" s="220"/>
      <c r="G78" s="220"/>
      <c r="H78" s="220"/>
      <c r="I78" s="220"/>
      <c r="J78" s="220"/>
      <c r="K78" s="220"/>
      <c r="L78" s="220"/>
      <c r="M78" s="221"/>
    </row>
    <row r="79" spans="1:17" ht="94.5" x14ac:dyDescent="0.25">
      <c r="A79" s="13" t="s">
        <v>503</v>
      </c>
      <c r="B79" s="193" t="s">
        <v>137</v>
      </c>
      <c r="C79" s="210">
        <v>45607</v>
      </c>
      <c r="D79" s="195" t="s">
        <v>822</v>
      </c>
      <c r="E79" s="135">
        <v>-50</v>
      </c>
      <c r="F79" s="2" t="s">
        <v>43</v>
      </c>
      <c r="G79" s="87"/>
      <c r="H79" s="13"/>
      <c r="I79" s="254" t="s">
        <v>937</v>
      </c>
      <c r="J79" s="215" t="s">
        <v>138</v>
      </c>
      <c r="K79" s="197" t="s">
        <v>257</v>
      </c>
      <c r="L79" s="256" t="s">
        <v>256</v>
      </c>
      <c r="M79" s="25" t="s">
        <v>823</v>
      </c>
      <c r="N79" s="95"/>
    </row>
    <row r="80" spans="1:17" ht="78.75" x14ac:dyDescent="0.25">
      <c r="A80" s="13" t="s">
        <v>479</v>
      </c>
      <c r="B80" s="194"/>
      <c r="C80" s="237"/>
      <c r="D80" s="196"/>
      <c r="E80" s="135">
        <v>50</v>
      </c>
      <c r="F80" s="2" t="s">
        <v>43</v>
      </c>
      <c r="G80" s="87"/>
      <c r="H80" s="13"/>
      <c r="I80" s="255"/>
      <c r="J80" s="216"/>
      <c r="K80" s="198"/>
      <c r="L80" s="257"/>
      <c r="M80" s="25" t="s">
        <v>1019</v>
      </c>
      <c r="N80" s="95"/>
    </row>
    <row r="81" spans="1:14" ht="178.15" customHeight="1" x14ac:dyDescent="0.25">
      <c r="A81" s="13" t="s">
        <v>504</v>
      </c>
      <c r="B81" s="25" t="s">
        <v>204</v>
      </c>
      <c r="C81" s="3">
        <v>45614</v>
      </c>
      <c r="D81" s="2" t="s">
        <v>788</v>
      </c>
      <c r="E81" s="135">
        <v>8.9</v>
      </c>
      <c r="F81" s="58" t="s">
        <v>12</v>
      </c>
      <c r="G81" s="87">
        <v>38</v>
      </c>
      <c r="H81" s="13"/>
      <c r="I81" s="114" t="s">
        <v>1032</v>
      </c>
      <c r="J81" s="2">
        <v>25</v>
      </c>
      <c r="K81" s="13" t="s">
        <v>248</v>
      </c>
      <c r="L81" s="25" t="s">
        <v>247</v>
      </c>
      <c r="M81" s="25" t="s">
        <v>789</v>
      </c>
    </row>
    <row r="82" spans="1:14" ht="69" customHeight="1" x14ac:dyDescent="0.25">
      <c r="A82" s="13" t="s">
        <v>581</v>
      </c>
      <c r="B82" s="25" t="s">
        <v>76</v>
      </c>
      <c r="C82" s="3" t="s">
        <v>1027</v>
      </c>
      <c r="D82" s="2" t="s">
        <v>1028</v>
      </c>
      <c r="E82" s="135">
        <v>-235</v>
      </c>
      <c r="F82" s="58" t="s">
        <v>12</v>
      </c>
      <c r="G82" s="87">
        <v>250</v>
      </c>
      <c r="H82" s="13"/>
      <c r="I82" s="114" t="s">
        <v>1031</v>
      </c>
      <c r="J82" s="2">
        <v>9</v>
      </c>
      <c r="K82" s="13" t="s">
        <v>728</v>
      </c>
      <c r="L82" s="66" t="s">
        <v>730</v>
      </c>
      <c r="M82" s="25" t="s">
        <v>807</v>
      </c>
    </row>
    <row r="83" spans="1:14" ht="47.25" x14ac:dyDescent="0.25">
      <c r="A83" s="13" t="s">
        <v>582</v>
      </c>
      <c r="B83" s="25" t="s">
        <v>95</v>
      </c>
      <c r="C83" s="3">
        <v>45623</v>
      </c>
      <c r="D83" s="2" t="s">
        <v>1008</v>
      </c>
      <c r="E83" s="135">
        <v>22</v>
      </c>
      <c r="F83" s="58" t="s">
        <v>12</v>
      </c>
      <c r="G83" s="87">
        <v>876.9</v>
      </c>
      <c r="H83" s="13" t="s">
        <v>1010</v>
      </c>
      <c r="I83" s="114" t="s">
        <v>1009</v>
      </c>
      <c r="J83" s="2">
        <v>9</v>
      </c>
      <c r="K83" s="13" t="s">
        <v>338</v>
      </c>
      <c r="L83" s="66" t="s">
        <v>337</v>
      </c>
      <c r="M83" s="25" t="s">
        <v>1011</v>
      </c>
      <c r="N83" s="1"/>
    </row>
    <row r="84" spans="1:14" ht="102.6" customHeight="1" x14ac:dyDescent="0.25">
      <c r="A84" s="13" t="s">
        <v>583</v>
      </c>
      <c r="B84" s="25" t="s">
        <v>188</v>
      </c>
      <c r="C84" s="3">
        <v>45622</v>
      </c>
      <c r="D84" s="2" t="s">
        <v>952</v>
      </c>
      <c r="E84" s="135">
        <v>-14.9</v>
      </c>
      <c r="F84" s="58" t="s">
        <v>12</v>
      </c>
      <c r="G84" s="87">
        <v>40</v>
      </c>
      <c r="H84" s="13" t="s">
        <v>955</v>
      </c>
      <c r="I84" s="114" t="s">
        <v>954</v>
      </c>
      <c r="J84" s="2">
        <v>13</v>
      </c>
      <c r="K84" s="13" t="s">
        <v>305</v>
      </c>
      <c r="L84" s="66" t="s">
        <v>306</v>
      </c>
      <c r="M84" s="25" t="s">
        <v>953</v>
      </c>
    </row>
    <row r="85" spans="1:14" ht="69.599999999999994" customHeight="1" x14ac:dyDescent="0.25">
      <c r="A85" s="13" t="s">
        <v>584</v>
      </c>
      <c r="B85" s="25" t="s">
        <v>94</v>
      </c>
      <c r="C85" s="3">
        <v>45622</v>
      </c>
      <c r="D85" s="2" t="s">
        <v>961</v>
      </c>
      <c r="E85" s="135">
        <v>20</v>
      </c>
      <c r="F85" s="58" t="s">
        <v>12</v>
      </c>
      <c r="G85" s="75">
        <v>220</v>
      </c>
      <c r="H85" s="13"/>
      <c r="I85" s="114" t="s">
        <v>964</v>
      </c>
      <c r="J85" s="2" t="s">
        <v>965</v>
      </c>
      <c r="K85" s="13" t="s">
        <v>968</v>
      </c>
      <c r="L85" s="66" t="s">
        <v>967</v>
      </c>
      <c r="M85" s="25" t="s">
        <v>966</v>
      </c>
    </row>
    <row r="86" spans="1:14" ht="94.5" x14ac:dyDescent="0.25">
      <c r="A86" s="13" t="s">
        <v>585</v>
      </c>
      <c r="B86" s="25" t="s">
        <v>82</v>
      </c>
      <c r="C86" s="3">
        <v>45624</v>
      </c>
      <c r="D86" s="2" t="s">
        <v>976</v>
      </c>
      <c r="E86" s="135">
        <v>28</v>
      </c>
      <c r="F86" s="58" t="s">
        <v>12</v>
      </c>
      <c r="G86" s="75">
        <v>193.4</v>
      </c>
      <c r="H86" s="13"/>
      <c r="I86" s="114" t="s">
        <v>975</v>
      </c>
      <c r="J86" s="2">
        <v>29</v>
      </c>
      <c r="K86" s="13" t="s">
        <v>968</v>
      </c>
      <c r="L86" s="66" t="s">
        <v>967</v>
      </c>
      <c r="M86" s="25" t="s">
        <v>977</v>
      </c>
    </row>
    <row r="87" spans="1:14" ht="175.15" customHeight="1" x14ac:dyDescent="0.25">
      <c r="A87" s="13" t="s">
        <v>586</v>
      </c>
      <c r="B87" s="25" t="s">
        <v>82</v>
      </c>
      <c r="C87" s="3">
        <v>45624</v>
      </c>
      <c r="D87" s="2" t="s">
        <v>978</v>
      </c>
      <c r="E87" s="135"/>
      <c r="F87" s="58" t="s">
        <v>12</v>
      </c>
      <c r="G87" s="75">
        <v>29.5</v>
      </c>
      <c r="H87" s="13"/>
      <c r="I87" s="114" t="s">
        <v>1213</v>
      </c>
      <c r="J87" s="2">
        <v>29</v>
      </c>
      <c r="K87" s="13" t="s">
        <v>248</v>
      </c>
      <c r="L87" s="66" t="s">
        <v>247</v>
      </c>
      <c r="M87" s="25" t="s">
        <v>979</v>
      </c>
    </row>
    <row r="88" spans="1:14" ht="47.25" x14ac:dyDescent="0.25">
      <c r="A88" s="13" t="s">
        <v>587</v>
      </c>
      <c r="B88" s="25" t="s">
        <v>76</v>
      </c>
      <c r="C88" s="3">
        <v>45625</v>
      </c>
      <c r="D88" s="2" t="s">
        <v>1250</v>
      </c>
      <c r="E88" s="135">
        <v>-15</v>
      </c>
      <c r="F88" s="58" t="s">
        <v>12</v>
      </c>
      <c r="G88" s="75"/>
      <c r="H88" s="13"/>
      <c r="I88" s="165" t="s">
        <v>1088</v>
      </c>
      <c r="J88" s="2">
        <v>9</v>
      </c>
      <c r="K88" s="13" t="s">
        <v>305</v>
      </c>
      <c r="L88" s="66" t="s">
        <v>1024</v>
      </c>
      <c r="M88" s="25" t="s">
        <v>1025</v>
      </c>
    </row>
    <row r="89" spans="1:14" ht="68.45" customHeight="1" x14ac:dyDescent="0.25">
      <c r="A89" s="13" t="s">
        <v>588</v>
      </c>
      <c r="B89" s="25" t="s">
        <v>76</v>
      </c>
      <c r="C89" s="3">
        <v>45625</v>
      </c>
      <c r="D89" s="2" t="s">
        <v>1079</v>
      </c>
      <c r="E89" s="135">
        <v>-70</v>
      </c>
      <c r="F89" s="58" t="s">
        <v>12</v>
      </c>
      <c r="G89" s="75"/>
      <c r="H89" s="13"/>
      <c r="I89" s="165" t="s">
        <v>1211</v>
      </c>
      <c r="J89" s="2">
        <v>9</v>
      </c>
      <c r="K89" s="13" t="s">
        <v>668</v>
      </c>
      <c r="L89" s="66" t="s">
        <v>667</v>
      </c>
      <c r="M89" s="25" t="s">
        <v>1026</v>
      </c>
    </row>
    <row r="90" spans="1:14" ht="166.15" customHeight="1" x14ac:dyDescent="0.25">
      <c r="A90" s="13" t="s">
        <v>589</v>
      </c>
      <c r="B90" s="25" t="s">
        <v>76</v>
      </c>
      <c r="C90" s="3">
        <v>45625</v>
      </c>
      <c r="D90" s="2" t="s">
        <v>1219</v>
      </c>
      <c r="E90" s="135">
        <v>-59.1</v>
      </c>
      <c r="F90" s="58" t="s">
        <v>12</v>
      </c>
      <c r="G90" s="75"/>
      <c r="H90" s="13"/>
      <c r="I90" s="165" t="s">
        <v>1102</v>
      </c>
      <c r="J90" s="2">
        <v>9</v>
      </c>
      <c r="K90" s="13" t="s">
        <v>257</v>
      </c>
      <c r="L90" s="66" t="s">
        <v>256</v>
      </c>
      <c r="M90" s="25" t="s">
        <v>1093</v>
      </c>
    </row>
    <row r="91" spans="1:14" ht="136.15" customHeight="1" x14ac:dyDescent="0.25">
      <c r="A91" s="13" t="s">
        <v>636</v>
      </c>
      <c r="B91" s="25" t="s">
        <v>76</v>
      </c>
      <c r="C91" s="3">
        <v>45625</v>
      </c>
      <c r="D91" s="2" t="s">
        <v>1220</v>
      </c>
      <c r="E91" s="135">
        <v>-46.9</v>
      </c>
      <c r="F91" s="58" t="s">
        <v>12</v>
      </c>
      <c r="G91" s="75"/>
      <c r="H91" s="13"/>
      <c r="I91" s="114" t="s">
        <v>1239</v>
      </c>
      <c r="J91" s="2">
        <v>9</v>
      </c>
      <c r="K91" s="13" t="s">
        <v>668</v>
      </c>
      <c r="L91" s="66" t="s">
        <v>1095</v>
      </c>
      <c r="M91" s="25" t="s">
        <v>1094</v>
      </c>
    </row>
    <row r="92" spans="1:14" ht="63" x14ac:dyDescent="0.25">
      <c r="A92" s="13" t="s">
        <v>637</v>
      </c>
      <c r="B92" s="25" t="s">
        <v>76</v>
      </c>
      <c r="C92" s="3">
        <v>45625</v>
      </c>
      <c r="D92" s="2"/>
      <c r="E92" s="135">
        <v>-16.3</v>
      </c>
      <c r="F92" s="58" t="s">
        <v>12</v>
      </c>
      <c r="G92" s="75"/>
      <c r="H92" s="13"/>
      <c r="I92" s="165" t="s">
        <v>1096</v>
      </c>
      <c r="J92" s="2">
        <v>9</v>
      </c>
      <c r="K92" s="13" t="s">
        <v>483</v>
      </c>
      <c r="L92" s="66" t="s">
        <v>482</v>
      </c>
      <c r="M92" s="25" t="s">
        <v>1097</v>
      </c>
    </row>
    <row r="93" spans="1:14" ht="14.45" customHeight="1" x14ac:dyDescent="0.25">
      <c r="A93" s="13" t="s">
        <v>638</v>
      </c>
      <c r="B93" s="219" t="s">
        <v>23</v>
      </c>
      <c r="C93" s="220"/>
      <c r="D93" s="220"/>
      <c r="E93" s="220"/>
      <c r="F93" s="220"/>
      <c r="G93" s="220"/>
      <c r="H93" s="220"/>
      <c r="I93" s="220"/>
      <c r="J93" s="220"/>
      <c r="K93" s="220"/>
      <c r="L93" s="220"/>
      <c r="M93" s="221"/>
    </row>
    <row r="94" spans="1:14" ht="55.9" customHeight="1" x14ac:dyDescent="0.25">
      <c r="A94" s="13" t="s">
        <v>639</v>
      </c>
      <c r="B94" s="25" t="s">
        <v>925</v>
      </c>
      <c r="C94" s="3">
        <v>45610</v>
      </c>
      <c r="D94" s="2" t="s">
        <v>924</v>
      </c>
      <c r="E94" s="135">
        <v>4.5</v>
      </c>
      <c r="F94" s="2" t="s">
        <v>43</v>
      </c>
      <c r="G94" s="75">
        <v>12.5</v>
      </c>
      <c r="H94" s="13" t="s">
        <v>259</v>
      </c>
      <c r="I94" s="114" t="s">
        <v>1201</v>
      </c>
      <c r="J94" s="2" t="s">
        <v>132</v>
      </c>
      <c r="K94" s="13" t="s">
        <v>436</v>
      </c>
      <c r="L94" s="25" t="s">
        <v>435</v>
      </c>
      <c r="M94" s="25" t="s">
        <v>926</v>
      </c>
    </row>
    <row r="95" spans="1:14" ht="67.900000000000006" customHeight="1" x14ac:dyDescent="0.25">
      <c r="A95" s="13" t="s">
        <v>640</v>
      </c>
      <c r="B95" s="25" t="s">
        <v>927</v>
      </c>
      <c r="C95" s="3">
        <v>45610</v>
      </c>
      <c r="D95" s="2" t="s">
        <v>928</v>
      </c>
      <c r="E95" s="135">
        <v>1.5</v>
      </c>
      <c r="F95" s="2" t="s">
        <v>43</v>
      </c>
      <c r="G95" s="75">
        <v>10</v>
      </c>
      <c r="H95" s="13" t="s">
        <v>259</v>
      </c>
      <c r="I95" s="114" t="s">
        <v>929</v>
      </c>
      <c r="J95" s="2" t="s">
        <v>130</v>
      </c>
      <c r="K95" s="13" t="s">
        <v>436</v>
      </c>
      <c r="L95" s="25" t="s">
        <v>435</v>
      </c>
      <c r="M95" s="25" t="s">
        <v>930</v>
      </c>
    </row>
    <row r="96" spans="1:14" ht="67.900000000000006" customHeight="1" x14ac:dyDescent="0.25">
      <c r="A96" s="13" t="s">
        <v>641</v>
      </c>
      <c r="B96" s="25" t="s">
        <v>949</v>
      </c>
      <c r="C96" s="3">
        <v>45622</v>
      </c>
      <c r="D96" s="2" t="s">
        <v>928</v>
      </c>
      <c r="E96" s="135">
        <v>2.6</v>
      </c>
      <c r="F96" s="2" t="s">
        <v>43</v>
      </c>
      <c r="G96" s="75"/>
      <c r="H96" s="13" t="s">
        <v>259</v>
      </c>
      <c r="I96" s="114" t="s">
        <v>950</v>
      </c>
      <c r="J96" s="2" t="s">
        <v>125</v>
      </c>
      <c r="K96" s="13" t="s">
        <v>436</v>
      </c>
      <c r="L96" s="25" t="s">
        <v>435</v>
      </c>
      <c r="M96" s="25" t="s">
        <v>951</v>
      </c>
    </row>
    <row r="97" spans="1:13" ht="134.44999999999999" customHeight="1" x14ac:dyDescent="0.25">
      <c r="A97" s="13" t="s">
        <v>642</v>
      </c>
      <c r="B97" s="25" t="s">
        <v>94</v>
      </c>
      <c r="C97" s="3">
        <v>45623</v>
      </c>
      <c r="D97" s="2" t="s">
        <v>998</v>
      </c>
      <c r="E97" s="135">
        <v>-7.3</v>
      </c>
      <c r="F97" s="58" t="s">
        <v>12</v>
      </c>
      <c r="G97" s="75">
        <v>114.1</v>
      </c>
      <c r="H97" s="13"/>
      <c r="I97" s="114" t="s">
        <v>1000</v>
      </c>
      <c r="J97" s="2">
        <v>2</v>
      </c>
      <c r="K97" s="13" t="s">
        <v>514</v>
      </c>
      <c r="L97" s="25" t="s">
        <v>513</v>
      </c>
      <c r="M97" s="25" t="s">
        <v>999</v>
      </c>
    </row>
    <row r="98" spans="1:13" ht="15.6" customHeight="1" x14ac:dyDescent="0.25">
      <c r="A98" s="13" t="s">
        <v>643</v>
      </c>
      <c r="B98" s="219" t="s">
        <v>24</v>
      </c>
      <c r="C98" s="220"/>
      <c r="D98" s="220"/>
      <c r="E98" s="220"/>
      <c r="F98" s="220"/>
      <c r="G98" s="220"/>
      <c r="H98" s="220"/>
      <c r="I98" s="220"/>
      <c r="J98" s="220"/>
      <c r="K98" s="220"/>
      <c r="L98" s="220"/>
      <c r="M98" s="221"/>
    </row>
    <row r="99" spans="1:13" ht="207.6" customHeight="1" x14ac:dyDescent="0.25">
      <c r="A99" s="13" t="s">
        <v>644</v>
      </c>
      <c r="B99" s="25" t="s">
        <v>421</v>
      </c>
      <c r="C99" s="3">
        <v>45603</v>
      </c>
      <c r="D99" s="2" t="s">
        <v>757</v>
      </c>
      <c r="E99" s="135"/>
      <c r="F99" s="2" t="s">
        <v>12</v>
      </c>
      <c r="G99" s="4"/>
      <c r="H99" s="13"/>
      <c r="I99" s="34" t="s">
        <v>1023</v>
      </c>
      <c r="J99" s="2" t="s">
        <v>93</v>
      </c>
      <c r="K99" s="13" t="s">
        <v>734</v>
      </c>
      <c r="L99" s="25" t="s">
        <v>735</v>
      </c>
      <c r="M99" s="34" t="s">
        <v>1272</v>
      </c>
    </row>
    <row r="100" spans="1:13" ht="56.25" customHeight="1" x14ac:dyDescent="0.25">
      <c r="A100" s="13" t="s">
        <v>645</v>
      </c>
      <c r="B100" s="76" t="s">
        <v>84</v>
      </c>
      <c r="C100" s="77">
        <v>45625</v>
      </c>
      <c r="D100" s="78" t="s">
        <v>1218</v>
      </c>
      <c r="E100" s="135">
        <v>-20</v>
      </c>
      <c r="F100" s="58" t="s">
        <v>12</v>
      </c>
      <c r="G100" s="4">
        <v>20</v>
      </c>
      <c r="H100" s="13" t="s">
        <v>533</v>
      </c>
      <c r="I100" s="100" t="s">
        <v>1216</v>
      </c>
      <c r="J100" s="78">
        <v>11</v>
      </c>
      <c r="K100" s="86" t="s">
        <v>1035</v>
      </c>
      <c r="L100" s="76" t="s">
        <v>1034</v>
      </c>
      <c r="M100" s="100" t="s">
        <v>1036</v>
      </c>
    </row>
    <row r="101" spans="1:13" ht="64.5" customHeight="1" x14ac:dyDescent="0.25">
      <c r="A101" s="13" t="s">
        <v>646</v>
      </c>
      <c r="B101" s="76" t="s">
        <v>84</v>
      </c>
      <c r="C101" s="77">
        <v>45625</v>
      </c>
      <c r="D101" s="78" t="s">
        <v>1218</v>
      </c>
      <c r="E101" s="135">
        <v>-100</v>
      </c>
      <c r="F101" s="58" t="s">
        <v>12</v>
      </c>
      <c r="G101" s="4">
        <v>100</v>
      </c>
      <c r="H101" s="13"/>
      <c r="I101" s="100" t="s">
        <v>1217</v>
      </c>
      <c r="J101" s="78" t="s">
        <v>184</v>
      </c>
      <c r="K101" s="86" t="s">
        <v>557</v>
      </c>
      <c r="L101" s="76" t="s">
        <v>556</v>
      </c>
      <c r="M101" s="100" t="s">
        <v>1033</v>
      </c>
    </row>
    <row r="102" spans="1:13" ht="99.6" customHeight="1" x14ac:dyDescent="0.25">
      <c r="A102" s="13" t="s">
        <v>647</v>
      </c>
      <c r="B102" s="76" t="s">
        <v>84</v>
      </c>
      <c r="C102" s="77">
        <v>45625</v>
      </c>
      <c r="D102" s="78" t="s">
        <v>1221</v>
      </c>
      <c r="E102" s="135">
        <v>-200</v>
      </c>
      <c r="F102" s="58" t="s">
        <v>12</v>
      </c>
      <c r="G102" s="4"/>
      <c r="H102" s="13"/>
      <c r="I102" s="100" t="s">
        <v>1092</v>
      </c>
      <c r="J102" s="78">
        <v>11</v>
      </c>
      <c r="K102" s="86" t="s">
        <v>562</v>
      </c>
      <c r="L102" s="76" t="s">
        <v>561</v>
      </c>
      <c r="M102" s="100" t="s">
        <v>563</v>
      </c>
    </row>
    <row r="103" spans="1:13" ht="38.450000000000003" customHeight="1" x14ac:dyDescent="0.25">
      <c r="A103" s="13" t="s">
        <v>648</v>
      </c>
      <c r="B103" s="193" t="s">
        <v>76</v>
      </c>
      <c r="C103" s="210">
        <v>45621</v>
      </c>
      <c r="D103" s="195" t="s">
        <v>980</v>
      </c>
      <c r="E103" s="135">
        <v>159</v>
      </c>
      <c r="F103" s="2" t="s">
        <v>35</v>
      </c>
      <c r="G103" s="4"/>
      <c r="H103" s="13"/>
      <c r="I103" s="217" t="s">
        <v>1212</v>
      </c>
      <c r="J103" s="195">
        <v>9</v>
      </c>
      <c r="K103" s="197" t="s">
        <v>734</v>
      </c>
      <c r="L103" s="205" t="s">
        <v>735</v>
      </c>
      <c r="M103" s="232"/>
    </row>
    <row r="104" spans="1:13" ht="46.9" customHeight="1" x14ac:dyDescent="0.25">
      <c r="A104" s="13" t="s">
        <v>649</v>
      </c>
      <c r="B104" s="209"/>
      <c r="C104" s="211"/>
      <c r="D104" s="212"/>
      <c r="E104" s="136">
        <v>111</v>
      </c>
      <c r="F104" s="78" t="s">
        <v>33</v>
      </c>
      <c r="G104" s="191"/>
      <c r="H104" s="86"/>
      <c r="I104" s="230"/>
      <c r="J104" s="212"/>
      <c r="K104" s="213"/>
      <c r="L104" s="214"/>
      <c r="M104" s="233"/>
    </row>
    <row r="105" spans="1:13" ht="46.9" customHeight="1" x14ac:dyDescent="0.25">
      <c r="A105" s="13" t="s">
        <v>650</v>
      </c>
      <c r="B105" s="193" t="s">
        <v>95</v>
      </c>
      <c r="C105" s="210">
        <v>45628</v>
      </c>
      <c r="D105" s="195" t="s">
        <v>1270</v>
      </c>
      <c r="E105" s="135">
        <v>120</v>
      </c>
      <c r="F105" s="189" t="s">
        <v>12</v>
      </c>
      <c r="G105" s="4"/>
      <c r="H105" s="13"/>
      <c r="I105" s="207" t="s">
        <v>1259</v>
      </c>
      <c r="J105" s="195">
        <v>9</v>
      </c>
      <c r="K105" s="197" t="s">
        <v>734</v>
      </c>
      <c r="L105" s="205" t="s">
        <v>735</v>
      </c>
      <c r="M105" s="232"/>
    </row>
    <row r="106" spans="1:13" ht="46.9" customHeight="1" x14ac:dyDescent="0.25">
      <c r="A106" s="13" t="s">
        <v>671</v>
      </c>
      <c r="B106" s="209"/>
      <c r="C106" s="211"/>
      <c r="D106" s="212"/>
      <c r="E106" s="135">
        <v>-120</v>
      </c>
      <c r="F106" s="189" t="s">
        <v>64</v>
      </c>
      <c r="G106" s="4"/>
      <c r="H106" s="13"/>
      <c r="I106" s="208"/>
      <c r="J106" s="196"/>
      <c r="K106" s="213"/>
      <c r="L106" s="214"/>
      <c r="M106" s="236"/>
    </row>
    <row r="107" spans="1:13" ht="16.899999999999999" customHeight="1" x14ac:dyDescent="0.25">
      <c r="A107" s="13" t="s">
        <v>672</v>
      </c>
      <c r="B107" s="219" t="s">
        <v>25</v>
      </c>
      <c r="C107" s="220"/>
      <c r="D107" s="220"/>
      <c r="E107" s="220"/>
      <c r="F107" s="220"/>
      <c r="G107" s="220"/>
      <c r="H107" s="220"/>
      <c r="I107" s="220"/>
      <c r="J107" s="220"/>
      <c r="K107" s="220"/>
      <c r="L107" s="220"/>
      <c r="M107" s="221"/>
    </row>
    <row r="108" spans="1:13" ht="67.150000000000006" customHeight="1" x14ac:dyDescent="0.25">
      <c r="A108" s="13" t="s">
        <v>673</v>
      </c>
      <c r="B108" s="25" t="s">
        <v>95</v>
      </c>
      <c r="C108" s="3">
        <v>45621</v>
      </c>
      <c r="D108" s="2" t="s">
        <v>763</v>
      </c>
      <c r="E108" s="135">
        <v>-111</v>
      </c>
      <c r="F108" s="2" t="s">
        <v>33</v>
      </c>
      <c r="G108" s="4">
        <v>238.7</v>
      </c>
      <c r="H108" s="13"/>
      <c r="I108" s="34" t="s">
        <v>932</v>
      </c>
      <c r="J108" s="2">
        <v>9</v>
      </c>
      <c r="K108" s="13" t="s">
        <v>697</v>
      </c>
      <c r="L108" s="25" t="s">
        <v>696</v>
      </c>
      <c r="M108" s="60" t="s">
        <v>762</v>
      </c>
    </row>
    <row r="109" spans="1:13" ht="54.6" customHeight="1" x14ac:dyDescent="0.25">
      <c r="A109" s="13" t="s">
        <v>674</v>
      </c>
      <c r="B109" s="193" t="s">
        <v>95</v>
      </c>
      <c r="C109" s="210">
        <v>45621</v>
      </c>
      <c r="D109" s="195" t="s">
        <v>768</v>
      </c>
      <c r="E109" s="135">
        <v>-2.8</v>
      </c>
      <c r="F109" s="2" t="s">
        <v>31</v>
      </c>
      <c r="G109" s="13" t="s">
        <v>770</v>
      </c>
      <c r="H109" s="13"/>
      <c r="I109" s="217" t="s">
        <v>933</v>
      </c>
      <c r="J109" s="195">
        <v>7</v>
      </c>
      <c r="K109" s="197" t="s">
        <v>222</v>
      </c>
      <c r="L109" s="193" t="s">
        <v>223</v>
      </c>
      <c r="M109" s="193" t="s">
        <v>769</v>
      </c>
    </row>
    <row r="110" spans="1:13" ht="54.6" customHeight="1" x14ac:dyDescent="0.25">
      <c r="A110" s="13" t="s">
        <v>675</v>
      </c>
      <c r="B110" s="194"/>
      <c r="C110" s="237"/>
      <c r="D110" s="196"/>
      <c r="E110" s="135">
        <v>2.8</v>
      </c>
      <c r="F110" s="2" t="s">
        <v>61</v>
      </c>
      <c r="G110" s="13" t="s">
        <v>771</v>
      </c>
      <c r="H110" s="13" t="s">
        <v>771</v>
      </c>
      <c r="I110" s="218"/>
      <c r="J110" s="196"/>
      <c r="K110" s="198"/>
      <c r="L110" s="194"/>
      <c r="M110" s="194"/>
    </row>
    <row r="111" spans="1:13" ht="54.6" customHeight="1" x14ac:dyDescent="0.25">
      <c r="A111" s="13" t="s">
        <v>705</v>
      </c>
      <c r="B111" s="193" t="s">
        <v>95</v>
      </c>
      <c r="C111" s="210">
        <v>45621</v>
      </c>
      <c r="D111" s="195" t="s">
        <v>772</v>
      </c>
      <c r="E111" s="135">
        <v>-2.4</v>
      </c>
      <c r="F111" s="2" t="s">
        <v>31</v>
      </c>
      <c r="G111" s="13" t="s">
        <v>774</v>
      </c>
      <c r="H111" s="13"/>
      <c r="I111" s="217" t="s">
        <v>773</v>
      </c>
      <c r="J111" s="195">
        <v>7</v>
      </c>
      <c r="K111" s="197" t="s">
        <v>222</v>
      </c>
      <c r="L111" s="193" t="s">
        <v>223</v>
      </c>
      <c r="M111" s="193" t="s">
        <v>775</v>
      </c>
    </row>
    <row r="112" spans="1:13" ht="54.6" customHeight="1" x14ac:dyDescent="0.25">
      <c r="A112" s="13" t="s">
        <v>706</v>
      </c>
      <c r="B112" s="194"/>
      <c r="C112" s="237"/>
      <c r="D112" s="196"/>
      <c r="E112" s="135">
        <v>2.4</v>
      </c>
      <c r="F112" s="2" t="s">
        <v>61</v>
      </c>
      <c r="G112" s="13" t="s">
        <v>771</v>
      </c>
      <c r="H112" s="13" t="s">
        <v>771</v>
      </c>
      <c r="I112" s="218"/>
      <c r="J112" s="196"/>
      <c r="K112" s="198"/>
      <c r="L112" s="194"/>
      <c r="M112" s="194"/>
    </row>
    <row r="113" spans="1:14" ht="54.6" customHeight="1" x14ac:dyDescent="0.25">
      <c r="A113" s="13" t="s">
        <v>707</v>
      </c>
      <c r="B113" s="71" t="s">
        <v>95</v>
      </c>
      <c r="C113" s="72">
        <v>45614</v>
      </c>
      <c r="D113" s="89" t="s">
        <v>790</v>
      </c>
      <c r="E113" s="135">
        <v>0.3</v>
      </c>
      <c r="F113" s="2" t="s">
        <v>21</v>
      </c>
      <c r="G113" s="13" t="s">
        <v>574</v>
      </c>
      <c r="H113" s="13"/>
      <c r="I113" s="70" t="s">
        <v>791</v>
      </c>
      <c r="J113" s="2">
        <v>7</v>
      </c>
      <c r="K113" s="13" t="s">
        <v>222</v>
      </c>
      <c r="L113" s="25" t="s">
        <v>223</v>
      </c>
      <c r="M113" s="71" t="s">
        <v>792</v>
      </c>
    </row>
    <row r="114" spans="1:14" ht="69.599999999999994" customHeight="1" x14ac:dyDescent="0.25">
      <c r="A114" s="13" t="s">
        <v>1037</v>
      </c>
      <c r="B114" s="193" t="s">
        <v>95</v>
      </c>
      <c r="C114" s="210">
        <v>45609</v>
      </c>
      <c r="D114" s="195" t="s">
        <v>808</v>
      </c>
      <c r="E114" s="135">
        <v>7.5</v>
      </c>
      <c r="F114" s="2" t="s">
        <v>31</v>
      </c>
      <c r="G114" s="13" t="s">
        <v>259</v>
      </c>
      <c r="H114" s="13" t="s">
        <v>259</v>
      </c>
      <c r="I114" s="217" t="s">
        <v>1209</v>
      </c>
      <c r="J114" s="195">
        <v>7</v>
      </c>
      <c r="K114" s="197" t="s">
        <v>222</v>
      </c>
      <c r="L114" s="193" t="s">
        <v>223</v>
      </c>
      <c r="M114" s="193" t="s">
        <v>809</v>
      </c>
    </row>
    <row r="115" spans="1:14" ht="69.599999999999994" customHeight="1" x14ac:dyDescent="0.25">
      <c r="A115" s="13" t="s">
        <v>1038</v>
      </c>
      <c r="B115" s="194"/>
      <c r="C115" s="237"/>
      <c r="D115" s="196"/>
      <c r="E115" s="135">
        <v>2.5</v>
      </c>
      <c r="F115" s="2" t="s">
        <v>61</v>
      </c>
      <c r="G115" s="13"/>
      <c r="H115" s="13"/>
      <c r="I115" s="218"/>
      <c r="J115" s="196"/>
      <c r="K115" s="198"/>
      <c r="L115" s="194"/>
      <c r="M115" s="194"/>
    </row>
    <row r="116" spans="1:14" ht="69.599999999999994" customHeight="1" x14ac:dyDescent="0.25">
      <c r="A116" s="13" t="s">
        <v>1089</v>
      </c>
      <c r="B116" s="71" t="s">
        <v>95</v>
      </c>
      <c r="C116" s="72">
        <v>45604</v>
      </c>
      <c r="D116" s="89" t="s">
        <v>881</v>
      </c>
      <c r="E116" s="135">
        <v>0.4</v>
      </c>
      <c r="F116" s="2" t="s">
        <v>21</v>
      </c>
      <c r="G116" s="13"/>
      <c r="H116" s="13"/>
      <c r="I116" s="70" t="s">
        <v>882</v>
      </c>
      <c r="J116" s="89">
        <v>7</v>
      </c>
      <c r="K116" s="13" t="s">
        <v>222</v>
      </c>
      <c r="L116" s="25" t="s">
        <v>223</v>
      </c>
      <c r="M116" s="71" t="s">
        <v>883</v>
      </c>
    </row>
    <row r="117" spans="1:14" ht="69.599999999999994" customHeight="1" x14ac:dyDescent="0.25">
      <c r="A117" s="13" t="s">
        <v>1090</v>
      </c>
      <c r="B117" s="71" t="s">
        <v>95</v>
      </c>
      <c r="C117" s="72">
        <v>45607</v>
      </c>
      <c r="D117" s="89" t="s">
        <v>888</v>
      </c>
      <c r="E117" s="135">
        <v>-9</v>
      </c>
      <c r="F117" s="2" t="s">
        <v>21</v>
      </c>
      <c r="G117" s="13" t="s">
        <v>891</v>
      </c>
      <c r="H117" s="13"/>
      <c r="I117" s="70" t="s">
        <v>890</v>
      </c>
      <c r="J117" s="89">
        <v>16</v>
      </c>
      <c r="K117" s="13" t="s">
        <v>222</v>
      </c>
      <c r="L117" s="25" t="s">
        <v>223</v>
      </c>
      <c r="M117" s="71" t="s">
        <v>889</v>
      </c>
    </row>
    <row r="118" spans="1:14" ht="69.599999999999994" customHeight="1" x14ac:dyDescent="0.25">
      <c r="A118" s="13" t="s">
        <v>1091</v>
      </c>
      <c r="B118" s="71" t="s">
        <v>89</v>
      </c>
      <c r="C118" s="72">
        <v>45603</v>
      </c>
      <c r="D118" s="89" t="s">
        <v>879</v>
      </c>
      <c r="E118" s="135">
        <v>0.1</v>
      </c>
      <c r="F118" s="2" t="s">
        <v>13</v>
      </c>
      <c r="G118" s="13"/>
      <c r="H118" s="13"/>
      <c r="I118" s="70" t="s">
        <v>880</v>
      </c>
      <c r="J118" s="89">
        <v>7</v>
      </c>
      <c r="K118" s="13" t="s">
        <v>222</v>
      </c>
      <c r="L118" s="25" t="s">
        <v>223</v>
      </c>
      <c r="M118" s="71" t="s">
        <v>284</v>
      </c>
    </row>
    <row r="119" spans="1:14" ht="69.599999999999994" customHeight="1" x14ac:dyDescent="0.25">
      <c r="A119" s="13" t="s">
        <v>1098</v>
      </c>
      <c r="B119" s="71" t="s">
        <v>95</v>
      </c>
      <c r="C119" s="72">
        <v>45604</v>
      </c>
      <c r="D119" s="89" t="s">
        <v>886</v>
      </c>
      <c r="E119" s="135">
        <v>0.1</v>
      </c>
      <c r="F119" s="2" t="s">
        <v>13</v>
      </c>
      <c r="G119" s="13"/>
      <c r="H119" s="13"/>
      <c r="I119" s="70" t="s">
        <v>887</v>
      </c>
      <c r="J119" s="89">
        <v>7</v>
      </c>
      <c r="K119" s="13" t="s">
        <v>222</v>
      </c>
      <c r="L119" s="25" t="s">
        <v>223</v>
      </c>
      <c r="M119" s="71" t="s">
        <v>792</v>
      </c>
    </row>
    <row r="120" spans="1:14" ht="54.6" customHeight="1" x14ac:dyDescent="0.25">
      <c r="A120" s="13" t="s">
        <v>1099</v>
      </c>
      <c r="B120" s="71" t="s">
        <v>206</v>
      </c>
      <c r="C120" s="72">
        <v>45615</v>
      </c>
      <c r="D120" s="89" t="s">
        <v>903</v>
      </c>
      <c r="E120" s="135">
        <v>30.6</v>
      </c>
      <c r="F120" s="2" t="s">
        <v>21</v>
      </c>
      <c r="G120" s="13" t="s">
        <v>905</v>
      </c>
      <c r="H120" s="13" t="s">
        <v>259</v>
      </c>
      <c r="I120" s="70" t="s">
        <v>1202</v>
      </c>
      <c r="J120" s="89">
        <v>30</v>
      </c>
      <c r="K120" s="13" t="s">
        <v>222</v>
      </c>
      <c r="L120" s="71" t="s">
        <v>223</v>
      </c>
      <c r="M120" s="71" t="s">
        <v>904</v>
      </c>
    </row>
    <row r="121" spans="1:14" ht="69" customHeight="1" x14ac:dyDescent="0.25">
      <c r="A121" s="13" t="s">
        <v>1100</v>
      </c>
      <c r="B121" s="193" t="s">
        <v>95</v>
      </c>
      <c r="C121" s="210">
        <v>45624</v>
      </c>
      <c r="D121" s="195" t="s">
        <v>634</v>
      </c>
      <c r="E121" s="135">
        <f>243.1</f>
        <v>243.1</v>
      </c>
      <c r="F121" s="58" t="s">
        <v>12</v>
      </c>
      <c r="G121" s="13" t="s">
        <v>259</v>
      </c>
      <c r="H121" s="13" t="s">
        <v>259</v>
      </c>
      <c r="I121" s="138" t="s">
        <v>1199</v>
      </c>
      <c r="J121" s="58">
        <v>6</v>
      </c>
      <c r="K121" s="59" t="s">
        <v>232</v>
      </c>
      <c r="L121" s="60" t="s">
        <v>233</v>
      </c>
      <c r="M121" s="25" t="s">
        <v>1103</v>
      </c>
      <c r="N121" s="330"/>
    </row>
    <row r="122" spans="1:14" ht="69" customHeight="1" x14ac:dyDescent="0.25">
      <c r="A122" s="13" t="s">
        <v>1101</v>
      </c>
      <c r="B122" s="209"/>
      <c r="C122" s="211"/>
      <c r="D122" s="212"/>
      <c r="E122" s="135">
        <v>72.8</v>
      </c>
      <c r="F122" s="58" t="s">
        <v>12</v>
      </c>
      <c r="G122" s="13" t="s">
        <v>259</v>
      </c>
      <c r="H122" s="13" t="s">
        <v>259</v>
      </c>
      <c r="I122" s="82" t="s">
        <v>1198</v>
      </c>
      <c r="J122" s="58" t="s">
        <v>1020</v>
      </c>
      <c r="K122" s="59" t="s">
        <v>232</v>
      </c>
      <c r="L122" s="60" t="s">
        <v>233</v>
      </c>
      <c r="M122" s="25" t="s">
        <v>629</v>
      </c>
      <c r="N122" s="133"/>
    </row>
    <row r="123" spans="1:14" ht="69" customHeight="1" x14ac:dyDescent="0.25">
      <c r="A123" s="13" t="s">
        <v>1206</v>
      </c>
      <c r="B123" s="209"/>
      <c r="C123" s="211"/>
      <c r="D123" s="212"/>
      <c r="E123" s="135">
        <v>15</v>
      </c>
      <c r="F123" s="2" t="s">
        <v>12</v>
      </c>
      <c r="G123" s="13"/>
      <c r="H123" s="13"/>
      <c r="I123" s="98" t="s">
        <v>1265</v>
      </c>
      <c r="J123" s="58">
        <v>6</v>
      </c>
      <c r="K123" s="59" t="s">
        <v>232</v>
      </c>
      <c r="L123" s="60" t="s">
        <v>233</v>
      </c>
      <c r="M123" s="25" t="s">
        <v>1264</v>
      </c>
      <c r="N123" s="133"/>
    </row>
    <row r="124" spans="1:14" ht="31.5" x14ac:dyDescent="0.25">
      <c r="A124" s="13" t="s">
        <v>1207</v>
      </c>
      <c r="B124" s="209"/>
      <c r="C124" s="211"/>
      <c r="D124" s="212"/>
      <c r="E124" s="135">
        <v>8.1</v>
      </c>
      <c r="F124" s="58" t="s">
        <v>12</v>
      </c>
      <c r="G124" s="13" t="s">
        <v>259</v>
      </c>
      <c r="H124" s="13" t="s">
        <v>259</v>
      </c>
      <c r="I124" s="217" t="s">
        <v>1197</v>
      </c>
      <c r="J124" s="58">
        <v>33</v>
      </c>
      <c r="K124" s="203" t="s">
        <v>222</v>
      </c>
      <c r="L124" s="205" t="s">
        <v>223</v>
      </c>
      <c r="M124" s="25" t="s">
        <v>970</v>
      </c>
      <c r="N124" s="133"/>
    </row>
    <row r="125" spans="1:14" ht="31.5" x14ac:dyDescent="0.25">
      <c r="A125" s="13" t="s">
        <v>1208</v>
      </c>
      <c r="B125" s="209"/>
      <c r="C125" s="211"/>
      <c r="D125" s="212"/>
      <c r="E125" s="135">
        <v>2.5</v>
      </c>
      <c r="F125" s="58" t="s">
        <v>12</v>
      </c>
      <c r="G125" s="13" t="s">
        <v>259</v>
      </c>
      <c r="H125" s="13" t="s">
        <v>259</v>
      </c>
      <c r="I125" s="230"/>
      <c r="J125" s="58">
        <v>3</v>
      </c>
      <c r="K125" s="231"/>
      <c r="L125" s="214"/>
      <c r="M125" s="25" t="s">
        <v>631</v>
      </c>
      <c r="N125" s="1"/>
    </row>
    <row r="126" spans="1:14" ht="47.25" x14ac:dyDescent="0.25">
      <c r="A126" s="13" t="s">
        <v>1230</v>
      </c>
      <c r="B126" s="209"/>
      <c r="C126" s="211"/>
      <c r="D126" s="212"/>
      <c r="E126" s="135">
        <v>2.5</v>
      </c>
      <c r="F126" s="58" t="s">
        <v>12</v>
      </c>
      <c r="G126" s="13" t="s">
        <v>259</v>
      </c>
      <c r="H126" s="13" t="s">
        <v>259</v>
      </c>
      <c r="I126" s="230"/>
      <c r="J126" s="58">
        <v>3</v>
      </c>
      <c r="K126" s="231"/>
      <c r="L126" s="214"/>
      <c r="M126" s="25" t="s">
        <v>969</v>
      </c>
      <c r="N126" s="133"/>
    </row>
    <row r="127" spans="1:14" ht="31.5" x14ac:dyDescent="0.25">
      <c r="A127" s="13" t="s">
        <v>1231</v>
      </c>
      <c r="B127" s="209"/>
      <c r="C127" s="211"/>
      <c r="D127" s="212"/>
      <c r="E127" s="135">
        <v>12.2</v>
      </c>
      <c r="F127" s="58" t="s">
        <v>12</v>
      </c>
      <c r="G127" s="13" t="s">
        <v>259</v>
      </c>
      <c r="H127" s="13" t="s">
        <v>259</v>
      </c>
      <c r="I127" s="230"/>
      <c r="J127" s="58">
        <v>32</v>
      </c>
      <c r="K127" s="231"/>
      <c r="L127" s="214"/>
      <c r="M127" s="25" t="s">
        <v>632</v>
      </c>
      <c r="N127" s="133"/>
    </row>
    <row r="128" spans="1:14" ht="31.5" x14ac:dyDescent="0.25">
      <c r="A128" s="13" t="s">
        <v>1232</v>
      </c>
      <c r="B128" s="209"/>
      <c r="C128" s="211"/>
      <c r="D128" s="212"/>
      <c r="E128" s="135">
        <v>5.6</v>
      </c>
      <c r="F128" s="58" t="s">
        <v>12</v>
      </c>
      <c r="G128" s="13" t="s">
        <v>259</v>
      </c>
      <c r="H128" s="13" t="s">
        <v>259</v>
      </c>
      <c r="I128" s="230"/>
      <c r="J128" s="58">
        <v>13</v>
      </c>
      <c r="K128" s="231"/>
      <c r="L128" s="214"/>
      <c r="M128" s="25" t="s">
        <v>633</v>
      </c>
      <c r="N128" s="133"/>
    </row>
    <row r="129" spans="1:15" ht="31.5" x14ac:dyDescent="0.25">
      <c r="A129" s="13" t="s">
        <v>1233</v>
      </c>
      <c r="B129" s="209"/>
      <c r="C129" s="211"/>
      <c r="D129" s="212"/>
      <c r="E129" s="135">
        <v>4.5999999999999996</v>
      </c>
      <c r="F129" s="58" t="s">
        <v>12</v>
      </c>
      <c r="G129" s="13" t="s">
        <v>259</v>
      </c>
      <c r="H129" s="13" t="s">
        <v>259</v>
      </c>
      <c r="I129" s="230"/>
      <c r="J129" s="58">
        <v>13</v>
      </c>
      <c r="K129" s="204"/>
      <c r="L129" s="206"/>
      <c r="M129" s="25" t="s">
        <v>971</v>
      </c>
      <c r="N129" s="133"/>
    </row>
    <row r="130" spans="1:15" ht="47.25" x14ac:dyDescent="0.25">
      <c r="A130" s="13" t="s">
        <v>1244</v>
      </c>
      <c r="B130" s="209"/>
      <c r="C130" s="211"/>
      <c r="D130" s="212"/>
      <c r="E130" s="135">
        <v>-20</v>
      </c>
      <c r="F130" s="58" t="s">
        <v>12</v>
      </c>
      <c r="G130" s="13" t="s">
        <v>259</v>
      </c>
      <c r="H130" s="13" t="s">
        <v>259</v>
      </c>
      <c r="I130" s="230"/>
      <c r="J130" s="58">
        <v>6</v>
      </c>
      <c r="K130" s="73" t="s">
        <v>1022</v>
      </c>
      <c r="L130" s="69" t="s">
        <v>1021</v>
      </c>
      <c r="M130" s="25" t="s">
        <v>972</v>
      </c>
      <c r="N130" s="133"/>
    </row>
    <row r="131" spans="1:15" ht="63" x14ac:dyDescent="0.25">
      <c r="A131" s="13" t="s">
        <v>1245</v>
      </c>
      <c r="B131" s="209"/>
      <c r="C131" s="211"/>
      <c r="D131" s="212"/>
      <c r="E131" s="135">
        <v>0.5</v>
      </c>
      <c r="F131" s="58" t="s">
        <v>12</v>
      </c>
      <c r="G131" s="13" t="s">
        <v>259</v>
      </c>
      <c r="H131" s="13" t="s">
        <v>259</v>
      </c>
      <c r="I131" s="230"/>
      <c r="J131" s="58">
        <v>26</v>
      </c>
      <c r="K131" s="203" t="s">
        <v>222</v>
      </c>
      <c r="L131" s="205" t="s">
        <v>223</v>
      </c>
      <c r="M131" s="25" t="s">
        <v>973</v>
      </c>
      <c r="N131" s="133"/>
    </row>
    <row r="132" spans="1:15" ht="63" x14ac:dyDescent="0.25">
      <c r="A132" s="13" t="s">
        <v>1246</v>
      </c>
      <c r="B132" s="194"/>
      <c r="C132" s="237"/>
      <c r="D132" s="196"/>
      <c r="E132" s="135">
        <v>-0.5</v>
      </c>
      <c r="F132" s="58" t="s">
        <v>12</v>
      </c>
      <c r="G132" s="13" t="s">
        <v>259</v>
      </c>
      <c r="H132" s="13" t="s">
        <v>259</v>
      </c>
      <c r="I132" s="218"/>
      <c r="J132" s="58">
        <v>23</v>
      </c>
      <c r="K132" s="204"/>
      <c r="L132" s="206"/>
      <c r="M132" s="25" t="s">
        <v>974</v>
      </c>
      <c r="N132" s="133"/>
    </row>
    <row r="133" spans="1:15" ht="95.45" customHeight="1" x14ac:dyDescent="0.25">
      <c r="A133" s="13" t="s">
        <v>1247</v>
      </c>
      <c r="B133" s="25" t="s">
        <v>95</v>
      </c>
      <c r="C133" s="3">
        <v>45623</v>
      </c>
      <c r="D133" s="2" t="s">
        <v>961</v>
      </c>
      <c r="E133" s="135">
        <v>-11</v>
      </c>
      <c r="F133" s="58" t="s">
        <v>12</v>
      </c>
      <c r="G133" s="13"/>
      <c r="H133" s="13"/>
      <c r="I133" s="134" t="s">
        <v>963</v>
      </c>
      <c r="J133" s="75">
        <v>18</v>
      </c>
      <c r="K133" s="13" t="s">
        <v>342</v>
      </c>
      <c r="L133" s="25" t="s">
        <v>341</v>
      </c>
      <c r="M133" s="25" t="s">
        <v>962</v>
      </c>
      <c r="N133" s="133"/>
    </row>
    <row r="134" spans="1:15" ht="78.599999999999994" customHeight="1" x14ac:dyDescent="0.25">
      <c r="A134" s="13" t="s">
        <v>1248</v>
      </c>
      <c r="B134" s="25" t="s">
        <v>142</v>
      </c>
      <c r="C134" s="3">
        <v>45621</v>
      </c>
      <c r="D134" s="2"/>
      <c r="E134" s="135"/>
      <c r="F134" s="58" t="s">
        <v>12</v>
      </c>
      <c r="G134" s="4">
        <v>116</v>
      </c>
      <c r="H134" s="13" t="s">
        <v>259</v>
      </c>
      <c r="I134" s="34" t="s">
        <v>759</v>
      </c>
      <c r="J134" s="2">
        <v>10</v>
      </c>
      <c r="K134" s="13" t="s">
        <v>342</v>
      </c>
      <c r="L134" s="25" t="s">
        <v>341</v>
      </c>
      <c r="M134" s="60" t="s">
        <v>758</v>
      </c>
    </row>
    <row r="135" spans="1:15" ht="78.599999999999994" customHeight="1" x14ac:dyDescent="0.25">
      <c r="A135" s="13" t="s">
        <v>1249</v>
      </c>
      <c r="B135" s="25" t="s">
        <v>105</v>
      </c>
      <c r="C135" s="3">
        <v>45625</v>
      </c>
      <c r="D135" s="2" t="s">
        <v>1080</v>
      </c>
      <c r="E135" s="135">
        <v>164.4</v>
      </c>
      <c r="F135" s="58" t="s">
        <v>12</v>
      </c>
      <c r="G135" s="13"/>
      <c r="H135" s="13"/>
      <c r="I135" s="134" t="s">
        <v>1081</v>
      </c>
      <c r="J135" s="2" t="s">
        <v>1030</v>
      </c>
      <c r="K135" s="92"/>
      <c r="L135" s="93"/>
      <c r="M135" s="25" t="s">
        <v>1029</v>
      </c>
    </row>
    <row r="136" spans="1:15" ht="48.6" customHeight="1" x14ac:dyDescent="0.25">
      <c r="A136" s="13" t="s">
        <v>1260</v>
      </c>
      <c r="B136" s="193" t="s">
        <v>212</v>
      </c>
      <c r="C136" s="210">
        <v>45629</v>
      </c>
      <c r="D136" s="195" t="s">
        <v>1251</v>
      </c>
      <c r="E136" s="135">
        <v>-6.6</v>
      </c>
      <c r="F136" s="58" t="s">
        <v>12</v>
      </c>
      <c r="G136" s="13"/>
      <c r="H136" s="13"/>
      <c r="I136" s="226" t="s">
        <v>1252</v>
      </c>
      <c r="J136" s="2">
        <v>36</v>
      </c>
      <c r="K136" s="228" t="s">
        <v>420</v>
      </c>
      <c r="L136" s="193" t="s">
        <v>696</v>
      </c>
      <c r="M136" s="76" t="s">
        <v>1242</v>
      </c>
      <c r="N136" s="133"/>
    </row>
    <row r="137" spans="1:15" ht="71.45" customHeight="1" x14ac:dyDescent="0.25">
      <c r="A137" s="13" t="s">
        <v>1261</v>
      </c>
      <c r="B137" s="194"/>
      <c r="C137" s="237"/>
      <c r="D137" s="196"/>
      <c r="E137" s="135">
        <v>6.6</v>
      </c>
      <c r="F137" s="58" t="s">
        <v>12</v>
      </c>
      <c r="G137" s="13"/>
      <c r="H137" s="13"/>
      <c r="I137" s="227"/>
      <c r="J137" s="2">
        <v>36</v>
      </c>
      <c r="K137" s="229"/>
      <c r="L137" s="194"/>
      <c r="M137" s="76" t="s">
        <v>1243</v>
      </c>
    </row>
    <row r="138" spans="1:15" ht="30" customHeight="1" x14ac:dyDescent="0.25">
      <c r="A138" s="13" t="s">
        <v>1262</v>
      </c>
      <c r="B138" s="225" t="s">
        <v>95</v>
      </c>
      <c r="C138" s="247">
        <v>45618</v>
      </c>
      <c r="D138" s="222" t="s">
        <v>764</v>
      </c>
      <c r="E138" s="135">
        <v>7.4</v>
      </c>
      <c r="F138" s="58" t="s">
        <v>47</v>
      </c>
      <c r="G138" s="189"/>
      <c r="H138" s="59"/>
      <c r="I138" s="223" t="s">
        <v>1205</v>
      </c>
      <c r="J138" s="222">
        <v>7</v>
      </c>
      <c r="K138" s="224" t="s">
        <v>222</v>
      </c>
      <c r="L138" s="225" t="s">
        <v>223</v>
      </c>
      <c r="M138" s="205" t="s">
        <v>284</v>
      </c>
    </row>
    <row r="139" spans="1:15" ht="31.15" customHeight="1" x14ac:dyDescent="0.25">
      <c r="A139" s="13" t="s">
        <v>1263</v>
      </c>
      <c r="B139" s="225"/>
      <c r="C139" s="247"/>
      <c r="D139" s="222"/>
      <c r="E139" s="135">
        <v>208.9</v>
      </c>
      <c r="F139" s="58" t="s">
        <v>47</v>
      </c>
      <c r="G139" s="189"/>
      <c r="H139" s="59"/>
      <c r="I139" s="223"/>
      <c r="J139" s="222"/>
      <c r="K139" s="224"/>
      <c r="L139" s="225"/>
      <c r="M139" s="214"/>
    </row>
    <row r="140" spans="1:15" ht="25.15" customHeight="1" x14ac:dyDescent="0.25">
      <c r="A140" s="13" t="s">
        <v>1266</v>
      </c>
      <c r="B140" s="225"/>
      <c r="C140" s="247"/>
      <c r="D140" s="222"/>
      <c r="E140" s="135">
        <v>0.3</v>
      </c>
      <c r="F140" s="58" t="s">
        <v>74</v>
      </c>
      <c r="G140" s="189"/>
      <c r="H140" s="59"/>
      <c r="I140" s="223"/>
      <c r="J140" s="222"/>
      <c r="K140" s="224"/>
      <c r="L140" s="225"/>
      <c r="M140" s="206"/>
    </row>
    <row r="141" spans="1:15" ht="15.75" customHeight="1" x14ac:dyDescent="0.25">
      <c r="A141" s="13"/>
      <c r="B141" s="39"/>
      <c r="C141" s="36"/>
      <c r="D141" s="5" t="s">
        <v>26</v>
      </c>
      <c r="E141" s="40"/>
      <c r="I141" s="22"/>
      <c r="M141" s="64"/>
    </row>
    <row r="142" spans="1:15" ht="34.15" customHeight="1" outlineLevel="1" x14ac:dyDescent="0.25">
      <c r="A142" s="244" t="s">
        <v>27</v>
      </c>
      <c r="B142" s="245"/>
      <c r="C142" s="246"/>
      <c r="D142" s="6" t="s">
        <v>12</v>
      </c>
      <c r="E142" s="11">
        <f>E135+E121++E82+E81+E56+E55+E54+E51+E43+E37+E11+E10+E7+E84+E46+E44+E57+E40+E133+E85+E132+E131+E130+E129+E128+E127+E126+E125+E124+E122+E97+E89+E88+E87+E86+E83+E64+E60+E59+E58+E42+E41+E12+E101+E100+E6+E61+E102+E91+E90+E92+E65+E66+E67+E68+E62+E63+E105+E123</f>
        <v>120.00000000000001</v>
      </c>
      <c r="F142" s="33" t="e">
        <f>#REF!+#REF!+#REF!+#REF!+#REF!+#REF!+#REF!+#REF!+#REF!+#REF!+#REF!+#REF!</f>
        <v>#REF!</v>
      </c>
      <c r="G142" s="28"/>
      <c r="H142" s="28"/>
      <c r="I142" s="329">
        <f>SUM(E4,E5,E6,E7,E8,E9,E10,E11,E12,E13,E14,E15,E16,E17,E18,E19,E20,E21,E22,E23,E24,E25,E26,E27,E28,E29,E30,E31,E35,E36,E37,E40,E41,E42,E43,E44,E45,E46,E47,E48,E49,E51,E52,E54,E55,E56,E57,E58,E59,E60,E61,E64,E69,E70,E71,E72,E73,E79,E80,E81,E82,E83,E84,E85,E86,E87,E88,E89,E90,E91,E92,E94,E95,E96,E97,E99,E100,E101,E102,E103,E104,E108,E109,E110,E111,E112,E113,E114,E116,E117,E118,E119,E120,E121,E122,E124,E125,E126,E127,E128,E129,E130,E131,E132,E133,E134,E135,E140,E139,E138,E77,E76,E75,E74,E115,E65,E66,E67,E68,E63,E62,E32,E33,E38,E137,E136,E105,E106,E123)</f>
        <v>1335.7</v>
      </c>
    </row>
    <row r="143" spans="1:15" ht="29.25" customHeight="1" outlineLevel="1" x14ac:dyDescent="0.25">
      <c r="A143" s="238" t="s">
        <v>28</v>
      </c>
      <c r="B143" s="239"/>
      <c r="C143" s="240"/>
      <c r="D143" s="6" t="s">
        <v>21</v>
      </c>
      <c r="E143" s="11">
        <f>E120+E117+E116+E113+E70+E69</f>
        <v>47.7</v>
      </c>
      <c r="I143" s="38"/>
      <c r="L143" s="26"/>
      <c r="O143" s="79"/>
    </row>
    <row r="144" spans="1:15" ht="15.75" customHeight="1" outlineLevel="1" x14ac:dyDescent="0.25">
      <c r="A144" s="238" t="s">
        <v>29</v>
      </c>
      <c r="B144" s="239"/>
      <c r="C144" s="240"/>
      <c r="D144" s="6" t="s">
        <v>13</v>
      </c>
      <c r="E144" s="11">
        <f>E119+E118+E73+E72+E71</f>
        <v>15.7</v>
      </c>
      <c r="I144" s="83"/>
    </row>
    <row r="145" spans="1:15" ht="39.75" customHeight="1" outlineLevel="1" x14ac:dyDescent="0.25">
      <c r="A145" s="238" t="s">
        <v>30</v>
      </c>
      <c r="B145" s="239"/>
      <c r="C145" s="240"/>
      <c r="D145" s="6" t="s">
        <v>31</v>
      </c>
      <c r="E145" s="11">
        <f>E114+E111+E109+E16+E35</f>
        <v>77.800000000000011</v>
      </c>
      <c r="N145" s="10"/>
      <c r="O145" s="10"/>
    </row>
    <row r="146" spans="1:15" ht="15.75" customHeight="1" outlineLevel="1" x14ac:dyDescent="0.25">
      <c r="A146" s="238" t="s">
        <v>32</v>
      </c>
      <c r="B146" s="239"/>
      <c r="C146" s="240"/>
      <c r="D146" s="6" t="s">
        <v>33</v>
      </c>
      <c r="E146" s="11">
        <f>E104+E108</f>
        <v>0</v>
      </c>
      <c r="N146" s="10"/>
      <c r="O146" s="10"/>
    </row>
    <row r="147" spans="1:15" ht="15.75" customHeight="1" outlineLevel="1" x14ac:dyDescent="0.25">
      <c r="A147" s="238" t="s">
        <v>34</v>
      </c>
      <c r="B147" s="239"/>
      <c r="C147" s="240"/>
      <c r="D147" s="6" t="s">
        <v>35</v>
      </c>
      <c r="E147" s="11">
        <f>E103+E18</f>
        <v>0</v>
      </c>
      <c r="N147" s="10"/>
      <c r="O147" s="10"/>
    </row>
    <row r="148" spans="1:15" ht="15.75" hidden="1" customHeight="1" outlineLevel="1" x14ac:dyDescent="0.25">
      <c r="A148" s="238" t="s">
        <v>38</v>
      </c>
      <c r="B148" s="239"/>
      <c r="C148" s="240"/>
      <c r="D148" s="6" t="s">
        <v>39</v>
      </c>
      <c r="E148" s="11"/>
    </row>
    <row r="149" spans="1:15" ht="25.5" hidden="1" customHeight="1" outlineLevel="1" x14ac:dyDescent="0.25">
      <c r="A149" s="244" t="s">
        <v>40</v>
      </c>
      <c r="B149" s="245"/>
      <c r="C149" s="246"/>
      <c r="D149" s="6" t="s">
        <v>41</v>
      </c>
      <c r="E149" s="12"/>
    </row>
    <row r="150" spans="1:15" ht="28.9" customHeight="1" outlineLevel="1" x14ac:dyDescent="0.25">
      <c r="A150" s="238" t="s">
        <v>42</v>
      </c>
      <c r="B150" s="239"/>
      <c r="C150" s="240"/>
      <c r="D150" s="6" t="s">
        <v>43</v>
      </c>
      <c r="E150" s="11">
        <f>SUM(E95,E94,E31,E30,E29,E28,E27,E26,E25,E24,E23,E22,E21,E20,E96,E32,E33,E38)</f>
        <v>113.69999999999999</v>
      </c>
      <c r="L150" s="1"/>
      <c r="M150" s="1"/>
      <c r="N150" s="1"/>
    </row>
    <row r="151" spans="1:15" ht="28.9" customHeight="1" outlineLevel="1" x14ac:dyDescent="0.25">
      <c r="A151" s="241" t="s">
        <v>65</v>
      </c>
      <c r="B151" s="242"/>
      <c r="C151" s="243"/>
      <c r="D151" s="6" t="s">
        <v>66</v>
      </c>
      <c r="E151" s="11">
        <f>E45+E47+E48</f>
        <v>0</v>
      </c>
      <c r="L151" s="1"/>
      <c r="M151" s="1"/>
      <c r="N151" s="1"/>
    </row>
    <row r="152" spans="1:15" ht="31.15" hidden="1" customHeight="1" outlineLevel="1" x14ac:dyDescent="0.25">
      <c r="A152" s="238" t="s">
        <v>44</v>
      </c>
      <c r="B152" s="239"/>
      <c r="C152" s="240"/>
      <c r="D152" s="6" t="s">
        <v>45</v>
      </c>
      <c r="E152" s="11"/>
      <c r="N152" s="104"/>
    </row>
    <row r="153" spans="1:15" ht="31.15" customHeight="1" outlineLevel="1" x14ac:dyDescent="0.25">
      <c r="A153" s="238" t="s">
        <v>46</v>
      </c>
      <c r="B153" s="239"/>
      <c r="C153" s="240"/>
      <c r="D153" s="6" t="s">
        <v>47</v>
      </c>
      <c r="E153" s="11">
        <f>E139+E138+E76+E74</f>
        <v>730</v>
      </c>
    </row>
    <row r="154" spans="1:15" ht="31.5" customHeight="1" outlineLevel="1" x14ac:dyDescent="0.25">
      <c r="A154" s="238" t="s">
        <v>29</v>
      </c>
      <c r="B154" s="239"/>
      <c r="C154" s="240"/>
      <c r="D154" s="6" t="s">
        <v>74</v>
      </c>
      <c r="E154" s="11">
        <f>E140+E77+E75</f>
        <v>61.300000000000004</v>
      </c>
    </row>
    <row r="155" spans="1:15" ht="27.6" customHeight="1" outlineLevel="1" x14ac:dyDescent="0.25">
      <c r="A155" s="244" t="s">
        <v>50</v>
      </c>
      <c r="B155" s="245"/>
      <c r="C155" s="246"/>
      <c r="D155" s="6" t="s">
        <v>51</v>
      </c>
      <c r="E155" s="11">
        <f>E15</f>
        <v>201.5</v>
      </c>
    </row>
    <row r="156" spans="1:15" ht="30" hidden="1" customHeight="1" outlineLevel="1" x14ac:dyDescent="0.25">
      <c r="A156" s="238" t="s">
        <v>52</v>
      </c>
      <c r="B156" s="239"/>
      <c r="C156" s="240"/>
      <c r="D156" s="6" t="s">
        <v>53</v>
      </c>
      <c r="E156" s="12"/>
    </row>
    <row r="157" spans="1:15" ht="27.75" hidden="1" customHeight="1" outlineLevel="1" x14ac:dyDescent="0.25">
      <c r="A157" s="238" t="s">
        <v>54</v>
      </c>
      <c r="B157" s="239"/>
      <c r="C157" s="240"/>
      <c r="D157" s="7" t="s">
        <v>55</v>
      </c>
      <c r="E157" s="12"/>
    </row>
    <row r="158" spans="1:15" ht="15.75" hidden="1" customHeight="1" outlineLevel="1" x14ac:dyDescent="0.25">
      <c r="A158" s="238" t="s">
        <v>56</v>
      </c>
      <c r="B158" s="239"/>
      <c r="C158" s="240"/>
      <c r="D158" s="8" t="s">
        <v>57</v>
      </c>
      <c r="E158" s="12"/>
    </row>
    <row r="159" spans="1:15" ht="15.75" hidden="1" customHeight="1" outlineLevel="1" x14ac:dyDescent="0.25">
      <c r="A159" s="238" t="s">
        <v>58</v>
      </c>
      <c r="B159" s="239"/>
      <c r="C159" s="240"/>
      <c r="D159" s="8" t="s">
        <v>59</v>
      </c>
      <c r="E159" s="12"/>
    </row>
    <row r="160" spans="1:15" ht="31.9" customHeight="1" outlineLevel="1" x14ac:dyDescent="0.25">
      <c r="A160" s="238" t="s">
        <v>60</v>
      </c>
      <c r="B160" s="239"/>
      <c r="C160" s="240"/>
      <c r="D160" s="19" t="s">
        <v>61</v>
      </c>
      <c r="E160" s="12">
        <f>E112+E110+E17+E19+E36+E115</f>
        <v>76</v>
      </c>
    </row>
    <row r="161" spans="1:12" ht="42.6" customHeight="1" outlineLevel="1" x14ac:dyDescent="0.25">
      <c r="A161" s="238" t="s">
        <v>62</v>
      </c>
      <c r="B161" s="239"/>
      <c r="C161" s="240"/>
      <c r="D161" s="14" t="s">
        <v>19</v>
      </c>
      <c r="E161" s="12">
        <f>E49+E52</f>
        <v>12</v>
      </c>
    </row>
    <row r="162" spans="1:12" ht="15.75" hidden="1" customHeight="1" outlineLevel="1" x14ac:dyDescent="0.25">
      <c r="A162" s="238" t="s">
        <v>52</v>
      </c>
      <c r="B162" s="239"/>
      <c r="C162" s="240"/>
      <c r="D162" s="14" t="s">
        <v>75</v>
      </c>
      <c r="E162" s="12"/>
    </row>
    <row r="163" spans="1:12" ht="33.6" customHeight="1" outlineLevel="1" x14ac:dyDescent="0.25">
      <c r="A163" s="15" t="s">
        <v>63</v>
      </c>
      <c r="B163" s="21"/>
      <c r="C163" s="37"/>
      <c r="D163" s="20" t="s">
        <v>64</v>
      </c>
      <c r="E163" s="24">
        <f>E106</f>
        <v>-120</v>
      </c>
    </row>
    <row r="164" spans="1:12" ht="38.25" hidden="1" customHeight="1" outlineLevel="1" x14ac:dyDescent="0.25">
      <c r="A164" s="241" t="s">
        <v>67</v>
      </c>
      <c r="B164" s="242"/>
      <c r="C164" s="243"/>
      <c r="D164" s="20" t="s">
        <v>16</v>
      </c>
      <c r="E164" s="24"/>
    </row>
    <row r="165" spans="1:12" ht="16.899999999999999" hidden="1" customHeight="1" outlineLevel="1" x14ac:dyDescent="0.25">
      <c r="A165" s="241" t="s">
        <v>68</v>
      </c>
      <c r="B165" s="242"/>
      <c r="C165" s="243"/>
      <c r="D165" s="20" t="s">
        <v>17</v>
      </c>
      <c r="E165" s="24"/>
    </row>
    <row r="166" spans="1:12" ht="32.450000000000003" hidden="1" customHeight="1" outlineLevel="1" x14ac:dyDescent="0.25">
      <c r="A166" s="241" t="s">
        <v>69</v>
      </c>
      <c r="B166" s="242"/>
      <c r="C166" s="243"/>
      <c r="D166" s="20" t="s">
        <v>70</v>
      </c>
      <c r="E166" s="24"/>
    </row>
    <row r="167" spans="1:12" ht="31.5" hidden="1" customHeight="1" outlineLevel="1" x14ac:dyDescent="0.25">
      <c r="A167" s="238" t="s">
        <v>71</v>
      </c>
      <c r="B167" s="239"/>
      <c r="C167" s="240"/>
      <c r="D167" s="27" t="s">
        <v>72</v>
      </c>
      <c r="E167" s="24"/>
    </row>
    <row r="168" spans="1:12" ht="45" hidden="1" customHeight="1" outlineLevel="1" x14ac:dyDescent="0.25">
      <c r="A168" s="238" t="s">
        <v>214</v>
      </c>
      <c r="B168" s="239"/>
      <c r="C168" s="240"/>
      <c r="D168" s="27" t="s">
        <v>213</v>
      </c>
      <c r="E168" s="24"/>
    </row>
    <row r="169" spans="1:12" ht="13.9" customHeight="1" x14ac:dyDescent="0.25">
      <c r="D169" s="23" t="s">
        <v>73</v>
      </c>
      <c r="E169" s="17">
        <f>SUM(E142:E168)</f>
        <v>1335.7</v>
      </c>
      <c r="L169" s="103"/>
    </row>
    <row r="170" spans="1:12" x14ac:dyDescent="0.25">
      <c r="I170" s="83"/>
    </row>
    <row r="171" spans="1:12" x14ac:dyDescent="0.25">
      <c r="I171" s="84"/>
    </row>
    <row r="172" spans="1:12" x14ac:dyDescent="0.25">
      <c r="A172" s="31"/>
      <c r="B172" s="32"/>
      <c r="C172" s="30"/>
      <c r="D172" s="30"/>
      <c r="F172" s="30"/>
      <c r="G172" s="29"/>
      <c r="I172" s="84"/>
      <c r="L172" s="26"/>
    </row>
    <row r="173" spans="1:12" x14ac:dyDescent="0.25">
      <c r="A173" s="31"/>
      <c r="B173" s="32"/>
      <c r="C173" s="30"/>
      <c r="D173" s="30"/>
      <c r="E173" s="29"/>
      <c r="F173" s="30"/>
      <c r="G173" s="29"/>
      <c r="I173" s="84"/>
      <c r="L173" s="26"/>
    </row>
    <row r="174" spans="1:12" x14ac:dyDescent="0.25">
      <c r="A174" s="31"/>
      <c r="B174" s="32"/>
      <c r="C174" s="30"/>
      <c r="D174" s="30"/>
      <c r="E174" s="29"/>
      <c r="F174" s="30"/>
      <c r="G174" s="29"/>
      <c r="I174" s="83"/>
      <c r="L174" s="26"/>
    </row>
    <row r="175" spans="1:12" x14ac:dyDescent="0.25">
      <c r="I175" s="84"/>
      <c r="L175" s="26"/>
    </row>
    <row r="177" spans="5:10" x14ac:dyDescent="0.25">
      <c r="E177" s="328"/>
      <c r="J177" s="85"/>
    </row>
    <row r="178" spans="5:10" x14ac:dyDescent="0.25">
      <c r="I178" s="84"/>
    </row>
  </sheetData>
  <mergeCells count="176">
    <mergeCell ref="D121:D132"/>
    <mergeCell ref="K131:K132"/>
    <mergeCell ref="L131:L132"/>
    <mergeCell ref="K44:K48"/>
    <mergeCell ref="L44:L48"/>
    <mergeCell ref="C79:C80"/>
    <mergeCell ref="D79:D80"/>
    <mergeCell ref="I79:I80"/>
    <mergeCell ref="J79:J80"/>
    <mergeCell ref="K79:K80"/>
    <mergeCell ref="L79:L80"/>
    <mergeCell ref="L74:L75"/>
    <mergeCell ref="L76:L77"/>
    <mergeCell ref="I114:I115"/>
    <mergeCell ref="D46:D47"/>
    <mergeCell ref="I46:I47"/>
    <mergeCell ref="J103:J104"/>
    <mergeCell ref="I35:I36"/>
    <mergeCell ref="B35:B36"/>
    <mergeCell ref="C35:C36"/>
    <mergeCell ref="D35:D36"/>
    <mergeCell ref="B46:B47"/>
    <mergeCell ref="C46:C47"/>
    <mergeCell ref="K109:K110"/>
    <mergeCell ref="L109:L110"/>
    <mergeCell ref="I74:I75"/>
    <mergeCell ref="B79:B80"/>
    <mergeCell ref="C76:C77"/>
    <mergeCell ref="I76:I77"/>
    <mergeCell ref="I109:I110"/>
    <mergeCell ref="J109:J110"/>
    <mergeCell ref="C109:C110"/>
    <mergeCell ref="D109:D110"/>
    <mergeCell ref="B44:B45"/>
    <mergeCell ref="C44:C45"/>
    <mergeCell ref="D44:D45"/>
    <mergeCell ref="L35:L36"/>
    <mergeCell ref="I41:I42"/>
    <mergeCell ref="B39:M39"/>
    <mergeCell ref="I103:I104"/>
    <mergeCell ref="L103:L104"/>
    <mergeCell ref="B1:L1"/>
    <mergeCell ref="B3:M3"/>
    <mergeCell ref="B16:B17"/>
    <mergeCell ref="C16:C17"/>
    <mergeCell ref="D16:D17"/>
    <mergeCell ref="B8:B9"/>
    <mergeCell ref="C8:C9"/>
    <mergeCell ref="D8:D9"/>
    <mergeCell ref="I13:I14"/>
    <mergeCell ref="B4:B5"/>
    <mergeCell ref="C4:C5"/>
    <mergeCell ref="D4:D5"/>
    <mergeCell ref="I16:I17"/>
    <mergeCell ref="M8:M9"/>
    <mergeCell ref="L8:L9"/>
    <mergeCell ref="K8:K9"/>
    <mergeCell ref="I8:I9"/>
    <mergeCell ref="K13:K14"/>
    <mergeCell ref="L13:L14"/>
    <mergeCell ref="I4:I5"/>
    <mergeCell ref="B13:B14"/>
    <mergeCell ref="C13:C14"/>
    <mergeCell ref="D13:D14"/>
    <mergeCell ref="M16:M17"/>
    <mergeCell ref="A146:C146"/>
    <mergeCell ref="A145:C145"/>
    <mergeCell ref="A144:C144"/>
    <mergeCell ref="A143:C143"/>
    <mergeCell ref="A142:C142"/>
    <mergeCell ref="B111:B112"/>
    <mergeCell ref="C111:C112"/>
    <mergeCell ref="B121:B132"/>
    <mergeCell ref="B138:B140"/>
    <mergeCell ref="C138:C140"/>
    <mergeCell ref="B114:B115"/>
    <mergeCell ref="C114:C115"/>
    <mergeCell ref="B136:B137"/>
    <mergeCell ref="C136:C137"/>
    <mergeCell ref="C121:C132"/>
    <mergeCell ref="J16:J17"/>
    <mergeCell ref="K16:K17"/>
    <mergeCell ref="L16:L17"/>
    <mergeCell ref="A168:C168"/>
    <mergeCell ref="A154:C154"/>
    <mergeCell ref="A151:C151"/>
    <mergeCell ref="A153:C153"/>
    <mergeCell ref="A157:C157"/>
    <mergeCell ref="A167:C167"/>
    <mergeCell ref="A162:C162"/>
    <mergeCell ref="A149:C149"/>
    <mergeCell ref="A150:C150"/>
    <mergeCell ref="A166:C166"/>
    <mergeCell ref="A165:C165"/>
    <mergeCell ref="A152:C152"/>
    <mergeCell ref="A158:C158"/>
    <mergeCell ref="A164:C164"/>
    <mergeCell ref="A160:C160"/>
    <mergeCell ref="A161:C161"/>
    <mergeCell ref="A159:C159"/>
    <mergeCell ref="A156:C156"/>
    <mergeCell ref="A155:C155"/>
    <mergeCell ref="A148:C148"/>
    <mergeCell ref="A147:C147"/>
    <mergeCell ref="B109:B110"/>
    <mergeCell ref="M44:M45"/>
    <mergeCell ref="I44:I45"/>
    <mergeCell ref="M46:M47"/>
    <mergeCell ref="D103:D104"/>
    <mergeCell ref="B50:M50"/>
    <mergeCell ref="B53:M53"/>
    <mergeCell ref="B93:M93"/>
    <mergeCell ref="B107:M107"/>
    <mergeCell ref="B98:M98"/>
    <mergeCell ref="B78:M78"/>
    <mergeCell ref="B74:B75"/>
    <mergeCell ref="M103:M104"/>
    <mergeCell ref="M74:M75"/>
    <mergeCell ref="C74:C75"/>
    <mergeCell ref="M105:M106"/>
    <mergeCell ref="M76:M77"/>
    <mergeCell ref="M109:M110"/>
    <mergeCell ref="J44:J45"/>
    <mergeCell ref="B103:B104"/>
    <mergeCell ref="C103:C104"/>
    <mergeCell ref="D62:D63"/>
    <mergeCell ref="C62:C63"/>
    <mergeCell ref="B62:B63"/>
    <mergeCell ref="M138:M140"/>
    <mergeCell ref="M111:M112"/>
    <mergeCell ref="I111:I112"/>
    <mergeCell ref="J111:J112"/>
    <mergeCell ref="K111:K112"/>
    <mergeCell ref="L111:L112"/>
    <mergeCell ref="D111:D112"/>
    <mergeCell ref="M114:M115"/>
    <mergeCell ref="L114:L115"/>
    <mergeCell ref="K114:K115"/>
    <mergeCell ref="J114:J115"/>
    <mergeCell ref="D114:D115"/>
    <mergeCell ref="D136:D137"/>
    <mergeCell ref="D138:D140"/>
    <mergeCell ref="I138:I140"/>
    <mergeCell ref="J138:J140"/>
    <mergeCell ref="K138:K140"/>
    <mergeCell ref="L138:L140"/>
    <mergeCell ref="I136:I137"/>
    <mergeCell ref="L136:L137"/>
    <mergeCell ref="K136:K137"/>
    <mergeCell ref="I124:I132"/>
    <mergeCell ref="K124:K129"/>
    <mergeCell ref="L124:L129"/>
    <mergeCell ref="M35:M36"/>
    <mergeCell ref="J35:J36"/>
    <mergeCell ref="K35:K36"/>
    <mergeCell ref="K20:K33"/>
    <mergeCell ref="L20:L33"/>
    <mergeCell ref="K62:K63"/>
    <mergeCell ref="L62:L63"/>
    <mergeCell ref="I105:I106"/>
    <mergeCell ref="B105:B106"/>
    <mergeCell ref="C105:C106"/>
    <mergeCell ref="D105:D106"/>
    <mergeCell ref="K105:K106"/>
    <mergeCell ref="L105:L106"/>
    <mergeCell ref="J105:J106"/>
    <mergeCell ref="D74:D75"/>
    <mergeCell ref="D76:D77"/>
    <mergeCell ref="B76:B77"/>
    <mergeCell ref="J74:J75"/>
    <mergeCell ref="K74:K75"/>
    <mergeCell ref="J76:J77"/>
    <mergeCell ref="K76:K77"/>
    <mergeCell ref="I62:I63"/>
    <mergeCell ref="K103:K104"/>
    <mergeCell ref="B34:M34"/>
  </mergeCells>
  <phoneticPr fontId="12" type="noConversion"/>
  <pageMargins left="0.25" right="0.25" top="0.75" bottom="0.75" header="0.3" footer="0.3"/>
  <pageSetup paperSize="9" scale="59"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7E6A4"/>
  </sheetPr>
  <dimension ref="B1:D89"/>
  <sheetViews>
    <sheetView topLeftCell="A22" workbookViewId="0">
      <selection activeCell="B50" sqref="B50"/>
    </sheetView>
  </sheetViews>
  <sheetFormatPr defaultColWidth="8.85546875" defaultRowHeight="12.75" x14ac:dyDescent="0.2"/>
  <cols>
    <col min="1" max="1" width="8.85546875" style="41"/>
    <col min="2" max="2" width="50.140625" style="41" customWidth="1"/>
    <col min="3" max="3" width="14.85546875" style="42" customWidth="1"/>
    <col min="4" max="4" width="16.7109375" style="41" customWidth="1"/>
    <col min="5" max="16384" width="8.85546875" style="41"/>
  </cols>
  <sheetData>
    <row r="1" spans="2:4" ht="13.5" thickBot="1" x14ac:dyDescent="0.25"/>
    <row r="2" spans="2:4" ht="65.25" customHeight="1" x14ac:dyDescent="0.2">
      <c r="B2" s="43" t="s">
        <v>101</v>
      </c>
      <c r="C2" s="43" t="s">
        <v>8</v>
      </c>
      <c r="D2" s="43" t="s">
        <v>102</v>
      </c>
    </row>
    <row r="3" spans="2:4" ht="13.5" customHeight="1" thickBot="1" x14ac:dyDescent="0.25">
      <c r="B3" s="44"/>
      <c r="C3" s="44"/>
      <c r="D3" s="44"/>
    </row>
    <row r="4" spans="2:4" ht="32.25" thickBot="1" x14ac:dyDescent="0.25">
      <c r="B4" s="44" t="s">
        <v>103</v>
      </c>
      <c r="C4" s="45">
        <v>1</v>
      </c>
      <c r="D4" s="46">
        <v>188773688</v>
      </c>
    </row>
    <row r="5" spans="2:4" ht="15.75" thickBot="1" x14ac:dyDescent="0.25">
      <c r="B5" s="47" t="s">
        <v>94</v>
      </c>
      <c r="C5" s="45">
        <v>2</v>
      </c>
      <c r="D5" s="46">
        <v>188773688</v>
      </c>
    </row>
    <row r="6" spans="2:4" ht="15.75" thickBot="1" x14ac:dyDescent="0.25">
      <c r="B6" s="47" t="s">
        <v>104</v>
      </c>
      <c r="C6" s="45">
        <v>3</v>
      </c>
      <c r="D6" s="46">
        <v>188773688</v>
      </c>
    </row>
    <row r="7" spans="2:4" ht="15.75" thickBot="1" x14ac:dyDescent="0.25">
      <c r="B7" s="47" t="s">
        <v>105</v>
      </c>
      <c r="C7" s="45">
        <v>4</v>
      </c>
      <c r="D7" s="46">
        <v>188773688</v>
      </c>
    </row>
    <row r="8" spans="2:4" ht="15.75" thickBot="1" x14ac:dyDescent="0.25">
      <c r="B8" s="47" t="s">
        <v>106</v>
      </c>
      <c r="C8" s="45">
        <v>5</v>
      </c>
      <c r="D8" s="46">
        <v>188773688</v>
      </c>
    </row>
    <row r="9" spans="2:4" ht="15.75" thickBot="1" x14ac:dyDescent="0.25">
      <c r="B9" s="47" t="s">
        <v>95</v>
      </c>
      <c r="C9" s="45">
        <v>6</v>
      </c>
      <c r="D9" s="46">
        <v>188773688</v>
      </c>
    </row>
    <row r="10" spans="2:4" ht="15.75" thickBot="1" x14ac:dyDescent="0.25">
      <c r="B10" s="47" t="s">
        <v>89</v>
      </c>
      <c r="C10" s="45">
        <v>7</v>
      </c>
      <c r="D10" s="46">
        <v>188773688</v>
      </c>
    </row>
    <row r="11" spans="2:4" ht="30.75" thickBot="1" x14ac:dyDescent="0.25">
      <c r="B11" s="48" t="s">
        <v>107</v>
      </c>
      <c r="C11" s="49" t="s">
        <v>108</v>
      </c>
      <c r="D11" s="48">
        <v>163530625</v>
      </c>
    </row>
    <row r="12" spans="2:4" ht="30.75" thickBot="1" x14ac:dyDescent="0.25">
      <c r="B12" s="48" t="s">
        <v>109</v>
      </c>
      <c r="C12" s="49" t="s">
        <v>110</v>
      </c>
      <c r="D12" s="48">
        <v>163537566</v>
      </c>
    </row>
    <row r="13" spans="2:4" ht="30.75" thickBot="1" x14ac:dyDescent="0.25">
      <c r="B13" s="50" t="s">
        <v>111</v>
      </c>
      <c r="C13" s="51" t="s">
        <v>112</v>
      </c>
      <c r="D13" s="50">
        <v>163730145</v>
      </c>
    </row>
    <row r="14" spans="2:4" ht="30.75" thickBot="1" x14ac:dyDescent="0.25">
      <c r="B14" s="47" t="s">
        <v>113</v>
      </c>
      <c r="C14" s="45" t="s">
        <v>114</v>
      </c>
      <c r="D14" s="46">
        <v>163368415</v>
      </c>
    </row>
    <row r="15" spans="2:4" ht="30.75" thickBot="1" x14ac:dyDescent="0.25">
      <c r="B15" s="47" t="s">
        <v>115</v>
      </c>
      <c r="C15" s="45" t="s">
        <v>116</v>
      </c>
      <c r="D15" s="46">
        <v>300624344</v>
      </c>
    </row>
    <row r="16" spans="2:4" ht="15.75" thickBot="1" x14ac:dyDescent="0.25">
      <c r="B16" s="48" t="s">
        <v>117</v>
      </c>
      <c r="C16" s="49" t="s">
        <v>99</v>
      </c>
      <c r="D16" s="48">
        <v>163740449</v>
      </c>
    </row>
    <row r="17" spans="2:4" ht="15.75" thickBot="1" x14ac:dyDescent="0.25">
      <c r="B17" s="50" t="s">
        <v>118</v>
      </c>
      <c r="C17" s="51" t="s">
        <v>97</v>
      </c>
      <c r="D17" s="50">
        <v>163748481</v>
      </c>
    </row>
    <row r="18" spans="2:4" ht="15.75" thickBot="1" x14ac:dyDescent="0.25">
      <c r="B18" s="50" t="s">
        <v>119</v>
      </c>
      <c r="C18" s="51" t="s">
        <v>98</v>
      </c>
      <c r="D18" s="50">
        <v>163748339</v>
      </c>
    </row>
    <row r="19" spans="2:4" ht="15.75" thickBot="1" x14ac:dyDescent="0.25">
      <c r="B19" s="50" t="s">
        <v>120</v>
      </c>
      <c r="C19" s="51" t="s">
        <v>121</v>
      </c>
      <c r="D19" s="50">
        <v>190793986</v>
      </c>
    </row>
    <row r="20" spans="2:4" ht="30.75" thickBot="1" x14ac:dyDescent="0.25">
      <c r="B20" s="47" t="s">
        <v>215</v>
      </c>
      <c r="C20" s="45" t="s">
        <v>216</v>
      </c>
      <c r="D20" s="46">
        <v>163530625</v>
      </c>
    </row>
    <row r="21" spans="2:4" ht="15.75" thickBot="1" x14ac:dyDescent="0.25">
      <c r="B21" s="47" t="s">
        <v>81</v>
      </c>
      <c r="C21" s="45">
        <v>8</v>
      </c>
      <c r="D21" s="46">
        <v>188773688</v>
      </c>
    </row>
    <row r="22" spans="2:4" ht="15.75" thickBot="1" x14ac:dyDescent="0.25">
      <c r="B22" s="47" t="s">
        <v>122</v>
      </c>
      <c r="C22" s="45" t="s">
        <v>123</v>
      </c>
      <c r="D22" s="46">
        <v>188202579</v>
      </c>
    </row>
    <row r="23" spans="2:4" ht="15.75" thickBot="1" x14ac:dyDescent="0.25">
      <c r="B23" s="47" t="s">
        <v>124</v>
      </c>
      <c r="C23" s="45" t="s">
        <v>125</v>
      </c>
      <c r="D23" s="46">
        <v>300077665</v>
      </c>
    </row>
    <row r="24" spans="2:4" ht="15.75" thickBot="1" x14ac:dyDescent="0.25">
      <c r="B24" s="47" t="s">
        <v>126</v>
      </c>
      <c r="C24" s="45" t="s">
        <v>127</v>
      </c>
      <c r="D24" s="46">
        <v>300112970</v>
      </c>
    </row>
    <row r="25" spans="2:4" ht="15.75" thickBot="1" x14ac:dyDescent="0.25">
      <c r="B25" s="47" t="s">
        <v>128</v>
      </c>
      <c r="C25" s="45" t="s">
        <v>100</v>
      </c>
      <c r="D25" s="46">
        <v>163547140</v>
      </c>
    </row>
    <row r="26" spans="2:4" ht="15.75" thickBot="1" x14ac:dyDescent="0.25">
      <c r="B26" s="47" t="s">
        <v>129</v>
      </c>
      <c r="C26" s="45" t="s">
        <v>130</v>
      </c>
      <c r="D26" s="46">
        <v>302295940</v>
      </c>
    </row>
    <row r="27" spans="2:4" ht="15.75" thickBot="1" x14ac:dyDescent="0.25">
      <c r="B27" s="47" t="s">
        <v>131</v>
      </c>
      <c r="C27" s="45" t="s">
        <v>132</v>
      </c>
      <c r="D27" s="46">
        <v>302296063</v>
      </c>
    </row>
    <row r="28" spans="2:4" ht="15.75" thickBot="1" x14ac:dyDescent="0.25">
      <c r="B28" s="47" t="s">
        <v>133</v>
      </c>
      <c r="C28" s="45" t="s">
        <v>134</v>
      </c>
      <c r="D28" s="46">
        <v>302324961</v>
      </c>
    </row>
    <row r="29" spans="2:4" ht="15.75" thickBot="1" x14ac:dyDescent="0.25">
      <c r="B29" s="47" t="s">
        <v>135</v>
      </c>
      <c r="C29" s="45" t="s">
        <v>136</v>
      </c>
      <c r="D29" s="46">
        <v>302324922</v>
      </c>
    </row>
    <row r="30" spans="2:4" ht="15.75" thickBot="1" x14ac:dyDescent="0.25">
      <c r="B30" s="47" t="s">
        <v>76</v>
      </c>
      <c r="C30" s="45">
        <v>9</v>
      </c>
      <c r="D30" s="46">
        <v>188773688</v>
      </c>
    </row>
    <row r="31" spans="2:4" ht="15.75" thickBot="1" x14ac:dyDescent="0.25">
      <c r="B31" s="47" t="s">
        <v>137</v>
      </c>
      <c r="C31" s="45" t="s">
        <v>138</v>
      </c>
      <c r="D31" s="46">
        <v>188773688</v>
      </c>
    </row>
    <row r="32" spans="2:4" ht="15.75" thickBot="1" x14ac:dyDescent="0.25">
      <c r="B32" s="47" t="s">
        <v>139</v>
      </c>
      <c r="C32" s="45" t="s">
        <v>140</v>
      </c>
      <c r="D32" s="46">
        <v>140089260</v>
      </c>
    </row>
    <row r="33" spans="2:4" ht="15.75" thickBot="1" x14ac:dyDescent="0.25">
      <c r="B33" s="52" t="s">
        <v>217</v>
      </c>
      <c r="C33" s="45" t="s">
        <v>141</v>
      </c>
      <c r="D33" s="53">
        <v>302827126</v>
      </c>
    </row>
    <row r="34" spans="2:4" ht="21" customHeight="1" thickBot="1" x14ac:dyDescent="0.25">
      <c r="B34" s="47" t="s">
        <v>142</v>
      </c>
      <c r="C34" s="45">
        <v>10</v>
      </c>
      <c r="D34" s="46">
        <v>188773688</v>
      </c>
    </row>
    <row r="35" spans="2:4" ht="15.75" thickBot="1" x14ac:dyDescent="0.25">
      <c r="B35" s="47" t="s">
        <v>84</v>
      </c>
      <c r="C35" s="45">
        <v>11</v>
      </c>
      <c r="D35" s="46">
        <v>188773688</v>
      </c>
    </row>
    <row r="36" spans="2:4" ht="15.75" thickBot="1" x14ac:dyDescent="0.25">
      <c r="B36" s="47" t="s">
        <v>143</v>
      </c>
      <c r="C36" s="45" t="s">
        <v>87</v>
      </c>
      <c r="D36" s="46">
        <v>191788974</v>
      </c>
    </row>
    <row r="37" spans="2:4" ht="15.75" thickBot="1" x14ac:dyDescent="0.25">
      <c r="B37" s="47" t="s">
        <v>144</v>
      </c>
      <c r="C37" s="45" t="s">
        <v>145</v>
      </c>
      <c r="D37" s="46">
        <v>191789019</v>
      </c>
    </row>
    <row r="38" spans="2:4" ht="15.75" thickBot="1" x14ac:dyDescent="0.25">
      <c r="B38" s="47" t="s">
        <v>146</v>
      </c>
      <c r="C38" s="45" t="s">
        <v>147</v>
      </c>
      <c r="D38" s="46">
        <v>191788821</v>
      </c>
    </row>
    <row r="39" spans="2:4" ht="15.75" thickBot="1" x14ac:dyDescent="0.25">
      <c r="B39" s="47" t="s">
        <v>148</v>
      </c>
      <c r="C39" s="45" t="s">
        <v>149</v>
      </c>
      <c r="D39" s="46">
        <v>191791956</v>
      </c>
    </row>
    <row r="40" spans="2:4" ht="15.75" thickBot="1" x14ac:dyDescent="0.25">
      <c r="B40" s="47" t="s">
        <v>150</v>
      </c>
      <c r="C40" s="45" t="s">
        <v>90</v>
      </c>
      <c r="D40" s="46">
        <v>291793050</v>
      </c>
    </row>
    <row r="41" spans="2:4" ht="15.75" thickBot="1" x14ac:dyDescent="0.25">
      <c r="B41" s="47" t="s">
        <v>151</v>
      </c>
      <c r="C41" s="45" t="s">
        <v>152</v>
      </c>
      <c r="D41" s="46">
        <v>191788789</v>
      </c>
    </row>
    <row r="42" spans="2:4" ht="15.75" thickBot="1" x14ac:dyDescent="0.25">
      <c r="B42" s="47" t="s">
        <v>153</v>
      </c>
      <c r="C42" s="45" t="s">
        <v>154</v>
      </c>
      <c r="D42" s="46">
        <v>191787872</v>
      </c>
    </row>
    <row r="43" spans="2:4" ht="15.75" thickBot="1" x14ac:dyDescent="0.25">
      <c r="B43" s="47" t="s">
        <v>91</v>
      </c>
      <c r="C43" s="45" t="s">
        <v>92</v>
      </c>
      <c r="D43" s="46">
        <v>191788440</v>
      </c>
    </row>
    <row r="44" spans="2:4" ht="15.75" thickBot="1" x14ac:dyDescent="0.25">
      <c r="B44" s="47" t="s">
        <v>155</v>
      </c>
      <c r="C44" s="45" t="s">
        <v>88</v>
      </c>
      <c r="D44" s="46">
        <v>191788593</v>
      </c>
    </row>
    <row r="45" spans="2:4" ht="15.75" thickBot="1" x14ac:dyDescent="0.25">
      <c r="B45" s="47" t="s">
        <v>156</v>
      </c>
      <c r="C45" s="45" t="s">
        <v>80</v>
      </c>
      <c r="D45" s="46">
        <v>191790669</v>
      </c>
    </row>
    <row r="46" spans="2:4" ht="15.75" thickBot="1" x14ac:dyDescent="0.25">
      <c r="B46" s="47" t="s">
        <v>157</v>
      </c>
      <c r="C46" s="45" t="s">
        <v>158</v>
      </c>
      <c r="D46" s="46">
        <v>191790854</v>
      </c>
    </row>
    <row r="47" spans="2:4" ht="15.75" thickBot="1" x14ac:dyDescent="0.25">
      <c r="B47" s="47" t="s">
        <v>159</v>
      </c>
      <c r="C47" s="45" t="s">
        <v>160</v>
      </c>
      <c r="D47" s="46">
        <v>191791760</v>
      </c>
    </row>
    <row r="48" spans="2:4" ht="15.75" thickBot="1" x14ac:dyDescent="0.25">
      <c r="B48" s="47" t="s">
        <v>161</v>
      </c>
      <c r="C48" s="45" t="s">
        <v>162</v>
      </c>
      <c r="D48" s="46">
        <v>191793430</v>
      </c>
    </row>
    <row r="49" spans="2:4" ht="15.75" thickBot="1" x14ac:dyDescent="0.25">
      <c r="B49" s="47" t="s">
        <v>163</v>
      </c>
      <c r="C49" s="45" t="s">
        <v>164</v>
      </c>
      <c r="D49" s="46">
        <v>191789542</v>
      </c>
    </row>
    <row r="50" spans="2:4" ht="15.75" thickBot="1" x14ac:dyDescent="0.25">
      <c r="B50" s="47" t="s">
        <v>165</v>
      </c>
      <c r="C50" s="45" t="s">
        <v>166</v>
      </c>
      <c r="D50" s="46">
        <v>191789161</v>
      </c>
    </row>
    <row r="51" spans="2:4" ht="15.75" thickBot="1" x14ac:dyDescent="0.25">
      <c r="B51" s="47" t="s">
        <v>167</v>
      </c>
      <c r="C51" s="45" t="s">
        <v>168</v>
      </c>
      <c r="D51" s="46">
        <v>191789357</v>
      </c>
    </row>
    <row r="52" spans="2:4" ht="15.75" thickBot="1" x14ac:dyDescent="0.25">
      <c r="B52" s="47" t="s">
        <v>169</v>
      </c>
      <c r="C52" s="45" t="s">
        <v>170</v>
      </c>
      <c r="D52" s="46">
        <v>191789695</v>
      </c>
    </row>
    <row r="53" spans="2:4" ht="15.75" thickBot="1" x14ac:dyDescent="0.25">
      <c r="B53" s="47" t="s">
        <v>171</v>
      </c>
      <c r="C53" s="45" t="s">
        <v>172</v>
      </c>
      <c r="D53" s="46">
        <v>191787491</v>
      </c>
    </row>
    <row r="54" spans="2:4" ht="15.75" thickBot="1" x14ac:dyDescent="0.25">
      <c r="B54" s="47" t="s">
        <v>173</v>
      </c>
      <c r="C54" s="45" t="s">
        <v>174</v>
      </c>
      <c r="D54" s="46">
        <v>191649661</v>
      </c>
    </row>
    <row r="55" spans="2:4" ht="15.75" thickBot="1" x14ac:dyDescent="0.25">
      <c r="B55" s="47" t="s">
        <v>175</v>
      </c>
      <c r="C55" s="45" t="s">
        <v>176</v>
      </c>
      <c r="D55" s="46">
        <v>195174984</v>
      </c>
    </row>
    <row r="56" spans="2:4" ht="15.75" thickBot="1" x14ac:dyDescent="0.25">
      <c r="B56" s="47" t="s">
        <v>177</v>
      </c>
      <c r="C56" s="45" t="s">
        <v>178</v>
      </c>
      <c r="D56" s="46">
        <v>300520961</v>
      </c>
    </row>
    <row r="57" spans="2:4" ht="15.75" thickBot="1" x14ac:dyDescent="0.25">
      <c r="B57" s="47" t="s">
        <v>179</v>
      </c>
      <c r="C57" s="45" t="s">
        <v>180</v>
      </c>
      <c r="D57" s="46">
        <v>300016203</v>
      </c>
    </row>
    <row r="58" spans="2:4" ht="15.75" thickBot="1" x14ac:dyDescent="0.25">
      <c r="B58" s="47" t="s">
        <v>181</v>
      </c>
      <c r="C58" s="45" t="s">
        <v>86</v>
      </c>
      <c r="D58" s="46">
        <v>302850915</v>
      </c>
    </row>
    <row r="59" spans="2:4" ht="15.75" thickBot="1" x14ac:dyDescent="0.25">
      <c r="B59" s="47" t="s">
        <v>182</v>
      </c>
      <c r="C59" s="45" t="s">
        <v>93</v>
      </c>
      <c r="D59" s="46">
        <v>163740253</v>
      </c>
    </row>
    <row r="60" spans="2:4" ht="15.75" thickBot="1" x14ac:dyDescent="0.25">
      <c r="B60" s="47" t="s">
        <v>183</v>
      </c>
      <c r="C60" s="45" t="s">
        <v>184</v>
      </c>
      <c r="D60" s="46">
        <v>163740634</v>
      </c>
    </row>
    <row r="61" spans="2:4" ht="15.75" thickBot="1" x14ac:dyDescent="0.25">
      <c r="B61" s="47" t="s">
        <v>185</v>
      </c>
      <c r="C61" s="45" t="s">
        <v>186</v>
      </c>
      <c r="D61" s="46">
        <v>303046835</v>
      </c>
    </row>
    <row r="62" spans="2:4" ht="15.75" thickBot="1" x14ac:dyDescent="0.25">
      <c r="B62" s="47" t="s">
        <v>187</v>
      </c>
      <c r="C62" s="45">
        <v>12</v>
      </c>
      <c r="D62" s="46">
        <v>188773688</v>
      </c>
    </row>
    <row r="63" spans="2:4" ht="15.75" thickBot="1" x14ac:dyDescent="0.25">
      <c r="B63" s="47" t="s">
        <v>188</v>
      </c>
      <c r="C63" s="45">
        <v>13</v>
      </c>
      <c r="D63" s="46">
        <v>188773688</v>
      </c>
    </row>
    <row r="64" spans="2:4" ht="15.75" thickBot="1" x14ac:dyDescent="0.25">
      <c r="B64" s="47" t="s">
        <v>189</v>
      </c>
      <c r="C64" s="45">
        <v>14</v>
      </c>
      <c r="D64" s="46">
        <v>188773688</v>
      </c>
    </row>
    <row r="65" spans="2:4" ht="15.75" thickBot="1" x14ac:dyDescent="0.25">
      <c r="B65" s="47" t="s">
        <v>190</v>
      </c>
      <c r="C65" s="45">
        <v>15</v>
      </c>
      <c r="D65" s="46">
        <v>188773688</v>
      </c>
    </row>
    <row r="66" spans="2:4" ht="15.75" thickBot="1" x14ac:dyDescent="0.25">
      <c r="B66" s="47" t="s">
        <v>191</v>
      </c>
      <c r="C66" s="45" t="s">
        <v>192</v>
      </c>
      <c r="D66" s="46">
        <v>163715766</v>
      </c>
    </row>
    <row r="67" spans="2:4" ht="30.75" thickBot="1" x14ac:dyDescent="0.25">
      <c r="B67" s="47" t="s">
        <v>193</v>
      </c>
      <c r="C67" s="45">
        <v>16</v>
      </c>
      <c r="D67" s="46">
        <v>188773688</v>
      </c>
    </row>
    <row r="68" spans="2:4" ht="15.75" thickBot="1" x14ac:dyDescent="0.25">
      <c r="B68" s="47" t="s">
        <v>194</v>
      </c>
      <c r="C68" s="45" t="s">
        <v>195</v>
      </c>
      <c r="D68" s="46">
        <v>304173180</v>
      </c>
    </row>
    <row r="69" spans="2:4" ht="30.75" thickBot="1" x14ac:dyDescent="0.25">
      <c r="B69" s="47" t="s">
        <v>196</v>
      </c>
      <c r="C69" s="45">
        <v>17</v>
      </c>
      <c r="D69" s="46">
        <v>188773688</v>
      </c>
    </row>
    <row r="70" spans="2:4" ht="15.75" thickBot="1" x14ac:dyDescent="0.25">
      <c r="B70" s="47" t="s">
        <v>79</v>
      </c>
      <c r="C70" s="45">
        <v>18</v>
      </c>
      <c r="D70" s="46">
        <v>188773688</v>
      </c>
    </row>
    <row r="71" spans="2:4" ht="15.75" thickBot="1" x14ac:dyDescent="0.25">
      <c r="B71" s="47" t="s">
        <v>197</v>
      </c>
      <c r="C71" s="45" t="s">
        <v>198</v>
      </c>
      <c r="D71" s="46">
        <v>302720220</v>
      </c>
    </row>
    <row r="72" spans="2:4" ht="15.75" thickBot="1" x14ac:dyDescent="0.25">
      <c r="B72" s="47" t="s">
        <v>199</v>
      </c>
      <c r="C72" s="45">
        <v>19</v>
      </c>
      <c r="D72" s="46">
        <v>188773688</v>
      </c>
    </row>
    <row r="73" spans="2:4" ht="15.75" thickBot="1" x14ac:dyDescent="0.25">
      <c r="B73" s="47" t="s">
        <v>200</v>
      </c>
      <c r="C73" s="45">
        <v>20</v>
      </c>
      <c r="D73" s="46">
        <v>188773688</v>
      </c>
    </row>
    <row r="74" spans="2:4" ht="15.75" thickBot="1" x14ac:dyDescent="0.25">
      <c r="B74" s="47" t="s">
        <v>78</v>
      </c>
      <c r="C74" s="45">
        <v>21</v>
      </c>
      <c r="D74" s="46">
        <v>188773688</v>
      </c>
    </row>
    <row r="75" spans="2:4" ht="15.75" thickBot="1" x14ac:dyDescent="0.25">
      <c r="B75" s="47" t="s">
        <v>201</v>
      </c>
      <c r="C75" s="45">
        <v>22</v>
      </c>
      <c r="D75" s="46">
        <v>188773688</v>
      </c>
    </row>
    <row r="76" spans="2:4" ht="15.75" thickBot="1" x14ac:dyDescent="0.25">
      <c r="B76" s="47" t="s">
        <v>202</v>
      </c>
      <c r="C76" s="45">
        <v>23</v>
      </c>
      <c r="D76" s="46">
        <v>188773688</v>
      </c>
    </row>
    <row r="77" spans="2:4" ht="15.75" thickBot="1" x14ac:dyDescent="0.25">
      <c r="B77" s="47" t="s">
        <v>203</v>
      </c>
      <c r="C77" s="45">
        <v>24</v>
      </c>
      <c r="D77" s="46">
        <v>188773688</v>
      </c>
    </row>
    <row r="78" spans="2:4" ht="15.75" thickBot="1" x14ac:dyDescent="0.25">
      <c r="B78" s="47" t="s">
        <v>204</v>
      </c>
      <c r="C78" s="45">
        <v>25</v>
      </c>
      <c r="D78" s="46">
        <v>188773688</v>
      </c>
    </row>
    <row r="79" spans="2:4" ht="15.75" thickBot="1" x14ac:dyDescent="0.25">
      <c r="B79" s="47" t="s">
        <v>77</v>
      </c>
      <c r="C79" s="45">
        <v>26</v>
      </c>
      <c r="D79" s="46">
        <v>188773688</v>
      </c>
    </row>
    <row r="80" spans="2:4" ht="15.75" thickBot="1" x14ac:dyDescent="0.25">
      <c r="B80" s="47" t="s">
        <v>83</v>
      </c>
      <c r="C80" s="45">
        <v>27</v>
      </c>
      <c r="D80" s="46">
        <v>188773688</v>
      </c>
    </row>
    <row r="81" spans="2:4" ht="15.75" thickBot="1" x14ac:dyDescent="0.25">
      <c r="B81" s="47" t="s">
        <v>205</v>
      </c>
      <c r="C81" s="45">
        <v>28</v>
      </c>
      <c r="D81" s="46">
        <v>188773688</v>
      </c>
    </row>
    <row r="82" spans="2:4" ht="15.75" thickBot="1" x14ac:dyDescent="0.25">
      <c r="B82" s="47" t="s">
        <v>82</v>
      </c>
      <c r="C82" s="45">
        <v>29</v>
      </c>
      <c r="D82" s="46">
        <v>188773688</v>
      </c>
    </row>
    <row r="83" spans="2:4" ht="15.75" thickBot="1" x14ac:dyDescent="0.25">
      <c r="B83" s="47" t="s">
        <v>206</v>
      </c>
      <c r="C83" s="45">
        <v>30</v>
      </c>
      <c r="D83" s="46">
        <v>302519630</v>
      </c>
    </row>
    <row r="84" spans="2:4" ht="15.75" thickBot="1" x14ac:dyDescent="0.25">
      <c r="B84" s="47" t="s">
        <v>207</v>
      </c>
      <c r="C84" s="45">
        <v>31</v>
      </c>
      <c r="D84" s="46">
        <v>163252987</v>
      </c>
    </row>
    <row r="85" spans="2:4" ht="15.75" thickBot="1" x14ac:dyDescent="0.25">
      <c r="B85" s="47" t="s">
        <v>208</v>
      </c>
      <c r="C85" s="45">
        <v>32</v>
      </c>
      <c r="D85" s="46">
        <v>188773688</v>
      </c>
    </row>
    <row r="86" spans="2:4" ht="15.75" thickBot="1" x14ac:dyDescent="0.25">
      <c r="B86" s="47" t="s">
        <v>209</v>
      </c>
      <c r="C86" s="45">
        <v>33</v>
      </c>
      <c r="D86" s="46">
        <v>188773688</v>
      </c>
    </row>
    <row r="87" spans="2:4" ht="15.75" thickBot="1" x14ac:dyDescent="0.25">
      <c r="B87" s="47" t="s">
        <v>210</v>
      </c>
      <c r="C87" s="45">
        <v>34</v>
      </c>
      <c r="D87" s="46">
        <v>188773688</v>
      </c>
    </row>
    <row r="88" spans="2:4" ht="30.75" thickBot="1" x14ac:dyDescent="0.25">
      <c r="B88" s="47" t="s">
        <v>211</v>
      </c>
      <c r="C88" s="45">
        <v>35</v>
      </c>
      <c r="D88" s="46">
        <v>188773688</v>
      </c>
    </row>
    <row r="89" spans="2:4" ht="15.75" thickBot="1" x14ac:dyDescent="0.25">
      <c r="B89" s="47" t="s">
        <v>212</v>
      </c>
      <c r="C89" s="45">
        <v>36</v>
      </c>
      <c r="D89" s="46">
        <v>188773688</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418A0-4AC0-40E0-B8AD-1D9A07A1FF42}">
  <dimension ref="A1:H28"/>
  <sheetViews>
    <sheetView topLeftCell="A19" workbookViewId="0">
      <selection activeCell="H11" sqref="H11"/>
    </sheetView>
  </sheetViews>
  <sheetFormatPr defaultColWidth="8.85546875" defaultRowHeight="15" x14ac:dyDescent="0.25"/>
  <cols>
    <col min="1" max="1" width="7" style="115" customWidth="1"/>
    <col min="2" max="2" width="34.42578125" style="115" customWidth="1"/>
    <col min="3" max="3" width="37.42578125" style="115" customWidth="1"/>
    <col min="4" max="4" width="24" style="115" customWidth="1"/>
    <col min="5" max="6" width="8.85546875" style="115"/>
    <col min="7" max="7" width="8.85546875" style="186"/>
    <col min="8" max="16384" width="8.85546875" style="115"/>
  </cols>
  <sheetData>
    <row r="1" spans="1:8" ht="39" customHeight="1" x14ac:dyDescent="0.25">
      <c r="A1" s="259" t="s">
        <v>871</v>
      </c>
      <c r="B1" s="259"/>
      <c r="C1" s="259"/>
      <c r="D1" s="259"/>
      <c r="E1" s="127"/>
      <c r="F1" s="127"/>
      <c r="G1" s="185"/>
      <c r="H1" s="127"/>
    </row>
    <row r="2" spans="1:8" ht="56.25" customHeight="1" x14ac:dyDescent="0.25">
      <c r="A2" s="123" t="s">
        <v>0</v>
      </c>
      <c r="B2" s="126" t="s">
        <v>870</v>
      </c>
      <c r="C2" s="120" t="s">
        <v>869</v>
      </c>
      <c r="D2" s="120" t="s">
        <v>868</v>
      </c>
    </row>
    <row r="3" spans="1:8" ht="48" customHeight="1" x14ac:dyDescent="0.25">
      <c r="A3" s="123">
        <v>1</v>
      </c>
      <c r="B3" s="122" t="s">
        <v>867</v>
      </c>
      <c r="C3" s="121" t="s">
        <v>866</v>
      </c>
      <c r="D3" s="120">
        <v>3548</v>
      </c>
      <c r="E3" s="115">
        <v>3.5</v>
      </c>
      <c r="G3" s="186" t="s">
        <v>160</v>
      </c>
    </row>
    <row r="4" spans="1:8" ht="33" customHeight="1" x14ac:dyDescent="0.25">
      <c r="A4" s="258">
        <v>2</v>
      </c>
      <c r="B4" s="262" t="s">
        <v>865</v>
      </c>
      <c r="C4" s="262" t="s">
        <v>864</v>
      </c>
      <c r="D4" s="264">
        <v>1700</v>
      </c>
      <c r="E4" s="115">
        <v>1.7</v>
      </c>
      <c r="G4" s="186" t="s">
        <v>86</v>
      </c>
    </row>
    <row r="5" spans="1:8" ht="13.15" customHeight="1" x14ac:dyDescent="0.25">
      <c r="A5" s="258"/>
      <c r="B5" s="262"/>
      <c r="C5" s="262"/>
      <c r="D5" s="264"/>
    </row>
    <row r="6" spans="1:8" ht="48" customHeight="1" x14ac:dyDescent="0.25">
      <c r="A6" s="258"/>
      <c r="B6" s="262"/>
      <c r="C6" s="125" t="s">
        <v>863</v>
      </c>
      <c r="D6" s="264"/>
    </row>
    <row r="7" spans="1:8" ht="52.5" customHeight="1" x14ac:dyDescent="0.25">
      <c r="A7" s="123">
        <v>3</v>
      </c>
      <c r="B7" s="122" t="s">
        <v>161</v>
      </c>
      <c r="C7" s="121" t="s">
        <v>862</v>
      </c>
      <c r="D7" s="120">
        <v>2700</v>
      </c>
      <c r="E7" s="115">
        <v>2.7</v>
      </c>
      <c r="G7" s="186" t="s">
        <v>162</v>
      </c>
    </row>
    <row r="8" spans="1:8" ht="35.25" customHeight="1" x14ac:dyDescent="0.25">
      <c r="A8" s="123">
        <v>4</v>
      </c>
      <c r="B8" s="122" t="s">
        <v>173</v>
      </c>
      <c r="C8" s="121" t="s">
        <v>861</v>
      </c>
      <c r="D8" s="120">
        <v>1930</v>
      </c>
      <c r="E8" s="115">
        <v>1.9</v>
      </c>
      <c r="G8" s="186" t="s">
        <v>174</v>
      </c>
    </row>
    <row r="9" spans="1:8" ht="54" customHeight="1" x14ac:dyDescent="0.25">
      <c r="A9" s="123">
        <v>5</v>
      </c>
      <c r="B9" s="119" t="s">
        <v>860</v>
      </c>
      <c r="C9" s="119" t="s">
        <v>859</v>
      </c>
      <c r="D9" s="118">
        <v>3450</v>
      </c>
      <c r="E9" s="115">
        <v>3.4</v>
      </c>
      <c r="G9" s="186" t="s">
        <v>152</v>
      </c>
    </row>
    <row r="10" spans="1:8" ht="45.75" customHeight="1" x14ac:dyDescent="0.25">
      <c r="A10" s="123">
        <v>6</v>
      </c>
      <c r="B10" s="122" t="s">
        <v>858</v>
      </c>
      <c r="C10" s="121" t="s">
        <v>857</v>
      </c>
      <c r="D10" s="120">
        <v>2100</v>
      </c>
      <c r="E10" s="115">
        <v>2.1</v>
      </c>
      <c r="G10" s="186" t="s">
        <v>154</v>
      </c>
    </row>
    <row r="11" spans="1:8" ht="34.5" customHeight="1" x14ac:dyDescent="0.25">
      <c r="A11" s="258">
        <v>7</v>
      </c>
      <c r="B11" s="263" t="s">
        <v>856</v>
      </c>
      <c r="C11" s="263" t="s">
        <v>855</v>
      </c>
      <c r="D11" s="265">
        <v>600</v>
      </c>
      <c r="E11" s="115">
        <v>0.6</v>
      </c>
      <c r="G11" s="186" t="s">
        <v>164</v>
      </c>
    </row>
    <row r="12" spans="1:8" ht="14.25" customHeight="1" x14ac:dyDescent="0.25">
      <c r="A12" s="258"/>
      <c r="B12" s="263"/>
      <c r="C12" s="263"/>
      <c r="D12" s="265"/>
    </row>
    <row r="13" spans="1:8" ht="73.5" customHeight="1" x14ac:dyDescent="0.25">
      <c r="A13" s="123">
        <v>9</v>
      </c>
      <c r="B13" s="122" t="s">
        <v>148</v>
      </c>
      <c r="C13" s="121" t="s">
        <v>854</v>
      </c>
      <c r="D13" s="120">
        <v>2000</v>
      </c>
      <c r="E13" s="115">
        <v>2</v>
      </c>
      <c r="G13" s="186" t="s">
        <v>149</v>
      </c>
    </row>
    <row r="14" spans="1:8" ht="52.5" customHeight="1" x14ac:dyDescent="0.25">
      <c r="A14" s="258">
        <v>10</v>
      </c>
      <c r="B14" s="262" t="s">
        <v>150</v>
      </c>
      <c r="C14" s="122" t="s">
        <v>853</v>
      </c>
      <c r="D14" s="120">
        <v>2500</v>
      </c>
      <c r="E14" s="187">
        <v>2.5</v>
      </c>
      <c r="G14" s="186" t="s">
        <v>90</v>
      </c>
    </row>
    <row r="15" spans="1:8" ht="35.25" customHeight="1" x14ac:dyDescent="0.25">
      <c r="A15" s="258"/>
      <c r="B15" s="262"/>
      <c r="C15" s="122" t="s">
        <v>852</v>
      </c>
      <c r="D15" s="120">
        <v>2000</v>
      </c>
      <c r="E15" s="187">
        <v>2</v>
      </c>
    </row>
    <row r="16" spans="1:8" ht="46.5" customHeight="1" x14ac:dyDescent="0.25">
      <c r="A16" s="123">
        <v>11</v>
      </c>
      <c r="B16" s="122" t="s">
        <v>851</v>
      </c>
      <c r="C16" s="121" t="s">
        <v>850</v>
      </c>
      <c r="D16" s="120">
        <v>5259</v>
      </c>
      <c r="E16" s="115">
        <v>5.3</v>
      </c>
      <c r="G16" s="186" t="s">
        <v>147</v>
      </c>
    </row>
    <row r="17" spans="1:7" ht="102" x14ac:dyDescent="0.25">
      <c r="A17" s="123">
        <v>12</v>
      </c>
      <c r="B17" s="122" t="s">
        <v>171</v>
      </c>
      <c r="C17" s="121" t="s">
        <v>849</v>
      </c>
      <c r="D17" s="120">
        <v>1800</v>
      </c>
      <c r="E17" s="115">
        <v>1.8</v>
      </c>
      <c r="G17" s="186" t="s">
        <v>172</v>
      </c>
    </row>
    <row r="18" spans="1:7" ht="44.25" customHeight="1" x14ac:dyDescent="0.25">
      <c r="A18" s="123">
        <v>13</v>
      </c>
      <c r="B18" s="122" t="s">
        <v>155</v>
      </c>
      <c r="C18" s="121" t="s">
        <v>848</v>
      </c>
      <c r="D18" s="120">
        <v>1000</v>
      </c>
      <c r="E18" s="115">
        <v>1</v>
      </c>
      <c r="G18" s="186" t="s">
        <v>88</v>
      </c>
    </row>
    <row r="19" spans="1:7" ht="81" customHeight="1" x14ac:dyDescent="0.25">
      <c r="A19" s="123">
        <v>14</v>
      </c>
      <c r="B19" s="122" t="s">
        <v>847</v>
      </c>
      <c r="C19" s="121" t="s">
        <v>846</v>
      </c>
      <c r="D19" s="120">
        <v>1650</v>
      </c>
      <c r="E19" s="115">
        <v>1.7</v>
      </c>
      <c r="G19" s="186" t="s">
        <v>168</v>
      </c>
    </row>
    <row r="20" spans="1:7" x14ac:dyDescent="0.25">
      <c r="A20" s="260">
        <v>15</v>
      </c>
      <c r="B20" s="266" t="s">
        <v>845</v>
      </c>
      <c r="C20" s="270" t="s">
        <v>844</v>
      </c>
      <c r="D20" s="272">
        <v>1213</v>
      </c>
      <c r="E20" s="115">
        <v>1.2</v>
      </c>
      <c r="G20" s="186" t="s">
        <v>145</v>
      </c>
    </row>
    <row r="21" spans="1:7" ht="27" customHeight="1" x14ac:dyDescent="0.25">
      <c r="A21" s="261"/>
      <c r="B21" s="267"/>
      <c r="C21" s="271"/>
      <c r="D21" s="273"/>
    </row>
    <row r="22" spans="1:7" ht="60.75" customHeight="1" x14ac:dyDescent="0.25">
      <c r="A22" s="258">
        <v>16</v>
      </c>
      <c r="B22" s="268" t="s">
        <v>843</v>
      </c>
      <c r="C22" s="122" t="s">
        <v>842</v>
      </c>
      <c r="D22" s="264">
        <v>1900</v>
      </c>
      <c r="E22" s="115">
        <v>1.9</v>
      </c>
      <c r="G22" s="186" t="s">
        <v>158</v>
      </c>
    </row>
    <row r="23" spans="1:7" ht="36.75" customHeight="1" x14ac:dyDescent="0.25">
      <c r="A23" s="258"/>
      <c r="B23" s="269"/>
      <c r="C23" s="121" t="s">
        <v>841</v>
      </c>
      <c r="D23" s="264"/>
    </row>
    <row r="24" spans="1:7" ht="56.25" customHeight="1" x14ac:dyDescent="0.25">
      <c r="A24" s="123">
        <v>17</v>
      </c>
      <c r="B24" s="122" t="s">
        <v>840</v>
      </c>
      <c r="C24" s="122" t="s">
        <v>839</v>
      </c>
      <c r="D24" s="120">
        <v>1880</v>
      </c>
      <c r="E24" s="115">
        <v>1.9</v>
      </c>
      <c r="G24" s="186" t="s">
        <v>92</v>
      </c>
    </row>
    <row r="25" spans="1:7" ht="35.25" customHeight="1" x14ac:dyDescent="0.25">
      <c r="A25" s="123">
        <v>18</v>
      </c>
      <c r="B25" s="119" t="s">
        <v>838</v>
      </c>
      <c r="C25" s="124" t="s">
        <v>837</v>
      </c>
      <c r="D25" s="123">
        <v>1975</v>
      </c>
      <c r="E25" s="115">
        <v>2</v>
      </c>
      <c r="G25" s="186" t="s">
        <v>80</v>
      </c>
    </row>
    <row r="26" spans="1:7" ht="38.25" customHeight="1" x14ac:dyDescent="0.25">
      <c r="A26" s="116">
        <v>19</v>
      </c>
      <c r="B26" s="122" t="s">
        <v>836</v>
      </c>
      <c r="C26" s="121" t="s">
        <v>835</v>
      </c>
      <c r="D26" s="120">
        <v>950</v>
      </c>
      <c r="E26" s="115">
        <v>1</v>
      </c>
      <c r="G26" s="186" t="s">
        <v>166</v>
      </c>
    </row>
    <row r="27" spans="1:7" ht="45" customHeight="1" x14ac:dyDescent="0.25">
      <c r="A27" s="116">
        <v>20</v>
      </c>
      <c r="B27" s="119" t="s">
        <v>834</v>
      </c>
      <c r="C27" s="119" t="s">
        <v>833</v>
      </c>
      <c r="D27" s="118">
        <v>825</v>
      </c>
      <c r="E27" s="115">
        <v>0.8</v>
      </c>
      <c r="G27" s="186" t="s">
        <v>176</v>
      </c>
    </row>
    <row r="28" spans="1:7" ht="29.25" customHeight="1" x14ac:dyDescent="0.25">
      <c r="A28" s="117"/>
      <c r="B28" s="116" t="s">
        <v>73</v>
      </c>
      <c r="C28" s="116"/>
      <c r="D28" s="116">
        <f>SUM(D3:D27)</f>
        <v>40980</v>
      </c>
      <c r="E28" s="115">
        <f>SUM(E3:E27)</f>
        <v>41</v>
      </c>
    </row>
  </sheetData>
  <mergeCells count="18">
    <mergeCell ref="A22:A23"/>
    <mergeCell ref="B20:B21"/>
    <mergeCell ref="B22:B23"/>
    <mergeCell ref="C20:C21"/>
    <mergeCell ref="D20:D21"/>
    <mergeCell ref="D22:D23"/>
    <mergeCell ref="A4:A6"/>
    <mergeCell ref="A11:A12"/>
    <mergeCell ref="A14:A15"/>
    <mergeCell ref="A1:D1"/>
    <mergeCell ref="A20:A21"/>
    <mergeCell ref="C4:C5"/>
    <mergeCell ref="B14:B15"/>
    <mergeCell ref="B11:B12"/>
    <mergeCell ref="B4:B6"/>
    <mergeCell ref="D4:D6"/>
    <mergeCell ref="C11:C12"/>
    <mergeCell ref="D11:D12"/>
  </mergeCells>
  <pageMargins left="0.59055118110236227" right="0" top="0.74803149606299213" bottom="0.74803149606299213" header="0.31496062992125984" footer="0.31496062992125984"/>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DCAF-0A77-444B-8FFF-6DFE36D59934}">
  <sheetPr>
    <pageSetUpPr fitToPage="1"/>
  </sheetPr>
  <dimension ref="A3:G26"/>
  <sheetViews>
    <sheetView workbookViewId="0">
      <selection activeCell="E35" sqref="E35"/>
    </sheetView>
  </sheetViews>
  <sheetFormatPr defaultColWidth="8.85546875" defaultRowHeight="14.25" x14ac:dyDescent="0.2"/>
  <cols>
    <col min="1" max="1" width="17.28515625" style="168" customWidth="1"/>
    <col min="2" max="2" width="14.28515625" style="168" customWidth="1"/>
    <col min="3" max="3" width="24.7109375" style="168" customWidth="1"/>
    <col min="4" max="5" width="15.7109375" style="168" customWidth="1"/>
    <col min="6" max="6" width="13.7109375" style="168" customWidth="1"/>
    <col min="7" max="7" width="12.85546875" style="168" customWidth="1"/>
    <col min="8" max="16384" width="8.85546875" style="168"/>
  </cols>
  <sheetData>
    <row r="3" spans="1:7" ht="15" x14ac:dyDescent="0.25">
      <c r="A3" s="274" t="s">
        <v>1104</v>
      </c>
      <c r="B3" s="274"/>
      <c r="C3" s="274"/>
      <c r="D3" s="274"/>
      <c r="E3" s="274"/>
      <c r="F3" s="274"/>
      <c r="G3" s="274"/>
    </row>
    <row r="4" spans="1:7" ht="15" x14ac:dyDescent="0.25">
      <c r="A4" s="274" t="s">
        <v>1105</v>
      </c>
      <c r="B4" s="274"/>
      <c r="C4" s="274"/>
      <c r="D4" s="274"/>
      <c r="E4" s="274"/>
      <c r="F4" s="274"/>
      <c r="G4" s="274"/>
    </row>
    <row r="6" spans="1:7" x14ac:dyDescent="0.2">
      <c r="G6" s="169"/>
    </row>
    <row r="7" spans="1:7" ht="72.599999999999994" customHeight="1" x14ac:dyDescent="0.2">
      <c r="A7" s="170" t="s">
        <v>1106</v>
      </c>
      <c r="B7" s="170" t="s">
        <v>1107</v>
      </c>
      <c r="C7" s="171" t="s">
        <v>1108</v>
      </c>
      <c r="D7" s="170" t="s">
        <v>1109</v>
      </c>
      <c r="E7" s="170" t="s">
        <v>1110</v>
      </c>
      <c r="F7" s="170" t="s">
        <v>1111</v>
      </c>
      <c r="G7" s="171" t="s">
        <v>1112</v>
      </c>
    </row>
    <row r="8" spans="1:7" ht="15" x14ac:dyDescent="0.25">
      <c r="A8" s="171"/>
      <c r="B8" s="171"/>
      <c r="C8" s="171"/>
      <c r="D8" s="172"/>
      <c r="E8" s="172"/>
      <c r="F8" s="172"/>
      <c r="G8" s="173"/>
    </row>
    <row r="9" spans="1:7" ht="15" x14ac:dyDescent="0.25">
      <c r="A9" s="171" t="s">
        <v>1113</v>
      </c>
      <c r="B9" s="275" t="s">
        <v>1114</v>
      </c>
      <c r="C9" s="171" t="s">
        <v>199</v>
      </c>
      <c r="D9" s="172"/>
      <c r="E9" s="172"/>
      <c r="F9" s="172"/>
      <c r="G9" s="173">
        <f>SUM(D9+E9+F9)</f>
        <v>0</v>
      </c>
    </row>
    <row r="10" spans="1:7" ht="15" x14ac:dyDescent="0.25">
      <c r="A10" s="171" t="s">
        <v>1115</v>
      </c>
      <c r="B10" s="276"/>
      <c r="C10" s="174" t="s">
        <v>1116</v>
      </c>
      <c r="D10" s="175">
        <v>3.5</v>
      </c>
      <c r="E10" s="175"/>
      <c r="F10" s="175"/>
      <c r="G10" s="173">
        <f t="shared" ref="G10:G22" si="0">SUM(D10+E10+F10)</f>
        <v>3.5</v>
      </c>
    </row>
    <row r="11" spans="1:7" ht="15" x14ac:dyDescent="0.25">
      <c r="A11" s="171" t="s">
        <v>1117</v>
      </c>
      <c r="B11" s="276"/>
      <c r="C11" s="171" t="s">
        <v>78</v>
      </c>
      <c r="D11" s="172"/>
      <c r="E11" s="172"/>
      <c r="F11" s="172"/>
      <c r="G11" s="173">
        <f t="shared" si="0"/>
        <v>0</v>
      </c>
    </row>
    <row r="12" spans="1:7" ht="15" x14ac:dyDescent="0.25">
      <c r="A12" s="171" t="s">
        <v>1118</v>
      </c>
      <c r="B12" s="276"/>
      <c r="C12" s="171" t="s">
        <v>201</v>
      </c>
      <c r="D12" s="172"/>
      <c r="E12" s="172"/>
      <c r="F12" s="172"/>
      <c r="G12" s="173">
        <f t="shared" si="0"/>
        <v>0</v>
      </c>
    </row>
    <row r="13" spans="1:7" ht="15" x14ac:dyDescent="0.25">
      <c r="A13" s="171" t="s">
        <v>1119</v>
      </c>
      <c r="B13" s="276"/>
      <c r="C13" s="176" t="s">
        <v>202</v>
      </c>
      <c r="D13" s="177"/>
      <c r="E13" s="177"/>
      <c r="F13" s="177"/>
      <c r="G13" s="173">
        <f t="shared" si="0"/>
        <v>0</v>
      </c>
    </row>
    <row r="14" spans="1:7" ht="15" x14ac:dyDescent="0.25">
      <c r="A14" s="171" t="s">
        <v>1120</v>
      </c>
      <c r="B14" s="276"/>
      <c r="C14" s="171" t="s">
        <v>203</v>
      </c>
      <c r="D14" s="172"/>
      <c r="E14" s="172"/>
      <c r="F14" s="172"/>
      <c r="G14" s="173">
        <f t="shared" si="0"/>
        <v>0</v>
      </c>
    </row>
    <row r="15" spans="1:7" ht="15" x14ac:dyDescent="0.25">
      <c r="A15" s="171" t="s">
        <v>1121</v>
      </c>
      <c r="B15" s="276"/>
      <c r="C15" s="171" t="s">
        <v>204</v>
      </c>
      <c r="D15" s="172"/>
      <c r="E15" s="172"/>
      <c r="F15" s="172"/>
      <c r="G15" s="173">
        <f t="shared" si="0"/>
        <v>0</v>
      </c>
    </row>
    <row r="16" spans="1:7" ht="15" x14ac:dyDescent="0.25">
      <c r="A16" s="171" t="s">
        <v>1122</v>
      </c>
      <c r="B16" s="276"/>
      <c r="C16" s="174" t="s">
        <v>77</v>
      </c>
      <c r="D16" s="175">
        <v>4</v>
      </c>
      <c r="E16" s="175"/>
      <c r="F16" s="175"/>
      <c r="G16" s="173">
        <f t="shared" si="0"/>
        <v>4</v>
      </c>
    </row>
    <row r="17" spans="1:7" ht="15" x14ac:dyDescent="0.25">
      <c r="A17" s="171" t="s">
        <v>1123</v>
      </c>
      <c r="B17" s="276"/>
      <c r="C17" s="176" t="s">
        <v>83</v>
      </c>
      <c r="D17" s="177"/>
      <c r="E17" s="177"/>
      <c r="F17" s="177"/>
      <c r="G17" s="173">
        <f t="shared" si="0"/>
        <v>0</v>
      </c>
    </row>
    <row r="18" spans="1:7" ht="15" x14ac:dyDescent="0.25">
      <c r="A18" s="171" t="s">
        <v>1124</v>
      </c>
      <c r="B18" s="276"/>
      <c r="C18" s="176" t="s">
        <v>205</v>
      </c>
      <c r="D18" s="177"/>
      <c r="E18" s="177"/>
      <c r="F18" s="177"/>
      <c r="G18" s="173">
        <f t="shared" si="0"/>
        <v>0</v>
      </c>
    </row>
    <row r="19" spans="1:7" ht="15" x14ac:dyDescent="0.25">
      <c r="A19" s="171" t="s">
        <v>1125</v>
      </c>
      <c r="B19" s="277"/>
      <c r="C19" s="176" t="s">
        <v>82</v>
      </c>
      <c r="D19" s="177"/>
      <c r="E19" s="177"/>
      <c r="F19" s="177"/>
      <c r="G19" s="173">
        <f t="shared" si="0"/>
        <v>0</v>
      </c>
    </row>
    <row r="20" spans="1:7" ht="15" x14ac:dyDescent="0.25">
      <c r="A20" s="171"/>
      <c r="B20" s="171"/>
      <c r="C20" s="171"/>
      <c r="D20" s="172"/>
      <c r="E20" s="172"/>
      <c r="F20" s="172"/>
      <c r="G20" s="173">
        <f t="shared" si="0"/>
        <v>0</v>
      </c>
    </row>
    <row r="21" spans="1:7" ht="15" x14ac:dyDescent="0.25">
      <c r="A21" s="171"/>
      <c r="B21" s="171"/>
      <c r="C21" s="171"/>
      <c r="D21" s="172"/>
      <c r="E21" s="172"/>
      <c r="F21" s="172"/>
      <c r="G21" s="173">
        <f t="shared" si="0"/>
        <v>0</v>
      </c>
    </row>
    <row r="22" spans="1:7" ht="15" x14ac:dyDescent="0.25">
      <c r="A22" s="178" t="s">
        <v>1126</v>
      </c>
      <c r="B22" s="178"/>
      <c r="C22" s="179"/>
      <c r="D22" s="180">
        <f>SUM(D9:D19)</f>
        <v>7.5</v>
      </c>
      <c r="E22" s="180">
        <f>SUM(E9:E19)</f>
        <v>0</v>
      </c>
      <c r="F22" s="180">
        <f t="shared" ref="F22" si="1">SUM(F9:F19)</f>
        <v>0</v>
      </c>
      <c r="G22" s="173">
        <f t="shared" si="0"/>
        <v>7.5</v>
      </c>
    </row>
    <row r="25" spans="1:7" x14ac:dyDescent="0.2">
      <c r="A25" s="168" t="s">
        <v>1127</v>
      </c>
    </row>
    <row r="26" spans="1:7" x14ac:dyDescent="0.2">
      <c r="A26" s="168" t="s">
        <v>1128</v>
      </c>
    </row>
  </sheetData>
  <mergeCells count="3">
    <mergeCell ref="A3:G3"/>
    <mergeCell ref="A4:G4"/>
    <mergeCell ref="B9:B19"/>
  </mergeCells>
  <pageMargins left="0.7" right="0.7" top="0.75" bottom="0.75" header="0.3" footer="0.3"/>
  <pageSetup paperSize="9"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A5850-D4B3-4394-B539-128D4655E032}">
  <sheetPr>
    <pageSetUpPr fitToPage="1"/>
  </sheetPr>
  <dimension ref="A3:K58"/>
  <sheetViews>
    <sheetView workbookViewId="0">
      <selection activeCell="M20" sqref="M20"/>
    </sheetView>
  </sheetViews>
  <sheetFormatPr defaultColWidth="8.85546875" defaultRowHeight="14.25" x14ac:dyDescent="0.2"/>
  <cols>
    <col min="1" max="1" width="17.28515625" style="168" customWidth="1"/>
    <col min="2" max="2" width="14.28515625" style="168" customWidth="1"/>
    <col min="3" max="3" width="24.7109375" style="168" customWidth="1"/>
    <col min="4" max="5" width="15.7109375" style="168" customWidth="1"/>
    <col min="6" max="6" width="13.7109375" style="168" customWidth="1"/>
    <col min="7" max="7" width="13.42578125" style="168" hidden="1" customWidth="1"/>
    <col min="8" max="8" width="13.28515625" style="168" hidden="1" customWidth="1"/>
    <col min="9" max="9" width="15.42578125" style="168" hidden="1" customWidth="1"/>
    <col min="10" max="10" width="14.28515625" style="168" hidden="1" customWidth="1"/>
    <col min="11" max="16384" width="8.85546875" style="168"/>
  </cols>
  <sheetData>
    <row r="3" spans="1:11" ht="15" x14ac:dyDescent="0.25">
      <c r="A3" s="274" t="s">
        <v>1104</v>
      </c>
      <c r="B3" s="274"/>
      <c r="C3" s="274"/>
      <c r="D3" s="274"/>
      <c r="E3" s="274"/>
      <c r="F3" s="274"/>
      <c r="G3" s="274"/>
      <c r="H3" s="274"/>
      <c r="I3" s="274"/>
      <c r="J3" s="274"/>
      <c r="K3" s="274"/>
    </row>
    <row r="4" spans="1:11" ht="15" x14ac:dyDescent="0.25">
      <c r="A4" s="274" t="s">
        <v>1105</v>
      </c>
      <c r="B4" s="274"/>
      <c r="C4" s="274"/>
      <c r="D4" s="274"/>
      <c r="E4" s="274"/>
      <c r="F4" s="274"/>
      <c r="G4" s="274"/>
      <c r="H4" s="274"/>
      <c r="I4" s="274"/>
      <c r="J4" s="274"/>
      <c r="K4" s="274"/>
    </row>
    <row r="5" spans="1:11" x14ac:dyDescent="0.2">
      <c r="J5" s="184"/>
    </row>
    <row r="6" spans="1:11" ht="15" x14ac:dyDescent="0.25">
      <c r="F6" s="282" t="s">
        <v>1041</v>
      </c>
      <c r="G6" s="283"/>
      <c r="H6" s="283"/>
      <c r="I6" s="283"/>
      <c r="J6" s="283"/>
      <c r="K6" s="283"/>
    </row>
    <row r="7" spans="1:11" ht="68.45" customHeight="1" x14ac:dyDescent="0.2">
      <c r="A7" s="170" t="s">
        <v>1106</v>
      </c>
      <c r="B7" s="170" t="s">
        <v>1107</v>
      </c>
      <c r="C7" s="171" t="s">
        <v>1108</v>
      </c>
      <c r="D7" s="170" t="s">
        <v>1194</v>
      </c>
      <c r="E7" s="170" t="s">
        <v>1193</v>
      </c>
      <c r="F7" s="170" t="s">
        <v>1192</v>
      </c>
      <c r="G7" s="170" t="s">
        <v>1191</v>
      </c>
      <c r="H7" s="170" t="s">
        <v>1190</v>
      </c>
      <c r="I7" s="170" t="s">
        <v>1189</v>
      </c>
      <c r="J7" s="170" t="s">
        <v>1188</v>
      </c>
      <c r="K7" s="171" t="s">
        <v>1112</v>
      </c>
    </row>
    <row r="8" spans="1:11" ht="19.149999999999999" customHeight="1" x14ac:dyDescent="0.2">
      <c r="A8" s="170">
        <v>1</v>
      </c>
      <c r="B8" s="170">
        <v>2</v>
      </c>
      <c r="C8" s="171">
        <v>3</v>
      </c>
      <c r="D8" s="170">
        <v>4</v>
      </c>
      <c r="E8" s="170">
        <v>5</v>
      </c>
      <c r="F8" s="170">
        <v>6</v>
      </c>
      <c r="G8" s="170">
        <v>7</v>
      </c>
      <c r="H8" s="170">
        <v>8</v>
      </c>
      <c r="I8" s="170">
        <v>9</v>
      </c>
      <c r="J8" s="170">
        <v>10</v>
      </c>
      <c r="K8" s="171">
        <v>11</v>
      </c>
    </row>
    <row r="9" spans="1:11" ht="15" x14ac:dyDescent="0.25">
      <c r="A9" s="171" t="s">
        <v>1176</v>
      </c>
      <c r="B9" s="171" t="s">
        <v>1145</v>
      </c>
      <c r="C9" s="171" t="s">
        <v>1187</v>
      </c>
      <c r="D9" s="171">
        <v>300</v>
      </c>
      <c r="E9" s="171">
        <v>4.5</v>
      </c>
      <c r="F9" s="177">
        <v>-304.5</v>
      </c>
      <c r="G9" s="171">
        <v>2357.8000000000002</v>
      </c>
      <c r="H9" s="172">
        <v>810</v>
      </c>
      <c r="I9" s="172">
        <f t="shared" ref="I9:I39" si="0">SUM(E9+F9-G9-H9)</f>
        <v>-3467.8</v>
      </c>
      <c r="J9" s="183">
        <f>SUM(I9*1.45/100)</f>
        <v>-50.283100000000005</v>
      </c>
      <c r="K9" s="173">
        <f t="shared" ref="K9:K40" si="1">SUM(D9+E9+F9)</f>
        <v>0</v>
      </c>
    </row>
    <row r="10" spans="1:11" ht="15" x14ac:dyDescent="0.25">
      <c r="A10" s="171" t="s">
        <v>1176</v>
      </c>
      <c r="B10" s="171" t="s">
        <v>1186</v>
      </c>
      <c r="C10" s="171" t="s">
        <v>1185</v>
      </c>
      <c r="D10" s="172">
        <v>130</v>
      </c>
      <c r="E10" s="172">
        <v>2</v>
      </c>
      <c r="F10" s="172"/>
      <c r="G10" s="172">
        <v>1154.5</v>
      </c>
      <c r="H10" s="172">
        <v>413</v>
      </c>
      <c r="I10" s="172">
        <f t="shared" si="0"/>
        <v>-1565.5</v>
      </c>
      <c r="J10" s="183">
        <f t="shared" ref="J10:J39" si="2">SUM(I10*1.45%)</f>
        <v>-22.699749999999998</v>
      </c>
      <c r="K10" s="173">
        <f t="shared" si="1"/>
        <v>132</v>
      </c>
    </row>
    <row r="11" spans="1:11" ht="15" x14ac:dyDescent="0.25">
      <c r="A11" s="171" t="s">
        <v>1176</v>
      </c>
      <c r="B11" s="171" t="s">
        <v>1184</v>
      </c>
      <c r="C11" s="171" t="s">
        <v>1183</v>
      </c>
      <c r="D11" s="172">
        <v>30</v>
      </c>
      <c r="E11" s="172">
        <v>0.2</v>
      </c>
      <c r="F11" s="172">
        <v>-0.2</v>
      </c>
      <c r="G11" s="172">
        <v>289.10000000000002</v>
      </c>
      <c r="H11" s="172">
        <v>105</v>
      </c>
      <c r="I11" s="172">
        <f t="shared" si="0"/>
        <v>-394.1</v>
      </c>
      <c r="J11" s="183">
        <f t="shared" si="2"/>
        <v>-5.7144500000000003</v>
      </c>
      <c r="K11" s="173">
        <f t="shared" si="1"/>
        <v>30</v>
      </c>
    </row>
    <row r="12" spans="1:11" ht="15" x14ac:dyDescent="0.25">
      <c r="A12" s="171" t="s">
        <v>1176</v>
      </c>
      <c r="B12" s="171" t="s">
        <v>1182</v>
      </c>
      <c r="C12" s="171" t="s">
        <v>1181</v>
      </c>
      <c r="D12" s="172">
        <v>3.5</v>
      </c>
      <c r="E12" s="172">
        <v>0.1</v>
      </c>
      <c r="F12" s="172">
        <v>-0.1</v>
      </c>
      <c r="G12" s="172">
        <v>25.9</v>
      </c>
      <c r="H12" s="172">
        <v>10.8</v>
      </c>
      <c r="I12" s="172">
        <f t="shared" si="0"/>
        <v>-36.700000000000003</v>
      </c>
      <c r="J12" s="183">
        <f t="shared" si="2"/>
        <v>-0.53215000000000001</v>
      </c>
      <c r="K12" s="173">
        <f t="shared" si="1"/>
        <v>3.5</v>
      </c>
    </row>
    <row r="13" spans="1:11" ht="15" x14ac:dyDescent="0.25">
      <c r="A13" s="171" t="s">
        <v>1176</v>
      </c>
      <c r="B13" s="171" t="s">
        <v>1180</v>
      </c>
      <c r="C13" s="171" t="s">
        <v>1179</v>
      </c>
      <c r="D13" s="172">
        <v>13</v>
      </c>
      <c r="E13" s="172">
        <v>0.3</v>
      </c>
      <c r="F13" s="172"/>
      <c r="G13" s="172">
        <v>63.7</v>
      </c>
      <c r="H13" s="172">
        <v>25.2</v>
      </c>
      <c r="I13" s="172">
        <f t="shared" si="0"/>
        <v>-88.600000000000009</v>
      </c>
      <c r="J13" s="183">
        <f t="shared" si="2"/>
        <v>-1.2847</v>
      </c>
      <c r="K13" s="173">
        <f t="shared" si="1"/>
        <v>13.3</v>
      </c>
    </row>
    <row r="14" spans="1:11" ht="15" x14ac:dyDescent="0.25">
      <c r="A14" s="171" t="s">
        <v>1176</v>
      </c>
      <c r="B14" s="171" t="s">
        <v>1178</v>
      </c>
      <c r="C14" s="171" t="s">
        <v>1177</v>
      </c>
      <c r="D14" s="172">
        <v>17</v>
      </c>
      <c r="E14" s="172">
        <v>0.1</v>
      </c>
      <c r="F14" s="172">
        <v>-1.5</v>
      </c>
      <c r="G14" s="172">
        <v>132.9</v>
      </c>
      <c r="H14" s="172">
        <v>45.6</v>
      </c>
      <c r="I14" s="172">
        <f t="shared" si="0"/>
        <v>-179.9</v>
      </c>
      <c r="J14" s="183">
        <f t="shared" si="2"/>
        <v>-2.6085499999999997</v>
      </c>
      <c r="K14" s="173">
        <f t="shared" si="1"/>
        <v>15.600000000000001</v>
      </c>
    </row>
    <row r="15" spans="1:11" ht="15" x14ac:dyDescent="0.25">
      <c r="A15" s="171" t="s">
        <v>1176</v>
      </c>
      <c r="B15" s="171" t="s">
        <v>1175</v>
      </c>
      <c r="C15" s="171" t="s">
        <v>1174</v>
      </c>
      <c r="D15" s="172">
        <v>50</v>
      </c>
      <c r="E15" s="172">
        <v>0.7</v>
      </c>
      <c r="F15" s="172">
        <v>-2</v>
      </c>
      <c r="G15" s="172">
        <v>301.8</v>
      </c>
      <c r="H15" s="172">
        <v>105</v>
      </c>
      <c r="I15" s="172">
        <f t="shared" si="0"/>
        <v>-408.1</v>
      </c>
      <c r="J15" s="183">
        <f t="shared" si="2"/>
        <v>-5.9174499999999997</v>
      </c>
      <c r="K15" s="173">
        <f t="shared" si="1"/>
        <v>48.7</v>
      </c>
    </row>
    <row r="16" spans="1:11" ht="15" x14ac:dyDescent="0.25">
      <c r="A16" s="171" t="s">
        <v>1171</v>
      </c>
      <c r="B16" s="171" t="s">
        <v>1173</v>
      </c>
      <c r="C16" s="171" t="s">
        <v>1172</v>
      </c>
      <c r="D16" s="172">
        <v>25</v>
      </c>
      <c r="E16" s="172">
        <v>0.2</v>
      </c>
      <c r="F16" s="177">
        <v>-25.2</v>
      </c>
      <c r="G16" s="172">
        <v>280.7</v>
      </c>
      <c r="H16" s="172">
        <v>96</v>
      </c>
      <c r="I16" s="172">
        <f t="shared" si="0"/>
        <v>-401.7</v>
      </c>
      <c r="J16" s="183">
        <f t="shared" si="2"/>
        <v>-5.8246499999999992</v>
      </c>
      <c r="K16" s="173">
        <f t="shared" si="1"/>
        <v>0</v>
      </c>
    </row>
    <row r="17" spans="1:11" ht="15" x14ac:dyDescent="0.25">
      <c r="A17" s="171" t="s">
        <v>1171</v>
      </c>
      <c r="B17" s="171" t="s">
        <v>1170</v>
      </c>
      <c r="C17" s="171" t="s">
        <v>1169</v>
      </c>
      <c r="D17" s="172"/>
      <c r="E17" s="172"/>
      <c r="F17" s="172">
        <v>-20</v>
      </c>
      <c r="G17" s="172">
        <v>293.3</v>
      </c>
      <c r="H17" s="172">
        <v>105</v>
      </c>
      <c r="I17" s="172">
        <f t="shared" si="0"/>
        <v>-418.3</v>
      </c>
      <c r="J17" s="183">
        <f t="shared" si="2"/>
        <v>-6.0653499999999996</v>
      </c>
      <c r="K17" s="173">
        <f t="shared" si="1"/>
        <v>-20</v>
      </c>
    </row>
    <row r="18" spans="1:11" ht="15" x14ac:dyDescent="0.25">
      <c r="A18" s="171" t="s">
        <v>1168</v>
      </c>
      <c r="B18" s="171" t="s">
        <v>1133</v>
      </c>
      <c r="C18" s="171" t="s">
        <v>1167</v>
      </c>
      <c r="D18" s="172">
        <v>3</v>
      </c>
      <c r="E18" s="172"/>
      <c r="F18" s="172">
        <v>-0.5</v>
      </c>
      <c r="G18" s="172">
        <v>21.1</v>
      </c>
      <c r="H18" s="172">
        <v>9</v>
      </c>
      <c r="I18" s="172">
        <f t="shared" si="0"/>
        <v>-30.6</v>
      </c>
      <c r="J18" s="183">
        <f t="shared" si="2"/>
        <v>-0.44369999999999998</v>
      </c>
      <c r="K18" s="173">
        <f t="shared" si="1"/>
        <v>2.5</v>
      </c>
    </row>
    <row r="19" spans="1:11" ht="15" x14ac:dyDescent="0.25">
      <c r="A19" s="171" t="s">
        <v>1166</v>
      </c>
      <c r="B19" s="171" t="s">
        <v>1165</v>
      </c>
      <c r="C19" s="171" t="s">
        <v>1164</v>
      </c>
      <c r="D19" s="172">
        <v>3</v>
      </c>
      <c r="E19" s="172"/>
      <c r="F19" s="172">
        <v>-0.5</v>
      </c>
      <c r="G19" s="172">
        <v>25.6</v>
      </c>
      <c r="H19" s="172">
        <v>9</v>
      </c>
      <c r="I19" s="172">
        <f t="shared" si="0"/>
        <v>-35.1</v>
      </c>
      <c r="J19" s="183">
        <f t="shared" si="2"/>
        <v>-0.50895000000000001</v>
      </c>
      <c r="K19" s="173">
        <f t="shared" si="1"/>
        <v>2.5</v>
      </c>
    </row>
    <row r="20" spans="1:11" ht="15" x14ac:dyDescent="0.25">
      <c r="A20" s="171" t="s">
        <v>1163</v>
      </c>
      <c r="B20" s="171" t="s">
        <v>1162</v>
      </c>
      <c r="C20" s="171" t="s">
        <v>1161</v>
      </c>
      <c r="D20" s="172"/>
      <c r="E20" s="172"/>
      <c r="F20" s="172"/>
      <c r="G20" s="172">
        <v>0.9</v>
      </c>
      <c r="H20" s="172"/>
      <c r="I20" s="172">
        <f t="shared" si="0"/>
        <v>-0.9</v>
      </c>
      <c r="J20" s="183">
        <f t="shared" si="2"/>
        <v>-1.3049999999999999E-2</v>
      </c>
      <c r="K20" s="173">
        <f t="shared" si="1"/>
        <v>0</v>
      </c>
    </row>
    <row r="21" spans="1:11" ht="15" x14ac:dyDescent="0.25">
      <c r="A21" s="171" t="s">
        <v>1160</v>
      </c>
      <c r="B21" s="171" t="s">
        <v>1133</v>
      </c>
      <c r="C21" s="171" t="s">
        <v>1159</v>
      </c>
      <c r="D21" s="172">
        <v>8</v>
      </c>
      <c r="E21" s="172">
        <v>0.1</v>
      </c>
      <c r="F21" s="172"/>
      <c r="G21" s="172">
        <v>53.7</v>
      </c>
      <c r="H21" s="172">
        <v>27</v>
      </c>
      <c r="I21" s="172">
        <f t="shared" si="0"/>
        <v>-80.599999999999994</v>
      </c>
      <c r="J21" s="183">
        <f t="shared" si="2"/>
        <v>-1.1686999999999999</v>
      </c>
      <c r="K21" s="173">
        <f t="shared" si="1"/>
        <v>8.1</v>
      </c>
    </row>
    <row r="22" spans="1:11" ht="15" x14ac:dyDescent="0.25">
      <c r="A22" s="171" t="s">
        <v>1158</v>
      </c>
      <c r="B22" s="171" t="s">
        <v>1157</v>
      </c>
      <c r="C22" s="171" t="s">
        <v>1156</v>
      </c>
      <c r="D22" s="172">
        <v>5</v>
      </c>
      <c r="E22" s="172">
        <v>0.1</v>
      </c>
      <c r="F22" s="172">
        <v>-0.5</v>
      </c>
      <c r="G22" s="172">
        <v>10.5</v>
      </c>
      <c r="H22" s="172">
        <v>4.5</v>
      </c>
      <c r="I22" s="172">
        <f t="shared" si="0"/>
        <v>-15.4</v>
      </c>
      <c r="J22" s="183">
        <f t="shared" si="2"/>
        <v>-0.2233</v>
      </c>
      <c r="K22" s="173">
        <f t="shared" si="1"/>
        <v>4.5999999999999996</v>
      </c>
    </row>
    <row r="23" spans="1:11" ht="15" x14ac:dyDescent="0.25">
      <c r="A23" s="171" t="s">
        <v>1155</v>
      </c>
      <c r="B23" s="171" t="s">
        <v>1154</v>
      </c>
      <c r="C23" s="171" t="s">
        <v>1153</v>
      </c>
      <c r="D23" s="172">
        <v>6</v>
      </c>
      <c r="E23" s="172">
        <v>0.1</v>
      </c>
      <c r="F23" s="172">
        <v>-0.5</v>
      </c>
      <c r="G23" s="172">
        <v>13.8</v>
      </c>
      <c r="H23" s="172">
        <v>15.6</v>
      </c>
      <c r="I23" s="172">
        <f t="shared" si="0"/>
        <v>-29.8</v>
      </c>
      <c r="J23" s="183">
        <f t="shared" si="2"/>
        <v>-0.43209999999999998</v>
      </c>
      <c r="K23" s="173">
        <f t="shared" si="1"/>
        <v>5.6</v>
      </c>
    </row>
    <row r="24" spans="1:11" ht="15" x14ac:dyDescent="0.25">
      <c r="A24" s="171" t="s">
        <v>1152</v>
      </c>
      <c r="B24" s="171" t="s">
        <v>1151</v>
      </c>
      <c r="C24" s="171" t="s">
        <v>1150</v>
      </c>
      <c r="D24" s="172">
        <v>16</v>
      </c>
      <c r="E24" s="172">
        <v>0.2</v>
      </c>
      <c r="F24" s="172">
        <v>-4</v>
      </c>
      <c r="G24" s="172">
        <v>92.9</v>
      </c>
      <c r="H24" s="172">
        <v>31.8</v>
      </c>
      <c r="I24" s="172">
        <f t="shared" si="0"/>
        <v>-128.5</v>
      </c>
      <c r="J24" s="183">
        <f t="shared" si="2"/>
        <v>-1.8632499999999999</v>
      </c>
      <c r="K24" s="173">
        <f t="shared" si="1"/>
        <v>12.2</v>
      </c>
    </row>
    <row r="25" spans="1:11" ht="15" x14ac:dyDescent="0.25">
      <c r="A25" s="171" t="s">
        <v>1149</v>
      </c>
      <c r="B25" s="171" t="s">
        <v>1148</v>
      </c>
      <c r="C25" s="171" t="s">
        <v>1147</v>
      </c>
      <c r="D25" s="172"/>
      <c r="E25" s="172"/>
      <c r="F25" s="172"/>
      <c r="G25" s="172">
        <v>505.5</v>
      </c>
      <c r="H25" s="172">
        <v>195</v>
      </c>
      <c r="I25" s="172">
        <f t="shared" si="0"/>
        <v>-700.5</v>
      </c>
      <c r="J25" s="183">
        <f t="shared" si="2"/>
        <v>-10.157249999999999</v>
      </c>
      <c r="K25" s="173">
        <f t="shared" si="1"/>
        <v>0</v>
      </c>
    </row>
    <row r="26" spans="1:11" ht="15" x14ac:dyDescent="0.25">
      <c r="A26" s="171"/>
      <c r="B26" s="171"/>
      <c r="C26" s="171"/>
      <c r="D26" s="172"/>
      <c r="E26" s="172"/>
      <c r="F26" s="172"/>
      <c r="G26" s="172"/>
      <c r="H26" s="172"/>
      <c r="I26" s="172">
        <f t="shared" si="0"/>
        <v>0</v>
      </c>
      <c r="J26" s="183">
        <f t="shared" si="2"/>
        <v>0</v>
      </c>
      <c r="K26" s="173">
        <f t="shared" si="1"/>
        <v>0</v>
      </c>
    </row>
    <row r="27" spans="1:11" ht="15" x14ac:dyDescent="0.25">
      <c r="A27" s="171" t="s">
        <v>1146</v>
      </c>
      <c r="B27" s="275" t="s">
        <v>1145</v>
      </c>
      <c r="C27" s="171" t="s">
        <v>199</v>
      </c>
      <c r="D27" s="172">
        <v>8</v>
      </c>
      <c r="E27" s="172">
        <v>0.3</v>
      </c>
      <c r="F27" s="177">
        <v>-8.3000000000000007</v>
      </c>
      <c r="G27" s="172">
        <v>82.3</v>
      </c>
      <c r="H27" s="172">
        <v>16.7</v>
      </c>
      <c r="I27" s="172">
        <f t="shared" si="0"/>
        <v>-107</v>
      </c>
      <c r="J27" s="183">
        <f t="shared" si="2"/>
        <v>-1.5514999999999999</v>
      </c>
      <c r="K27" s="173">
        <f t="shared" si="1"/>
        <v>0</v>
      </c>
    </row>
    <row r="28" spans="1:11" ht="15" x14ac:dyDescent="0.25">
      <c r="A28" s="171" t="s">
        <v>1144</v>
      </c>
      <c r="B28" s="276"/>
      <c r="C28" s="171" t="s">
        <v>1116</v>
      </c>
      <c r="D28" s="172">
        <v>15</v>
      </c>
      <c r="E28" s="172">
        <v>0.1</v>
      </c>
      <c r="F28" s="172">
        <v>-2.1</v>
      </c>
      <c r="G28" s="172">
        <v>112.4</v>
      </c>
      <c r="H28" s="172">
        <v>26.3</v>
      </c>
      <c r="I28" s="172">
        <f t="shared" si="0"/>
        <v>-140.70000000000002</v>
      </c>
      <c r="J28" s="183">
        <f t="shared" si="2"/>
        <v>-2.0401500000000001</v>
      </c>
      <c r="K28" s="173">
        <f t="shared" si="1"/>
        <v>13</v>
      </c>
    </row>
    <row r="29" spans="1:11" ht="15" x14ac:dyDescent="0.25">
      <c r="A29" s="171" t="s">
        <v>1143</v>
      </c>
      <c r="B29" s="276"/>
      <c r="C29" s="171" t="s">
        <v>78</v>
      </c>
      <c r="D29" s="172">
        <v>13</v>
      </c>
      <c r="E29" s="172">
        <v>0.2</v>
      </c>
      <c r="F29" s="177">
        <v>-10.199999999999999</v>
      </c>
      <c r="G29" s="172">
        <v>101.1</v>
      </c>
      <c r="H29" s="172">
        <v>22.5</v>
      </c>
      <c r="I29" s="172">
        <f t="shared" si="0"/>
        <v>-133.6</v>
      </c>
      <c r="J29" s="183">
        <f t="shared" si="2"/>
        <v>-1.9371999999999998</v>
      </c>
      <c r="K29" s="173">
        <f t="shared" si="1"/>
        <v>3</v>
      </c>
    </row>
    <row r="30" spans="1:11" ht="15" x14ac:dyDescent="0.25">
      <c r="A30" s="171" t="s">
        <v>1142</v>
      </c>
      <c r="B30" s="276"/>
      <c r="C30" s="171" t="s">
        <v>201</v>
      </c>
      <c r="D30" s="172">
        <v>3.2</v>
      </c>
      <c r="E30" s="172"/>
      <c r="F30" s="177">
        <v>-3.2</v>
      </c>
      <c r="G30" s="172">
        <v>62.4</v>
      </c>
      <c r="H30" s="172">
        <v>19.2</v>
      </c>
      <c r="I30" s="172">
        <f t="shared" si="0"/>
        <v>-84.8</v>
      </c>
      <c r="J30" s="183">
        <f t="shared" si="2"/>
        <v>-1.2295999999999998</v>
      </c>
      <c r="K30" s="173">
        <f t="shared" si="1"/>
        <v>0</v>
      </c>
    </row>
    <row r="31" spans="1:11" ht="15" x14ac:dyDescent="0.25">
      <c r="A31" s="171" t="s">
        <v>1141</v>
      </c>
      <c r="B31" s="276"/>
      <c r="C31" s="171" t="s">
        <v>202</v>
      </c>
      <c r="D31" s="172">
        <v>13</v>
      </c>
      <c r="E31" s="172">
        <v>0.3</v>
      </c>
      <c r="F31" s="177">
        <v>-1.3</v>
      </c>
      <c r="G31" s="172">
        <v>94.1</v>
      </c>
      <c r="H31" s="172">
        <v>23.7</v>
      </c>
      <c r="I31" s="172">
        <f t="shared" si="0"/>
        <v>-118.8</v>
      </c>
      <c r="J31" s="183">
        <f t="shared" si="2"/>
        <v>-1.7225999999999999</v>
      </c>
      <c r="K31" s="173">
        <f t="shared" si="1"/>
        <v>12</v>
      </c>
    </row>
    <row r="32" spans="1:11" ht="15" x14ac:dyDescent="0.25">
      <c r="A32" s="171" t="s">
        <v>1140</v>
      </c>
      <c r="B32" s="276"/>
      <c r="C32" s="171" t="s">
        <v>203</v>
      </c>
      <c r="D32" s="172">
        <v>3.5</v>
      </c>
      <c r="E32" s="172"/>
      <c r="F32" s="177">
        <v>-3.5</v>
      </c>
      <c r="G32" s="172">
        <v>68.5</v>
      </c>
      <c r="H32" s="172">
        <v>17</v>
      </c>
      <c r="I32" s="172">
        <f t="shared" si="0"/>
        <v>-89</v>
      </c>
      <c r="J32" s="183">
        <f t="shared" si="2"/>
        <v>-1.2905</v>
      </c>
      <c r="K32" s="173">
        <f t="shared" si="1"/>
        <v>0</v>
      </c>
    </row>
    <row r="33" spans="1:11" ht="15" x14ac:dyDescent="0.25">
      <c r="A33" s="171" t="s">
        <v>1139</v>
      </c>
      <c r="B33" s="276"/>
      <c r="C33" s="171" t="s">
        <v>204</v>
      </c>
      <c r="D33" s="172"/>
      <c r="E33" s="172"/>
      <c r="F33" s="177"/>
      <c r="G33" s="172">
        <v>58.8</v>
      </c>
      <c r="H33" s="172">
        <v>23.1</v>
      </c>
      <c r="I33" s="172">
        <f t="shared" si="0"/>
        <v>-81.900000000000006</v>
      </c>
      <c r="J33" s="183">
        <f t="shared" si="2"/>
        <v>-1.1875500000000001</v>
      </c>
      <c r="K33" s="173">
        <f t="shared" si="1"/>
        <v>0</v>
      </c>
    </row>
    <row r="34" spans="1:11" ht="15" x14ac:dyDescent="0.25">
      <c r="A34" s="171" t="s">
        <v>1138</v>
      </c>
      <c r="B34" s="276"/>
      <c r="C34" s="171" t="s">
        <v>77</v>
      </c>
      <c r="D34" s="172">
        <v>14</v>
      </c>
      <c r="E34" s="172">
        <v>0.2</v>
      </c>
      <c r="F34" s="177">
        <v>-3</v>
      </c>
      <c r="G34" s="172">
        <v>98</v>
      </c>
      <c r="H34" s="172">
        <v>36</v>
      </c>
      <c r="I34" s="172">
        <f t="shared" si="0"/>
        <v>-136.80000000000001</v>
      </c>
      <c r="J34" s="183">
        <f t="shared" si="2"/>
        <v>-1.9836</v>
      </c>
      <c r="K34" s="173">
        <f t="shared" si="1"/>
        <v>11.2</v>
      </c>
    </row>
    <row r="35" spans="1:11" ht="15" x14ac:dyDescent="0.25">
      <c r="A35" s="171" t="s">
        <v>1137</v>
      </c>
      <c r="B35" s="276"/>
      <c r="C35" s="171" t="s">
        <v>83</v>
      </c>
      <c r="D35" s="172">
        <v>18</v>
      </c>
      <c r="E35" s="172">
        <v>0.3</v>
      </c>
      <c r="F35" s="177">
        <v>-5</v>
      </c>
      <c r="G35" s="172">
        <v>101.8</v>
      </c>
      <c r="H35" s="172">
        <v>30.9</v>
      </c>
      <c r="I35" s="172">
        <f t="shared" si="0"/>
        <v>-137.4</v>
      </c>
      <c r="J35" s="183">
        <f t="shared" si="2"/>
        <v>-1.9923</v>
      </c>
      <c r="K35" s="173">
        <f t="shared" si="1"/>
        <v>13.3</v>
      </c>
    </row>
    <row r="36" spans="1:11" ht="15" x14ac:dyDescent="0.25">
      <c r="A36" s="171" t="s">
        <v>1136</v>
      </c>
      <c r="B36" s="276"/>
      <c r="C36" s="171" t="s">
        <v>205</v>
      </c>
      <c r="D36" s="172">
        <v>12</v>
      </c>
      <c r="E36" s="172">
        <v>0.1</v>
      </c>
      <c r="F36" s="177">
        <v>-2</v>
      </c>
      <c r="G36" s="172">
        <v>84.9</v>
      </c>
      <c r="H36" s="172">
        <v>28.2</v>
      </c>
      <c r="I36" s="172">
        <f t="shared" si="0"/>
        <v>-115.00000000000001</v>
      </c>
      <c r="J36" s="183">
        <f t="shared" si="2"/>
        <v>-1.6675</v>
      </c>
      <c r="K36" s="173">
        <f t="shared" si="1"/>
        <v>10.1</v>
      </c>
    </row>
    <row r="37" spans="1:11" ht="15" x14ac:dyDescent="0.25">
      <c r="A37" s="171" t="s">
        <v>1135</v>
      </c>
      <c r="B37" s="277"/>
      <c r="C37" s="171" t="s">
        <v>82</v>
      </c>
      <c r="D37" s="172">
        <v>15</v>
      </c>
      <c r="E37" s="172">
        <v>0.2</v>
      </c>
      <c r="F37" s="177">
        <v>-5</v>
      </c>
      <c r="G37" s="172">
        <v>106.9</v>
      </c>
      <c r="H37" s="172">
        <v>39</v>
      </c>
      <c r="I37" s="172">
        <f t="shared" si="0"/>
        <v>-150.69999999999999</v>
      </c>
      <c r="J37" s="183">
        <f t="shared" si="2"/>
        <v>-2.1851499999999997</v>
      </c>
      <c r="K37" s="173">
        <f t="shared" si="1"/>
        <v>10.199999999999999</v>
      </c>
    </row>
    <row r="38" spans="1:11" ht="15" x14ac:dyDescent="0.25">
      <c r="A38" s="171" t="s">
        <v>1134</v>
      </c>
      <c r="B38" s="275" t="s">
        <v>1133</v>
      </c>
      <c r="C38" s="171" t="s">
        <v>202</v>
      </c>
      <c r="D38" s="172">
        <v>-0.5</v>
      </c>
      <c r="E38" s="172"/>
      <c r="F38" s="172"/>
      <c r="G38" s="172">
        <v>15.4</v>
      </c>
      <c r="H38" s="172">
        <v>6.3</v>
      </c>
      <c r="I38" s="172">
        <f t="shared" si="0"/>
        <v>-21.7</v>
      </c>
      <c r="J38" s="183">
        <f t="shared" si="2"/>
        <v>-0.31464999999999999</v>
      </c>
      <c r="K38" s="173">
        <f t="shared" si="1"/>
        <v>-0.5</v>
      </c>
    </row>
    <row r="39" spans="1:11" ht="15" x14ac:dyDescent="0.25">
      <c r="A39" s="171" t="s">
        <v>1132</v>
      </c>
      <c r="B39" s="277"/>
      <c r="C39" s="171" t="s">
        <v>77</v>
      </c>
      <c r="D39" s="172">
        <v>0.5</v>
      </c>
      <c r="E39" s="172"/>
      <c r="F39" s="172"/>
      <c r="G39" s="172">
        <v>8.9</v>
      </c>
      <c r="H39" s="172">
        <v>2.9</v>
      </c>
      <c r="I39" s="172">
        <f t="shared" si="0"/>
        <v>-11.8</v>
      </c>
      <c r="J39" s="183">
        <f t="shared" si="2"/>
        <v>-0.1711</v>
      </c>
      <c r="K39" s="173">
        <f t="shared" si="1"/>
        <v>0.5</v>
      </c>
    </row>
    <row r="40" spans="1:11" ht="15" x14ac:dyDescent="0.25">
      <c r="A40" s="178" t="s">
        <v>1126</v>
      </c>
      <c r="B40" s="178"/>
      <c r="C40" s="179"/>
      <c r="D40" s="180">
        <f t="shared" ref="D40:J40" si="3">SUM(D9:D39)</f>
        <v>724.2</v>
      </c>
      <c r="E40" s="180">
        <f t="shared" si="3"/>
        <v>10.299999999999997</v>
      </c>
      <c r="F40" s="180">
        <f t="shared" si="3"/>
        <v>-403.1</v>
      </c>
      <c r="G40" s="180">
        <f t="shared" si="3"/>
        <v>6619.1999999999989</v>
      </c>
      <c r="H40" s="180">
        <f t="shared" si="3"/>
        <v>2299.2999999999997</v>
      </c>
      <c r="I40" s="180">
        <f t="shared" si="3"/>
        <v>-9311.2999999999993</v>
      </c>
      <c r="J40" s="180">
        <f t="shared" si="3"/>
        <v>-135.01384999999999</v>
      </c>
      <c r="K40" s="173">
        <f t="shared" si="1"/>
        <v>331.4</v>
      </c>
    </row>
    <row r="42" spans="1:11" ht="15" x14ac:dyDescent="0.25">
      <c r="D42" s="181"/>
      <c r="E42" s="182"/>
      <c r="F42" s="181"/>
    </row>
    <row r="43" spans="1:11" x14ac:dyDescent="0.2">
      <c r="I43" s="168" t="s">
        <v>1131</v>
      </c>
    </row>
    <row r="44" spans="1:11" x14ac:dyDescent="0.2">
      <c r="I44" s="168" t="s">
        <v>1130</v>
      </c>
    </row>
    <row r="46" spans="1:11" ht="46.15" customHeight="1" x14ac:dyDescent="0.2">
      <c r="A46" s="278"/>
      <c r="B46" s="278"/>
      <c r="C46" s="278"/>
      <c r="D46" s="278"/>
      <c r="E46" s="278"/>
      <c r="F46" s="278"/>
      <c r="G46" s="278"/>
      <c r="H46" s="278"/>
      <c r="I46" s="278"/>
      <c r="J46" s="278"/>
      <c r="K46" s="278"/>
    </row>
    <row r="47" spans="1:11" ht="32.450000000000003" customHeight="1" x14ac:dyDescent="0.2">
      <c r="A47" s="278"/>
      <c r="B47" s="278"/>
      <c r="C47" s="278"/>
      <c r="D47" s="278"/>
      <c r="E47" s="278"/>
      <c r="F47" s="278"/>
      <c r="G47" s="278"/>
      <c r="H47" s="278"/>
      <c r="I47" s="278"/>
      <c r="J47" s="278"/>
      <c r="K47" s="278"/>
    </row>
    <row r="48" spans="1:11" x14ac:dyDescent="0.2">
      <c r="A48" s="281"/>
      <c r="B48" s="281"/>
      <c r="C48" s="281"/>
      <c r="D48" s="281"/>
      <c r="E48" s="281"/>
      <c r="F48" s="281"/>
      <c r="G48" s="281"/>
      <c r="H48" s="281"/>
      <c r="I48" s="281"/>
      <c r="J48" s="281"/>
      <c r="K48" s="281"/>
    </row>
    <row r="49" spans="1:11" x14ac:dyDescent="0.2">
      <c r="A49" s="278"/>
      <c r="B49" s="278"/>
      <c r="C49" s="278"/>
      <c r="D49" s="278"/>
      <c r="E49" s="278"/>
      <c r="F49" s="278"/>
      <c r="G49" s="278"/>
      <c r="H49" s="278"/>
      <c r="I49" s="278"/>
      <c r="J49" s="278"/>
      <c r="K49" s="278"/>
    </row>
    <row r="50" spans="1:11" ht="27" customHeight="1" x14ac:dyDescent="0.2">
      <c r="A50" s="278"/>
      <c r="B50" s="278"/>
      <c r="C50" s="278"/>
      <c r="D50" s="278"/>
      <c r="E50" s="278"/>
      <c r="F50" s="278"/>
      <c r="G50" s="278"/>
      <c r="H50" s="278"/>
      <c r="I50" s="278"/>
      <c r="J50" s="278"/>
      <c r="K50" s="278"/>
    </row>
    <row r="51" spans="1:11" x14ac:dyDescent="0.2">
      <c r="A51" s="281"/>
      <c r="B51" s="281"/>
      <c r="C51" s="281"/>
      <c r="D51" s="281"/>
      <c r="E51" s="281"/>
      <c r="F51" s="281"/>
      <c r="G51" s="281"/>
      <c r="H51" s="281"/>
      <c r="I51" s="281"/>
      <c r="J51" s="281"/>
      <c r="K51" s="281"/>
    </row>
    <row r="52" spans="1:11" ht="31.9" customHeight="1" x14ac:dyDescent="0.2">
      <c r="A52" s="278"/>
      <c r="B52" s="278"/>
      <c r="C52" s="278"/>
      <c r="D52" s="278"/>
      <c r="E52" s="278"/>
      <c r="F52" s="278"/>
      <c r="G52" s="278"/>
      <c r="H52" s="278"/>
      <c r="I52" s="278"/>
      <c r="J52" s="278"/>
      <c r="K52" s="278"/>
    </row>
    <row r="53" spans="1:11" ht="27" customHeight="1" x14ac:dyDescent="0.2">
      <c r="A53" s="278"/>
      <c r="B53" s="278"/>
      <c r="C53" s="278"/>
      <c r="D53" s="278"/>
      <c r="E53" s="278"/>
      <c r="F53" s="278"/>
      <c r="G53" s="278"/>
      <c r="H53" s="278"/>
      <c r="I53" s="278"/>
      <c r="J53" s="278"/>
      <c r="K53" s="278"/>
    </row>
    <row r="54" spans="1:11" ht="28.15" customHeight="1" x14ac:dyDescent="0.2">
      <c r="A54" s="278"/>
      <c r="B54" s="278"/>
      <c r="C54" s="278"/>
      <c r="D54" s="278"/>
      <c r="E54" s="278"/>
      <c r="F54" s="278"/>
      <c r="G54" s="278"/>
      <c r="H54" s="278"/>
      <c r="I54" s="278"/>
      <c r="J54" s="278"/>
      <c r="K54" s="278"/>
    </row>
    <row r="58" spans="1:11" x14ac:dyDescent="0.2">
      <c r="A58" s="279"/>
      <c r="B58" s="279"/>
      <c r="J58" s="280"/>
      <c r="K58" s="280"/>
    </row>
  </sheetData>
  <mergeCells count="16">
    <mergeCell ref="A46:K46"/>
    <mergeCell ref="B27:B37"/>
    <mergeCell ref="A3:K3"/>
    <mergeCell ref="A4:K4"/>
    <mergeCell ref="B38:B39"/>
    <mergeCell ref="F6:K6"/>
    <mergeCell ref="A47:K47"/>
    <mergeCell ref="A49:K49"/>
    <mergeCell ref="A50:K50"/>
    <mergeCell ref="A51:K51"/>
    <mergeCell ref="A52:K52"/>
    <mergeCell ref="A53:K53"/>
    <mergeCell ref="A58:B58"/>
    <mergeCell ref="J58:K58"/>
    <mergeCell ref="A54:K54"/>
    <mergeCell ref="A48:K48"/>
  </mergeCells>
  <pageMargins left="0.7" right="0.7" top="0.75" bottom="0.75" header="0.3" footer="0.3"/>
  <pageSetup paperSize="9" scale="49"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77317-921C-415B-A4A4-83D3658C039B}">
  <dimension ref="A1:M53"/>
  <sheetViews>
    <sheetView workbookViewId="0">
      <pane xSplit="4" ySplit="7" topLeftCell="E35" activePane="bottomRight" state="frozen"/>
      <selection pane="topRight" activeCell="E1" sqref="E1"/>
      <selection pane="bottomLeft" activeCell="A7" sqref="A7"/>
      <selection pane="bottomRight" activeCell="H52" sqref="H52"/>
    </sheetView>
  </sheetViews>
  <sheetFormatPr defaultColWidth="9.140625" defaultRowHeight="15" x14ac:dyDescent="0.2"/>
  <cols>
    <col min="1" max="1" width="2" style="132" customWidth="1"/>
    <col min="2" max="2" width="2.7109375" style="132" customWidth="1"/>
    <col min="3" max="3" width="4.28515625" style="132" customWidth="1"/>
    <col min="4" max="4" width="32.42578125" style="131" customWidth="1"/>
    <col min="5" max="5" width="12" style="141" customWidth="1"/>
    <col min="6" max="6" width="11.42578125" style="141" customWidth="1"/>
    <col min="7" max="7" width="10.7109375" style="141" customWidth="1"/>
    <col min="8" max="8" width="9.140625" style="141"/>
    <col min="9" max="9" width="11" style="141" customWidth="1"/>
    <col min="10" max="10" width="12.28515625" style="141" customWidth="1"/>
    <col min="11" max="11" width="9" style="141" customWidth="1"/>
    <col min="12" max="12" width="10.42578125" style="141" customWidth="1"/>
    <col min="13" max="13" width="10" style="141" customWidth="1"/>
    <col min="14" max="16384" width="9.140625" style="131"/>
  </cols>
  <sheetData>
    <row r="1" spans="1:13" x14ac:dyDescent="0.2">
      <c r="B1" s="131"/>
      <c r="C1" s="131"/>
    </row>
    <row r="2" spans="1:13" ht="21.75" customHeight="1" x14ac:dyDescent="0.2">
      <c r="A2" s="286" t="s">
        <v>1040</v>
      </c>
      <c r="B2" s="286"/>
      <c r="C2" s="286"/>
      <c r="D2" s="286"/>
      <c r="E2" s="286"/>
      <c r="F2" s="286"/>
      <c r="G2" s="286"/>
      <c r="H2" s="286"/>
      <c r="I2" s="286"/>
      <c r="J2" s="286"/>
      <c r="K2" s="286"/>
      <c r="L2" s="286"/>
    </row>
    <row r="3" spans="1:13" ht="12.6" customHeight="1" x14ac:dyDescent="0.25">
      <c r="A3" s="143"/>
      <c r="B3" s="143"/>
      <c r="C3" s="143"/>
      <c r="D3" s="143"/>
      <c r="F3" s="142"/>
      <c r="G3" s="142"/>
      <c r="H3" s="142"/>
      <c r="I3" s="142"/>
      <c r="J3" s="142"/>
      <c r="K3" s="142"/>
      <c r="L3" s="142"/>
    </row>
    <row r="4" spans="1:13" ht="16.149999999999999" customHeight="1" x14ac:dyDescent="0.25">
      <c r="A4" s="144"/>
      <c r="B4" s="144"/>
      <c r="C4" s="144"/>
      <c r="D4" s="144"/>
      <c r="L4" s="302" t="s">
        <v>1041</v>
      </c>
      <c r="M4" s="302"/>
    </row>
    <row r="5" spans="1:13" ht="23.45" customHeight="1" x14ac:dyDescent="0.2">
      <c r="A5" s="303" t="s">
        <v>874</v>
      </c>
      <c r="B5" s="304"/>
      <c r="C5" s="304"/>
      <c r="D5" s="305"/>
      <c r="E5" s="312" t="s">
        <v>1042</v>
      </c>
      <c r="F5" s="313"/>
      <c r="G5" s="313"/>
      <c r="H5" s="313"/>
      <c r="I5" s="313"/>
      <c r="J5" s="313"/>
      <c r="K5" s="313"/>
      <c r="L5" s="313"/>
      <c r="M5" s="314"/>
    </row>
    <row r="6" spans="1:13" ht="36" customHeight="1" x14ac:dyDescent="0.2">
      <c r="A6" s="306"/>
      <c r="B6" s="307"/>
      <c r="C6" s="307"/>
      <c r="D6" s="308"/>
      <c r="E6" s="297" t="s">
        <v>1043</v>
      </c>
      <c r="F6" s="297" t="s">
        <v>1044</v>
      </c>
      <c r="G6" s="297" t="s">
        <v>1045</v>
      </c>
      <c r="H6" s="297" t="s">
        <v>1046</v>
      </c>
      <c r="I6" s="297" t="s">
        <v>1047</v>
      </c>
      <c r="J6" s="297" t="s">
        <v>1048</v>
      </c>
      <c r="K6" s="297" t="s">
        <v>1049</v>
      </c>
      <c r="L6" s="297" t="s">
        <v>1050</v>
      </c>
      <c r="M6" s="298" t="s">
        <v>1051</v>
      </c>
    </row>
    <row r="7" spans="1:13" ht="37.9" customHeight="1" x14ac:dyDescent="0.2">
      <c r="A7" s="309"/>
      <c r="B7" s="310"/>
      <c r="C7" s="310"/>
      <c r="D7" s="311"/>
      <c r="E7" s="297"/>
      <c r="F7" s="297"/>
      <c r="G7" s="297"/>
      <c r="H7" s="297"/>
      <c r="I7" s="297"/>
      <c r="J7" s="297"/>
      <c r="K7" s="297"/>
      <c r="L7" s="297"/>
      <c r="M7" s="298"/>
    </row>
    <row r="8" spans="1:13" x14ac:dyDescent="0.2">
      <c r="A8" s="299" t="s">
        <v>1052</v>
      </c>
      <c r="B8" s="300"/>
      <c r="C8" s="300"/>
      <c r="D8" s="301"/>
      <c r="E8" s="145"/>
      <c r="F8" s="145">
        <v>-2.6</v>
      </c>
      <c r="G8" s="146"/>
      <c r="H8" s="145"/>
      <c r="I8" s="145"/>
      <c r="J8" s="145">
        <v>-3</v>
      </c>
      <c r="K8" s="145"/>
      <c r="L8" s="145"/>
      <c r="M8" s="145">
        <f t="shared" ref="M8:M30" si="0">SUM(E8:L8)</f>
        <v>-5.6</v>
      </c>
    </row>
    <row r="9" spans="1:13" x14ac:dyDescent="0.2">
      <c r="A9" s="287" t="s">
        <v>1053</v>
      </c>
      <c r="B9" s="288"/>
      <c r="C9" s="288"/>
      <c r="D9" s="289"/>
      <c r="E9" s="145">
        <v>43</v>
      </c>
      <c r="F9" s="145">
        <v>2.2000000000000002</v>
      </c>
      <c r="G9" s="145">
        <v>5.2</v>
      </c>
      <c r="H9" s="145"/>
      <c r="I9" s="145"/>
      <c r="J9" s="145"/>
      <c r="K9" s="145"/>
      <c r="L9" s="145"/>
      <c r="M9" s="145">
        <f t="shared" si="0"/>
        <v>50.400000000000006</v>
      </c>
    </row>
    <row r="10" spans="1:13" x14ac:dyDescent="0.2">
      <c r="A10" s="287" t="s">
        <v>1054</v>
      </c>
      <c r="B10" s="288"/>
      <c r="C10" s="288"/>
      <c r="D10" s="289"/>
      <c r="E10" s="145">
        <v>12</v>
      </c>
      <c r="F10" s="145">
        <v>-1.1000000000000001</v>
      </c>
      <c r="G10" s="145">
        <v>3.6</v>
      </c>
      <c r="H10" s="145"/>
      <c r="I10" s="145"/>
      <c r="J10" s="145"/>
      <c r="K10" s="145"/>
      <c r="L10" s="145"/>
      <c r="M10" s="145">
        <f t="shared" si="0"/>
        <v>14.5</v>
      </c>
    </row>
    <row r="11" spans="1:13" x14ac:dyDescent="0.2">
      <c r="A11" s="150" t="s">
        <v>1055</v>
      </c>
      <c r="B11" s="151"/>
      <c r="C11" s="152"/>
      <c r="D11" s="153"/>
      <c r="E11" s="145">
        <v>-10</v>
      </c>
      <c r="F11" s="145">
        <v>-2.9</v>
      </c>
      <c r="G11" s="145">
        <v>12.7</v>
      </c>
      <c r="H11" s="145"/>
      <c r="I11" s="145"/>
      <c r="J11" s="145"/>
      <c r="K11" s="145"/>
      <c r="L11" s="145"/>
      <c r="M11" s="145">
        <f t="shared" si="0"/>
        <v>-0.20000000000000107</v>
      </c>
    </row>
    <row r="12" spans="1:13" x14ac:dyDescent="0.2">
      <c r="A12" s="287" t="s">
        <v>151</v>
      </c>
      <c r="B12" s="288"/>
      <c r="C12" s="288"/>
      <c r="D12" s="289"/>
      <c r="E12" s="145">
        <v>-18.2</v>
      </c>
      <c r="F12" s="145"/>
      <c r="G12" s="145">
        <v>2.6</v>
      </c>
      <c r="H12" s="145"/>
      <c r="I12" s="145"/>
      <c r="J12" s="145"/>
      <c r="K12" s="145"/>
      <c r="L12" s="145"/>
      <c r="M12" s="145">
        <f t="shared" si="0"/>
        <v>-15.6</v>
      </c>
    </row>
    <row r="13" spans="1:13" x14ac:dyDescent="0.2">
      <c r="A13" s="287" t="s">
        <v>1056</v>
      </c>
      <c r="B13" s="288"/>
      <c r="C13" s="288"/>
      <c r="D13" s="289"/>
      <c r="E13" s="145">
        <v>-8.5</v>
      </c>
      <c r="F13" s="145"/>
      <c r="G13" s="145">
        <v>-2.8</v>
      </c>
      <c r="H13" s="145"/>
      <c r="I13" s="145"/>
      <c r="J13" s="145"/>
      <c r="K13" s="145"/>
      <c r="L13" s="145"/>
      <c r="M13" s="145">
        <f t="shared" si="0"/>
        <v>-11.3</v>
      </c>
    </row>
    <row r="14" spans="1:13" x14ac:dyDescent="0.2">
      <c r="A14" s="287" t="s">
        <v>153</v>
      </c>
      <c r="B14" s="288"/>
      <c r="C14" s="288"/>
      <c r="D14" s="289"/>
      <c r="E14" s="145">
        <v>61</v>
      </c>
      <c r="F14" s="145">
        <v>0.1</v>
      </c>
      <c r="G14" s="145"/>
      <c r="H14" s="145"/>
      <c r="I14" s="145"/>
      <c r="J14" s="145"/>
      <c r="K14" s="145"/>
      <c r="L14" s="145"/>
      <c r="M14" s="145">
        <f t="shared" si="0"/>
        <v>61.1</v>
      </c>
    </row>
    <row r="15" spans="1:13" x14ac:dyDescent="0.2">
      <c r="A15" s="287" t="s">
        <v>1057</v>
      </c>
      <c r="B15" s="288"/>
      <c r="C15" s="288"/>
      <c r="D15" s="289"/>
      <c r="E15" s="145">
        <v>2.9</v>
      </c>
      <c r="F15" s="145"/>
      <c r="G15" s="145">
        <v>-1.9</v>
      </c>
      <c r="H15" s="145"/>
      <c r="I15" s="145"/>
      <c r="J15" s="145"/>
      <c r="K15" s="145"/>
      <c r="L15" s="145"/>
      <c r="M15" s="145">
        <f t="shared" si="0"/>
        <v>1</v>
      </c>
    </row>
    <row r="16" spans="1:13" x14ac:dyDescent="0.2">
      <c r="A16" s="287" t="s">
        <v>155</v>
      </c>
      <c r="B16" s="288"/>
      <c r="C16" s="288"/>
      <c r="D16" s="289"/>
      <c r="E16" s="145">
        <v>-7</v>
      </c>
      <c r="F16" s="145">
        <v>0.6</v>
      </c>
      <c r="G16" s="145">
        <v>0.3</v>
      </c>
      <c r="H16" s="145"/>
      <c r="I16" s="145"/>
      <c r="J16" s="145">
        <v>-1.3</v>
      </c>
      <c r="K16" s="145"/>
      <c r="L16" s="145">
        <v>-20</v>
      </c>
      <c r="M16" s="145">
        <f t="shared" si="0"/>
        <v>-27.4</v>
      </c>
    </row>
    <row r="17" spans="1:13" x14ac:dyDescent="0.2">
      <c r="A17" s="287" t="s">
        <v>156</v>
      </c>
      <c r="B17" s="288"/>
      <c r="C17" s="288"/>
      <c r="D17" s="289"/>
      <c r="E17" s="145">
        <v>6</v>
      </c>
      <c r="F17" s="145">
        <v>0.3</v>
      </c>
      <c r="G17" s="145">
        <v>-1.2</v>
      </c>
      <c r="H17" s="145"/>
      <c r="I17" s="145"/>
      <c r="J17" s="145"/>
      <c r="K17" s="145"/>
      <c r="L17" s="145"/>
      <c r="M17" s="145">
        <f t="shared" si="0"/>
        <v>5.0999999999999996</v>
      </c>
    </row>
    <row r="18" spans="1:13" x14ac:dyDescent="0.2">
      <c r="A18" s="287" t="s">
        <v>157</v>
      </c>
      <c r="B18" s="288"/>
      <c r="C18" s="288"/>
      <c r="D18" s="289"/>
      <c r="E18" s="145">
        <v>32.700000000000003</v>
      </c>
      <c r="F18" s="145">
        <v>2.4</v>
      </c>
      <c r="G18" s="145">
        <v>0.8</v>
      </c>
      <c r="H18" s="145">
        <v>-5</v>
      </c>
      <c r="I18" s="145"/>
      <c r="J18" s="145">
        <v>-7</v>
      </c>
      <c r="K18" s="145"/>
      <c r="L18" s="145"/>
      <c r="M18" s="145">
        <f t="shared" si="0"/>
        <v>23.9</v>
      </c>
    </row>
    <row r="19" spans="1:13" x14ac:dyDescent="0.2">
      <c r="A19" s="287" t="s">
        <v>505</v>
      </c>
      <c r="B19" s="288"/>
      <c r="C19" s="288"/>
      <c r="D19" s="289"/>
      <c r="E19" s="145"/>
      <c r="F19" s="145"/>
      <c r="G19" s="145">
        <v>3.7</v>
      </c>
      <c r="H19" s="145">
        <v>-1</v>
      </c>
      <c r="I19" s="145"/>
      <c r="J19" s="145">
        <v>-7.9</v>
      </c>
      <c r="K19" s="145"/>
      <c r="L19" s="145"/>
      <c r="M19" s="145">
        <f t="shared" si="0"/>
        <v>-5.2</v>
      </c>
    </row>
    <row r="20" spans="1:13" x14ac:dyDescent="0.2">
      <c r="A20" s="287" t="s">
        <v>1058</v>
      </c>
      <c r="B20" s="288"/>
      <c r="C20" s="288"/>
      <c r="D20" s="289"/>
      <c r="E20" s="145">
        <v>6.3</v>
      </c>
      <c r="F20" s="145"/>
      <c r="G20" s="145">
        <v>5</v>
      </c>
      <c r="H20" s="145"/>
      <c r="I20" s="145"/>
      <c r="J20" s="145"/>
      <c r="K20" s="145"/>
      <c r="L20" s="145"/>
      <c r="M20" s="145">
        <f t="shared" si="0"/>
        <v>11.3</v>
      </c>
    </row>
    <row r="21" spans="1:13" x14ac:dyDescent="0.2">
      <c r="A21" s="287" t="s">
        <v>161</v>
      </c>
      <c r="B21" s="288"/>
      <c r="C21" s="288"/>
      <c r="D21" s="289"/>
      <c r="E21" s="145">
        <v>-15.1</v>
      </c>
      <c r="F21" s="145"/>
      <c r="G21" s="145">
        <v>-4.7</v>
      </c>
      <c r="H21" s="145">
        <v>-3</v>
      </c>
      <c r="I21" s="145"/>
      <c r="J21" s="145">
        <v>-14.8</v>
      </c>
      <c r="K21" s="145"/>
      <c r="L21" s="145"/>
      <c r="M21" s="145">
        <f t="shared" si="0"/>
        <v>-37.6</v>
      </c>
    </row>
    <row r="22" spans="1:13" x14ac:dyDescent="0.2">
      <c r="A22" s="287" t="s">
        <v>1059</v>
      </c>
      <c r="B22" s="288"/>
      <c r="C22" s="288"/>
      <c r="D22" s="289"/>
      <c r="E22" s="145">
        <v>106.5</v>
      </c>
      <c r="F22" s="145">
        <v>1.7</v>
      </c>
      <c r="G22" s="145">
        <v>5.8</v>
      </c>
      <c r="H22" s="145"/>
      <c r="I22" s="145"/>
      <c r="J22" s="145">
        <v>-2.9</v>
      </c>
      <c r="K22" s="145"/>
      <c r="L22" s="145">
        <v>-0.9</v>
      </c>
      <c r="M22" s="145">
        <f t="shared" si="0"/>
        <v>110.19999999999999</v>
      </c>
    </row>
    <row r="23" spans="1:13" x14ac:dyDescent="0.2">
      <c r="A23" s="290" t="s">
        <v>1060</v>
      </c>
      <c r="B23" s="291"/>
      <c r="C23" s="291"/>
      <c r="D23" s="292"/>
      <c r="E23" s="145">
        <v>30</v>
      </c>
      <c r="F23" s="145"/>
      <c r="G23" s="145">
        <v>10.7</v>
      </c>
      <c r="H23" s="145">
        <v>-2.5</v>
      </c>
      <c r="I23" s="145"/>
      <c r="J23" s="145">
        <v>-10</v>
      </c>
      <c r="K23" s="145"/>
      <c r="L23" s="145">
        <v>0.7</v>
      </c>
      <c r="M23" s="145">
        <f t="shared" si="0"/>
        <v>28.900000000000002</v>
      </c>
    </row>
    <row r="24" spans="1:13" x14ac:dyDescent="0.2">
      <c r="A24" s="154" t="s">
        <v>1061</v>
      </c>
      <c r="B24" s="154"/>
      <c r="C24" s="154"/>
      <c r="D24" s="153"/>
      <c r="E24" s="145">
        <v>-14.9</v>
      </c>
      <c r="F24" s="145"/>
      <c r="G24" s="145">
        <v>-3.9</v>
      </c>
      <c r="H24" s="145"/>
      <c r="I24" s="145"/>
      <c r="J24" s="145">
        <v>-7</v>
      </c>
      <c r="K24" s="145"/>
      <c r="L24" s="145">
        <v>-0.1</v>
      </c>
      <c r="M24" s="145">
        <f t="shared" si="0"/>
        <v>-25.900000000000002</v>
      </c>
    </row>
    <row r="25" spans="1:13" x14ac:dyDescent="0.2">
      <c r="A25" s="154" t="s">
        <v>1062</v>
      </c>
      <c r="B25" s="154"/>
      <c r="C25" s="154"/>
      <c r="D25" s="153"/>
      <c r="E25" s="145">
        <v>70.2</v>
      </c>
      <c r="F25" s="145">
        <v>1.5</v>
      </c>
      <c r="G25" s="145">
        <v>3.3</v>
      </c>
      <c r="H25" s="145"/>
      <c r="I25" s="145"/>
      <c r="J25" s="145">
        <v>-12</v>
      </c>
      <c r="K25" s="145"/>
      <c r="L25" s="145">
        <v>-1.5</v>
      </c>
      <c r="M25" s="145">
        <f t="shared" si="0"/>
        <v>61.5</v>
      </c>
    </row>
    <row r="26" spans="1:13" ht="15" customHeight="1" x14ac:dyDescent="0.2">
      <c r="A26" s="154" t="s">
        <v>943</v>
      </c>
      <c r="B26" s="154"/>
      <c r="C26" s="154"/>
      <c r="D26" s="153"/>
      <c r="E26" s="145">
        <v>100</v>
      </c>
      <c r="F26" s="145">
        <v>2.4</v>
      </c>
      <c r="G26" s="145">
        <v>3.2</v>
      </c>
      <c r="H26" s="145">
        <v>-3.5</v>
      </c>
      <c r="I26" s="145"/>
      <c r="J26" s="145"/>
      <c r="K26" s="145"/>
      <c r="L26" s="145">
        <v>-0.6</v>
      </c>
      <c r="M26" s="145">
        <f t="shared" si="0"/>
        <v>101.50000000000001</v>
      </c>
    </row>
    <row r="27" spans="1:13" x14ac:dyDescent="0.2">
      <c r="A27" s="147" t="s">
        <v>173</v>
      </c>
      <c r="B27" s="148"/>
      <c r="C27" s="148"/>
      <c r="D27" s="155"/>
      <c r="E27" s="145">
        <v>5.4</v>
      </c>
      <c r="F27" s="145"/>
      <c r="G27" s="145">
        <v>15.9</v>
      </c>
      <c r="H27" s="145"/>
      <c r="I27" s="145"/>
      <c r="J27" s="145">
        <v>1.5</v>
      </c>
      <c r="K27" s="145"/>
      <c r="L27" s="145"/>
      <c r="M27" s="145">
        <f t="shared" si="0"/>
        <v>22.8</v>
      </c>
    </row>
    <row r="28" spans="1:13" x14ac:dyDescent="0.2">
      <c r="A28" s="147" t="s">
        <v>175</v>
      </c>
      <c r="B28" s="148"/>
      <c r="C28" s="148"/>
      <c r="D28" s="155"/>
      <c r="E28" s="145">
        <v>-11.3</v>
      </c>
      <c r="F28" s="145">
        <v>-3.9</v>
      </c>
      <c r="G28" s="145">
        <v>-1.7</v>
      </c>
      <c r="H28" s="145"/>
      <c r="I28" s="145"/>
      <c r="J28" s="145"/>
      <c r="K28" s="145"/>
      <c r="L28" s="145"/>
      <c r="M28" s="145">
        <f t="shared" si="0"/>
        <v>-16.900000000000002</v>
      </c>
    </row>
    <row r="29" spans="1:13" x14ac:dyDescent="0.2">
      <c r="A29" s="147" t="s">
        <v>1063</v>
      </c>
      <c r="B29" s="148"/>
      <c r="C29" s="148"/>
      <c r="D29" s="155"/>
      <c r="E29" s="145">
        <v>12.8</v>
      </c>
      <c r="F29" s="145">
        <v>0.3</v>
      </c>
      <c r="G29" s="145">
        <v>-1</v>
      </c>
      <c r="H29" s="145"/>
      <c r="I29" s="145"/>
      <c r="J29" s="145"/>
      <c r="K29" s="145"/>
      <c r="L29" s="145"/>
      <c r="M29" s="145">
        <f t="shared" si="0"/>
        <v>12.100000000000001</v>
      </c>
    </row>
    <row r="30" spans="1:13" x14ac:dyDescent="0.2">
      <c r="A30" s="156" t="s">
        <v>179</v>
      </c>
      <c r="B30" s="157"/>
      <c r="C30" s="157"/>
      <c r="D30" s="158"/>
      <c r="E30" s="159"/>
      <c r="F30" s="159"/>
      <c r="G30" s="159"/>
      <c r="H30" s="159"/>
      <c r="I30" s="159"/>
      <c r="J30" s="159"/>
      <c r="K30" s="159"/>
      <c r="L30" s="159">
        <v>-13.4</v>
      </c>
      <c r="M30" s="159">
        <f t="shared" si="0"/>
        <v>-13.4</v>
      </c>
    </row>
    <row r="31" spans="1:13" ht="15.75" x14ac:dyDescent="0.25">
      <c r="A31" s="293" t="s">
        <v>1064</v>
      </c>
      <c r="B31" s="293"/>
      <c r="C31" s="293"/>
      <c r="D31" s="293"/>
      <c r="E31" s="160">
        <f t="shared" ref="E31:L31" si="1">SUM(E8:E30)</f>
        <v>403.8</v>
      </c>
      <c r="F31" s="160">
        <f t="shared" si="1"/>
        <v>0.99999999999999978</v>
      </c>
      <c r="G31" s="160">
        <f t="shared" si="1"/>
        <v>55.6</v>
      </c>
      <c r="H31" s="160">
        <f t="shared" si="1"/>
        <v>-15</v>
      </c>
      <c r="I31" s="160">
        <f t="shared" si="1"/>
        <v>0</v>
      </c>
      <c r="J31" s="160">
        <f t="shared" si="1"/>
        <v>-64.400000000000006</v>
      </c>
      <c r="K31" s="160">
        <f t="shared" si="1"/>
        <v>0</v>
      </c>
      <c r="L31" s="160">
        <f t="shared" si="1"/>
        <v>-35.800000000000004</v>
      </c>
      <c r="M31" s="160">
        <f>SUM(M8:M30)</f>
        <v>345.2000000000001</v>
      </c>
    </row>
    <row r="32" spans="1:13" x14ac:dyDescent="0.2">
      <c r="A32" s="294" t="s">
        <v>1065</v>
      </c>
      <c r="B32" s="295"/>
      <c r="C32" s="295"/>
      <c r="D32" s="296"/>
      <c r="E32" s="161">
        <f>12.2+5</f>
        <v>17.2</v>
      </c>
      <c r="F32" s="161">
        <v>0.3</v>
      </c>
      <c r="G32" s="161">
        <v>0.9</v>
      </c>
      <c r="H32" s="161"/>
      <c r="I32" s="161"/>
      <c r="J32" s="161"/>
      <c r="K32" s="161"/>
      <c r="L32" s="161"/>
      <c r="M32" s="161">
        <f t="shared" ref="M32:M46" si="2">SUM(E32:L32)</f>
        <v>18.399999999999999</v>
      </c>
    </row>
    <row r="33" spans="1:13" x14ac:dyDescent="0.2">
      <c r="A33" s="147" t="s">
        <v>194</v>
      </c>
      <c r="B33" s="148"/>
      <c r="C33" s="148"/>
      <c r="D33" s="155"/>
      <c r="E33" s="145"/>
      <c r="F33" s="145"/>
      <c r="G33" s="145"/>
      <c r="H33" s="145"/>
      <c r="I33" s="145"/>
      <c r="J33" s="145"/>
      <c r="K33" s="145">
        <v>-7.9</v>
      </c>
      <c r="L33" s="145"/>
      <c r="M33" s="145">
        <f t="shared" si="2"/>
        <v>-7.9</v>
      </c>
    </row>
    <row r="34" spans="1:13" x14ac:dyDescent="0.2">
      <c r="A34" s="147" t="s">
        <v>1066</v>
      </c>
      <c r="B34" s="148"/>
      <c r="C34" s="148"/>
      <c r="D34" s="155"/>
      <c r="E34" s="145"/>
      <c r="F34" s="145"/>
      <c r="G34" s="145"/>
      <c r="H34" s="145"/>
      <c r="I34" s="145"/>
      <c r="J34" s="145"/>
      <c r="K34" s="145">
        <v>-21</v>
      </c>
      <c r="L34" s="145"/>
      <c r="M34" s="145">
        <f t="shared" si="2"/>
        <v>-21</v>
      </c>
    </row>
    <row r="35" spans="1:13" x14ac:dyDescent="0.2">
      <c r="A35" s="287" t="s">
        <v>1067</v>
      </c>
      <c r="B35" s="288"/>
      <c r="C35" s="288"/>
      <c r="D35" s="289"/>
      <c r="E35" s="145"/>
      <c r="F35" s="145"/>
      <c r="G35" s="145">
        <v>-12.7</v>
      </c>
      <c r="H35" s="145"/>
      <c r="I35" s="145"/>
      <c r="J35" s="145"/>
      <c r="K35" s="145"/>
      <c r="L35" s="145"/>
      <c r="M35" s="145">
        <f t="shared" si="2"/>
        <v>-12.7</v>
      </c>
    </row>
    <row r="36" spans="1:13" x14ac:dyDescent="0.2">
      <c r="A36" s="147" t="s">
        <v>1068</v>
      </c>
      <c r="B36" s="148"/>
      <c r="C36" s="148"/>
      <c r="D36" s="149"/>
      <c r="E36" s="145">
        <v>-18.8</v>
      </c>
      <c r="F36" s="145">
        <v>-0.9</v>
      </c>
      <c r="G36" s="145">
        <v>2.2000000000000002</v>
      </c>
      <c r="H36" s="145"/>
      <c r="I36" s="145"/>
      <c r="J36" s="145"/>
      <c r="K36" s="145"/>
      <c r="L36" s="145"/>
      <c r="M36" s="145">
        <f t="shared" si="2"/>
        <v>-17.5</v>
      </c>
    </row>
    <row r="37" spans="1:13" x14ac:dyDescent="0.2">
      <c r="A37" s="147" t="s">
        <v>1069</v>
      </c>
      <c r="B37" s="148"/>
      <c r="C37" s="148"/>
      <c r="D37" s="149"/>
      <c r="E37" s="145">
        <v>-75.599999999999994</v>
      </c>
      <c r="F37" s="145">
        <v>1.6</v>
      </c>
      <c r="G37" s="145">
        <v>5.4</v>
      </c>
      <c r="H37" s="145">
        <v>-7.8</v>
      </c>
      <c r="I37" s="145"/>
      <c r="J37" s="145">
        <v>-6</v>
      </c>
      <c r="K37" s="145"/>
      <c r="L37" s="145"/>
      <c r="M37" s="145">
        <f t="shared" si="2"/>
        <v>-82.399999999999991</v>
      </c>
    </row>
    <row r="38" spans="1:13" x14ac:dyDescent="0.2">
      <c r="A38" s="147" t="s">
        <v>1070</v>
      </c>
      <c r="B38" s="148"/>
      <c r="C38" s="148"/>
      <c r="D38" s="155"/>
      <c r="E38" s="145"/>
      <c r="F38" s="145"/>
      <c r="G38" s="145">
        <v>-4.0999999999999996</v>
      </c>
      <c r="H38" s="145">
        <v>-17.2</v>
      </c>
      <c r="I38" s="145"/>
      <c r="J38" s="145"/>
      <c r="K38" s="145"/>
      <c r="L38" s="145"/>
      <c r="M38" s="145">
        <f t="shared" si="2"/>
        <v>-21.299999999999997</v>
      </c>
    </row>
    <row r="39" spans="1:13" x14ac:dyDescent="0.2">
      <c r="A39" s="147" t="s">
        <v>1071</v>
      </c>
      <c r="B39" s="148"/>
      <c r="C39" s="148"/>
      <c r="D39" s="155"/>
      <c r="E39" s="145">
        <v>-20.3</v>
      </c>
      <c r="F39" s="145"/>
      <c r="G39" s="145"/>
      <c r="H39" s="145"/>
      <c r="I39" s="145"/>
      <c r="J39" s="145">
        <v>-5</v>
      </c>
      <c r="K39" s="145"/>
      <c r="L39" s="145"/>
      <c r="M39" s="145">
        <f t="shared" si="2"/>
        <v>-25.3</v>
      </c>
    </row>
    <row r="40" spans="1:13" x14ac:dyDescent="0.2">
      <c r="A40" s="147" t="s">
        <v>126</v>
      </c>
      <c r="B40" s="148"/>
      <c r="C40" s="148"/>
      <c r="D40" s="155"/>
      <c r="E40" s="145">
        <v>-4</v>
      </c>
      <c r="F40" s="145">
        <v>0.6</v>
      </c>
      <c r="G40" s="145">
        <v>3.2</v>
      </c>
      <c r="H40" s="145"/>
      <c r="I40" s="145"/>
      <c r="J40" s="145"/>
      <c r="K40" s="145"/>
      <c r="L40" s="145"/>
      <c r="M40" s="145">
        <f t="shared" si="2"/>
        <v>-0.19999999999999973</v>
      </c>
    </row>
    <row r="41" spans="1:13" x14ac:dyDescent="0.2">
      <c r="A41" s="287" t="s">
        <v>124</v>
      </c>
      <c r="B41" s="288"/>
      <c r="C41" s="288"/>
      <c r="D41" s="289"/>
      <c r="E41" s="145">
        <v>-8.5</v>
      </c>
      <c r="F41" s="145"/>
      <c r="G41" s="145"/>
      <c r="H41" s="145"/>
      <c r="I41" s="145"/>
      <c r="J41" s="145"/>
      <c r="K41" s="145"/>
      <c r="L41" s="145"/>
      <c r="M41" s="145">
        <f t="shared" si="2"/>
        <v>-8.5</v>
      </c>
    </row>
    <row r="42" spans="1:13" x14ac:dyDescent="0.2">
      <c r="A42" s="147" t="s">
        <v>450</v>
      </c>
      <c r="B42" s="148"/>
      <c r="C42" s="148"/>
      <c r="D42" s="155"/>
      <c r="E42" s="145">
        <v>40.299999999999997</v>
      </c>
      <c r="F42" s="145">
        <v>1.1000000000000001</v>
      </c>
      <c r="G42" s="145">
        <v>6.9</v>
      </c>
      <c r="H42" s="145"/>
      <c r="I42" s="145"/>
      <c r="J42" s="145">
        <v>-28</v>
      </c>
      <c r="K42" s="145"/>
      <c r="L42" s="145"/>
      <c r="M42" s="145">
        <f t="shared" si="2"/>
        <v>20.299999999999997</v>
      </c>
    </row>
    <row r="43" spans="1:13" x14ac:dyDescent="0.2">
      <c r="A43" s="147" t="s">
        <v>1072</v>
      </c>
      <c r="B43" s="148"/>
      <c r="C43" s="148"/>
      <c r="D43" s="155"/>
      <c r="E43" s="145">
        <v>4.8</v>
      </c>
      <c r="F43" s="145"/>
      <c r="G43" s="145">
        <v>8</v>
      </c>
      <c r="H43" s="145"/>
      <c r="I43" s="145"/>
      <c r="J43" s="145">
        <v>0.5</v>
      </c>
      <c r="K43" s="145"/>
      <c r="L43" s="145"/>
      <c r="M43" s="145">
        <f t="shared" si="2"/>
        <v>13.3</v>
      </c>
    </row>
    <row r="44" spans="1:13" x14ac:dyDescent="0.2">
      <c r="A44" s="147" t="s">
        <v>1073</v>
      </c>
      <c r="B44" s="148"/>
      <c r="C44" s="148"/>
      <c r="D44" s="155"/>
      <c r="E44" s="145">
        <v>-12.5</v>
      </c>
      <c r="F44" s="145">
        <v>-1.4</v>
      </c>
      <c r="G44" s="145">
        <v>-4</v>
      </c>
      <c r="H44" s="145"/>
      <c r="I44" s="145"/>
      <c r="J44" s="145"/>
      <c r="K44" s="145"/>
      <c r="L44" s="145"/>
      <c r="M44" s="145">
        <f t="shared" si="2"/>
        <v>-17.899999999999999</v>
      </c>
    </row>
    <row r="45" spans="1:13" x14ac:dyDescent="0.2">
      <c r="A45" s="287" t="s">
        <v>1074</v>
      </c>
      <c r="B45" s="288"/>
      <c r="C45" s="288"/>
      <c r="D45" s="289"/>
      <c r="E45" s="145">
        <v>-8</v>
      </c>
      <c r="F45" s="145"/>
      <c r="G45" s="145">
        <v>3.1</v>
      </c>
      <c r="H45" s="145"/>
      <c r="I45" s="145"/>
      <c r="J45" s="145">
        <v>-3</v>
      </c>
      <c r="K45" s="145"/>
      <c r="L45" s="145"/>
      <c r="M45" s="145">
        <f t="shared" si="2"/>
        <v>-7.9</v>
      </c>
    </row>
    <row r="46" spans="1:13" x14ac:dyDescent="0.2">
      <c r="A46" s="156" t="s">
        <v>421</v>
      </c>
      <c r="B46" s="157"/>
      <c r="C46" s="157"/>
      <c r="D46" s="162"/>
      <c r="E46" s="159">
        <v>19</v>
      </c>
      <c r="F46" s="159">
        <v>0.4</v>
      </c>
      <c r="G46" s="159">
        <v>1.4</v>
      </c>
      <c r="H46" s="159"/>
      <c r="I46" s="159"/>
      <c r="J46" s="159">
        <v>-31</v>
      </c>
      <c r="K46" s="159"/>
      <c r="L46" s="159"/>
      <c r="M46" s="159">
        <f t="shared" si="2"/>
        <v>-10.200000000000003</v>
      </c>
    </row>
    <row r="47" spans="1:13" ht="15.75" x14ac:dyDescent="0.25">
      <c r="A47" s="284" t="s">
        <v>1075</v>
      </c>
      <c r="B47" s="284"/>
      <c r="C47" s="284"/>
      <c r="D47" s="284"/>
      <c r="E47" s="160">
        <f t="shared" ref="E47:M47" si="3">SUM(E32:E46)</f>
        <v>-66.399999999999991</v>
      </c>
      <c r="F47" s="160">
        <f t="shared" si="3"/>
        <v>1.7000000000000002</v>
      </c>
      <c r="G47" s="160">
        <f t="shared" si="3"/>
        <v>10.300000000000004</v>
      </c>
      <c r="H47" s="160">
        <f t="shared" si="3"/>
        <v>-25</v>
      </c>
      <c r="I47" s="160">
        <f t="shared" si="3"/>
        <v>0</v>
      </c>
      <c r="J47" s="160">
        <f t="shared" si="3"/>
        <v>-72.5</v>
      </c>
      <c r="K47" s="160">
        <f t="shared" si="3"/>
        <v>-28.9</v>
      </c>
      <c r="L47" s="160">
        <f t="shared" si="3"/>
        <v>0</v>
      </c>
      <c r="M47" s="160">
        <f t="shared" si="3"/>
        <v>-180.79999999999995</v>
      </c>
    </row>
    <row r="48" spans="1:13" ht="22.15" customHeight="1" x14ac:dyDescent="0.25">
      <c r="A48" s="284" t="s">
        <v>1076</v>
      </c>
      <c r="B48" s="284"/>
      <c r="C48" s="284"/>
      <c r="D48" s="284"/>
      <c r="E48" s="160">
        <f t="shared" ref="E48:M48" si="4">SUM(E31+E47)</f>
        <v>337.40000000000003</v>
      </c>
      <c r="F48" s="160">
        <f t="shared" si="4"/>
        <v>2.7</v>
      </c>
      <c r="G48" s="160">
        <f t="shared" si="4"/>
        <v>65.900000000000006</v>
      </c>
      <c r="H48" s="160">
        <f t="shared" si="4"/>
        <v>-40</v>
      </c>
      <c r="I48" s="160">
        <f t="shared" si="4"/>
        <v>0</v>
      </c>
      <c r="J48" s="160">
        <f t="shared" si="4"/>
        <v>-136.9</v>
      </c>
      <c r="K48" s="160">
        <f t="shared" si="4"/>
        <v>-28.9</v>
      </c>
      <c r="L48" s="160">
        <f t="shared" si="4"/>
        <v>-35.800000000000004</v>
      </c>
      <c r="M48" s="160">
        <f t="shared" si="4"/>
        <v>164.40000000000015</v>
      </c>
    </row>
    <row r="49" spans="1:13" x14ac:dyDescent="0.2">
      <c r="A49" s="285"/>
      <c r="B49" s="285"/>
      <c r="C49" s="285"/>
      <c r="D49" s="285"/>
    </row>
    <row r="50" spans="1:13" x14ac:dyDescent="0.2">
      <c r="A50" s="163"/>
      <c r="B50" s="285"/>
      <c r="C50" s="285"/>
      <c r="D50" s="285"/>
    </row>
    <row r="51" spans="1:13" x14ac:dyDescent="0.2">
      <c r="A51" s="286" t="s">
        <v>1077</v>
      </c>
      <c r="B51" s="286"/>
      <c r="C51" s="286"/>
      <c r="D51" s="286"/>
      <c r="K51" s="286" t="s">
        <v>1078</v>
      </c>
      <c r="L51" s="286"/>
      <c r="M51" s="286"/>
    </row>
    <row r="53" spans="1:13" ht="15.75" x14ac:dyDescent="0.25">
      <c r="E53" s="164"/>
      <c r="F53" s="164"/>
      <c r="G53" s="164"/>
      <c r="H53" s="164"/>
      <c r="I53" s="164"/>
      <c r="J53" s="164"/>
      <c r="K53" s="164"/>
      <c r="L53" s="164"/>
      <c r="M53" s="164"/>
    </row>
  </sheetData>
  <mergeCells count="39">
    <mergeCell ref="A2:L2"/>
    <mergeCell ref="L4:M4"/>
    <mergeCell ref="A5:D7"/>
    <mergeCell ref="E5:M5"/>
    <mergeCell ref="E6:E7"/>
    <mergeCell ref="F6:F7"/>
    <mergeCell ref="G6:G7"/>
    <mergeCell ref="H6:H7"/>
    <mergeCell ref="I6:I7"/>
    <mergeCell ref="J6:J7"/>
    <mergeCell ref="A17:D17"/>
    <mergeCell ref="K6:K7"/>
    <mergeCell ref="L6:L7"/>
    <mergeCell ref="M6:M7"/>
    <mergeCell ref="A8:D8"/>
    <mergeCell ref="A9:D9"/>
    <mergeCell ref="A10:D10"/>
    <mergeCell ref="A12:D12"/>
    <mergeCell ref="A13:D13"/>
    <mergeCell ref="A14:D14"/>
    <mergeCell ref="A15:D15"/>
    <mergeCell ref="A16:D16"/>
    <mergeCell ref="A47:D47"/>
    <mergeCell ref="A18:D18"/>
    <mergeCell ref="A19:D19"/>
    <mergeCell ref="A20:D20"/>
    <mergeCell ref="A21:D21"/>
    <mergeCell ref="A22:D22"/>
    <mergeCell ref="A23:D23"/>
    <mergeCell ref="A31:D31"/>
    <mergeCell ref="A32:D32"/>
    <mergeCell ref="A35:D35"/>
    <mergeCell ref="A41:D41"/>
    <mergeCell ref="A45:D45"/>
    <mergeCell ref="A48:D48"/>
    <mergeCell ref="A49:D49"/>
    <mergeCell ref="B50:D50"/>
    <mergeCell ref="A51:D51"/>
    <mergeCell ref="K51:M51"/>
  </mergeCells>
  <pageMargins left="0.59055118110236227" right="0.11811023622047245" top="0.74803149606299213" bottom="0.74803149606299213" header="0.31496062992125984" footer="0.31496062992125984"/>
  <pageSetup paperSize="9" orientation="landscape" horizontalDpi="4294967293" verticalDpi="4294967293"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1B084-7796-4544-BC0B-2EC405BBA38A}">
  <sheetPr>
    <tabColor rgb="FF92D050"/>
    <outlinePr showOutlineSymbols="0"/>
    <pageSetUpPr fitToPage="1"/>
  </sheetPr>
  <dimension ref="A1:T158"/>
  <sheetViews>
    <sheetView showOutlineSymbols="0" topLeftCell="A118" zoomScale="80" zoomScaleNormal="80" workbookViewId="0">
      <selection activeCell="I123" sqref="I123:M148"/>
    </sheetView>
  </sheetViews>
  <sheetFormatPr defaultColWidth="8.7109375" defaultRowHeight="15.75" outlineLevelRow="1" x14ac:dyDescent="0.25"/>
  <cols>
    <col min="1" max="1" width="5.5703125" style="1" customWidth="1"/>
    <col min="2" max="2" width="20.7109375" style="18" customWidth="1"/>
    <col min="3" max="3" width="12.42578125" style="16" customWidth="1"/>
    <col min="4" max="4" width="11.42578125" style="16" customWidth="1"/>
    <col min="5" max="5" width="10.5703125" style="17" customWidth="1"/>
    <col min="6" max="6" width="10.140625" style="16" customWidth="1"/>
    <col min="7" max="8" width="10.140625" style="17" customWidth="1"/>
    <col min="9" max="9" width="63.5703125" style="18" customWidth="1"/>
    <col min="10" max="10" width="8.42578125" style="1" customWidth="1"/>
    <col min="11" max="11" width="11.7109375" style="35" customWidth="1"/>
    <col min="12" max="12" width="29.140625" style="18" customWidth="1"/>
    <col min="13" max="13" width="25.28515625" style="65" customWidth="1"/>
    <col min="14" max="14" width="23.5703125" style="31" customWidth="1"/>
    <col min="15" max="15" width="10.42578125" style="31" bestFit="1" customWidth="1"/>
    <col min="16" max="18" width="8.7109375" style="31"/>
    <col min="19" max="16384" width="8.7109375" style="1"/>
  </cols>
  <sheetData>
    <row r="1" spans="1:20" ht="33" customHeight="1" x14ac:dyDescent="0.25">
      <c r="A1" s="9"/>
      <c r="B1" s="248" t="s">
        <v>225</v>
      </c>
      <c r="C1" s="249"/>
      <c r="D1" s="249"/>
      <c r="E1" s="249"/>
      <c r="F1" s="249"/>
      <c r="G1" s="249"/>
      <c r="H1" s="249"/>
      <c r="I1" s="249"/>
      <c r="J1" s="249"/>
      <c r="K1" s="249"/>
      <c r="L1" s="250"/>
      <c r="M1" s="62" t="s">
        <v>268</v>
      </c>
    </row>
    <row r="2" spans="1:20" ht="94.5" x14ac:dyDescent="0.25">
      <c r="A2" s="54" t="s">
        <v>0</v>
      </c>
      <c r="B2" s="55" t="s">
        <v>1</v>
      </c>
      <c r="C2" s="54" t="s">
        <v>2</v>
      </c>
      <c r="D2" s="56" t="s">
        <v>3</v>
      </c>
      <c r="E2" s="57" t="s">
        <v>4</v>
      </c>
      <c r="F2" s="54" t="s">
        <v>5</v>
      </c>
      <c r="G2" s="57" t="s">
        <v>6</v>
      </c>
      <c r="H2" s="57" t="s">
        <v>465</v>
      </c>
      <c r="I2" s="55" t="s">
        <v>7</v>
      </c>
      <c r="J2" s="54" t="s">
        <v>8</v>
      </c>
      <c r="K2" s="56" t="s">
        <v>9</v>
      </c>
      <c r="L2" s="55" t="s">
        <v>85</v>
      </c>
      <c r="M2" s="63" t="s">
        <v>10</v>
      </c>
    </row>
    <row r="3" spans="1:20" ht="14.45" customHeight="1" x14ac:dyDescent="0.25">
      <c r="A3" s="13"/>
      <c r="B3" s="219" t="s">
        <v>11</v>
      </c>
      <c r="C3" s="220"/>
      <c r="D3" s="220"/>
      <c r="E3" s="220"/>
      <c r="F3" s="220"/>
      <c r="G3" s="220"/>
      <c r="H3" s="220"/>
      <c r="I3" s="220"/>
      <c r="J3" s="220"/>
      <c r="K3" s="220"/>
      <c r="L3" s="220"/>
      <c r="M3" s="221"/>
    </row>
    <row r="4" spans="1:20" ht="91.5" customHeight="1" x14ac:dyDescent="0.25">
      <c r="A4" s="13" t="s">
        <v>348</v>
      </c>
      <c r="B4" s="251" t="s">
        <v>84</v>
      </c>
      <c r="C4" s="315">
        <v>45560</v>
      </c>
      <c r="D4" s="316" t="s">
        <v>296</v>
      </c>
      <c r="E4" s="74">
        <v>-103.9</v>
      </c>
      <c r="F4" s="2" t="s">
        <v>45</v>
      </c>
      <c r="G4" s="317">
        <v>153.4</v>
      </c>
      <c r="H4" s="13" t="s">
        <v>566</v>
      </c>
      <c r="I4" s="252" t="s">
        <v>298</v>
      </c>
      <c r="J4" s="2">
        <v>6</v>
      </c>
      <c r="K4" s="253" t="s">
        <v>266</v>
      </c>
      <c r="L4" s="193" t="s">
        <v>264</v>
      </c>
      <c r="M4" s="25" t="s">
        <v>297</v>
      </c>
    </row>
    <row r="5" spans="1:20" ht="183" customHeight="1" x14ac:dyDescent="0.25">
      <c r="A5" s="13" t="s">
        <v>394</v>
      </c>
      <c r="B5" s="251"/>
      <c r="C5" s="315"/>
      <c r="D5" s="316"/>
      <c r="E5" s="74">
        <v>103.9</v>
      </c>
      <c r="F5" s="2" t="s">
        <v>45</v>
      </c>
      <c r="G5" s="318"/>
      <c r="H5" s="13" t="s">
        <v>259</v>
      </c>
      <c r="I5" s="252"/>
      <c r="J5" s="2" t="s">
        <v>300</v>
      </c>
      <c r="K5" s="253"/>
      <c r="L5" s="194"/>
      <c r="M5" s="25" t="s">
        <v>299</v>
      </c>
    </row>
    <row r="6" spans="1:20" ht="79.5" customHeight="1" x14ac:dyDescent="0.25">
      <c r="A6" s="13" t="s">
        <v>234</v>
      </c>
      <c r="B6" s="193" t="s">
        <v>84</v>
      </c>
      <c r="C6" s="3">
        <v>45552</v>
      </c>
      <c r="D6" s="2" t="s">
        <v>288</v>
      </c>
      <c r="E6" s="68">
        <v>240</v>
      </c>
      <c r="F6" s="2" t="s">
        <v>12</v>
      </c>
      <c r="G6" s="4">
        <v>3919.4</v>
      </c>
      <c r="H6" s="13" t="s">
        <v>567</v>
      </c>
      <c r="I6" s="67" t="s">
        <v>289</v>
      </c>
      <c r="J6" s="195">
        <v>6</v>
      </c>
      <c r="K6" s="197" t="s">
        <v>291</v>
      </c>
      <c r="L6" s="193" t="s">
        <v>292</v>
      </c>
      <c r="M6" s="193" t="s">
        <v>290</v>
      </c>
    </row>
    <row r="7" spans="1:20" ht="79.5" customHeight="1" x14ac:dyDescent="0.25">
      <c r="A7" s="13" t="s">
        <v>235</v>
      </c>
      <c r="B7" s="194"/>
      <c r="C7" s="3">
        <v>45574</v>
      </c>
      <c r="D7" s="2" t="s">
        <v>658</v>
      </c>
      <c r="E7" s="68">
        <v>338.5</v>
      </c>
      <c r="F7" s="2" t="s">
        <v>45</v>
      </c>
      <c r="G7" s="4">
        <v>1958.7</v>
      </c>
      <c r="H7" s="13" t="s">
        <v>659</v>
      </c>
      <c r="I7" s="67" t="s">
        <v>677</v>
      </c>
      <c r="J7" s="196"/>
      <c r="K7" s="198"/>
      <c r="L7" s="194"/>
      <c r="M7" s="194"/>
    </row>
    <row r="8" spans="1:20" ht="43.15" customHeight="1" x14ac:dyDescent="0.25">
      <c r="A8" s="13" t="s">
        <v>236</v>
      </c>
      <c r="B8" s="251" t="s">
        <v>84</v>
      </c>
      <c r="C8" s="315">
        <v>45590</v>
      </c>
      <c r="D8" s="316" t="s">
        <v>662</v>
      </c>
      <c r="E8" s="68">
        <v>1409.5</v>
      </c>
      <c r="F8" s="2" t="s">
        <v>45</v>
      </c>
      <c r="G8" s="13" t="s">
        <v>259</v>
      </c>
      <c r="H8" s="13" t="s">
        <v>259</v>
      </c>
      <c r="I8" s="217" t="s">
        <v>660</v>
      </c>
      <c r="J8" s="89"/>
      <c r="K8" s="253" t="s">
        <v>266</v>
      </c>
      <c r="L8" s="193" t="s">
        <v>264</v>
      </c>
      <c r="M8" s="71" t="s">
        <v>299</v>
      </c>
      <c r="N8" s="95" t="s">
        <v>661</v>
      </c>
    </row>
    <row r="9" spans="1:20" ht="55.9" customHeight="1" x14ac:dyDescent="0.25">
      <c r="A9" s="13" t="s">
        <v>669</v>
      </c>
      <c r="B9" s="251"/>
      <c r="C9" s="315"/>
      <c r="D9" s="316"/>
      <c r="E9" s="68">
        <v>45</v>
      </c>
      <c r="F9" s="2" t="s">
        <v>21</v>
      </c>
      <c r="G9" s="13" t="s">
        <v>259</v>
      </c>
      <c r="H9" s="13" t="s">
        <v>259</v>
      </c>
      <c r="I9" s="218"/>
      <c r="J9" s="89"/>
      <c r="K9" s="253"/>
      <c r="L9" s="194"/>
      <c r="M9" s="71" t="s">
        <v>299</v>
      </c>
    </row>
    <row r="10" spans="1:20" ht="207" customHeight="1" x14ac:dyDescent="0.25">
      <c r="A10" s="13" t="s">
        <v>670</v>
      </c>
      <c r="B10" s="25" t="s">
        <v>157</v>
      </c>
      <c r="C10" s="3">
        <v>45531</v>
      </c>
      <c r="D10" s="2" t="s">
        <v>263</v>
      </c>
      <c r="E10" s="68">
        <v>15</v>
      </c>
      <c r="F10" s="2" t="s">
        <v>12</v>
      </c>
      <c r="G10" s="4">
        <v>1203.2</v>
      </c>
      <c r="H10" s="13" t="s">
        <v>259</v>
      </c>
      <c r="I10" s="67" t="s">
        <v>267</v>
      </c>
      <c r="J10" s="2" t="s">
        <v>158</v>
      </c>
      <c r="K10" s="13" t="s">
        <v>266</v>
      </c>
      <c r="L10" s="25" t="s">
        <v>264</v>
      </c>
      <c r="M10" s="25" t="s">
        <v>265</v>
      </c>
      <c r="O10" s="79"/>
    </row>
    <row r="11" spans="1:20" ht="93.75" customHeight="1" x14ac:dyDescent="0.25">
      <c r="A11" s="13" t="s">
        <v>218</v>
      </c>
      <c r="B11" s="96" t="s">
        <v>84</v>
      </c>
      <c r="C11" s="77">
        <v>45572</v>
      </c>
      <c r="D11" s="78" t="s">
        <v>559</v>
      </c>
      <c r="E11" s="68">
        <v>5.3</v>
      </c>
      <c r="F11" s="2" t="s">
        <v>12</v>
      </c>
      <c r="G11" s="4">
        <v>818.1</v>
      </c>
      <c r="H11" s="13" t="s">
        <v>259</v>
      </c>
      <c r="I11" s="99" t="s">
        <v>652</v>
      </c>
      <c r="J11" s="2" t="s">
        <v>145</v>
      </c>
      <c r="K11" s="13" t="s">
        <v>266</v>
      </c>
      <c r="L11" s="25" t="s">
        <v>264</v>
      </c>
      <c r="M11" s="25" t="s">
        <v>565</v>
      </c>
      <c r="O11" s="79"/>
    </row>
    <row r="12" spans="1:20" ht="144" customHeight="1" x14ac:dyDescent="0.25">
      <c r="A12" s="13" t="s">
        <v>219</v>
      </c>
      <c r="B12" s="319" t="s">
        <v>657</v>
      </c>
      <c r="C12" s="210" t="s">
        <v>655</v>
      </c>
      <c r="D12" s="195" t="s">
        <v>656</v>
      </c>
      <c r="E12" s="68">
        <v>-52.8</v>
      </c>
      <c r="F12" s="2" t="s">
        <v>12</v>
      </c>
      <c r="G12" s="87">
        <v>1290</v>
      </c>
      <c r="H12" s="87">
        <v>93.8</v>
      </c>
      <c r="I12" s="217" t="s">
        <v>654</v>
      </c>
      <c r="J12" s="2">
        <v>11</v>
      </c>
      <c r="K12" s="253" t="s">
        <v>293</v>
      </c>
      <c r="L12" s="251" t="s">
        <v>294</v>
      </c>
      <c r="M12" s="251" t="s">
        <v>295</v>
      </c>
      <c r="O12" s="108">
        <f>1356+13000+3500+9400+7362+2400+7200+1550+1500+1900+680+2384+588</f>
        <v>52820</v>
      </c>
      <c r="S12" s="95"/>
      <c r="T12" s="95"/>
    </row>
    <row r="13" spans="1:20" ht="276" customHeight="1" x14ac:dyDescent="0.25">
      <c r="A13" s="13" t="s">
        <v>237</v>
      </c>
      <c r="B13" s="320"/>
      <c r="C13" s="237"/>
      <c r="D13" s="196"/>
      <c r="E13" s="68">
        <v>52.8</v>
      </c>
      <c r="F13" s="2" t="s">
        <v>12</v>
      </c>
      <c r="G13" s="13" t="s">
        <v>259</v>
      </c>
      <c r="H13" s="13" t="s">
        <v>259</v>
      </c>
      <c r="I13" s="218"/>
      <c r="J13" s="2" t="s">
        <v>663</v>
      </c>
      <c r="K13" s="253"/>
      <c r="L13" s="251"/>
      <c r="M13" s="251"/>
      <c r="O13" s="79"/>
      <c r="S13" s="95"/>
      <c r="T13" s="95"/>
    </row>
    <row r="14" spans="1:20" ht="42.75" customHeight="1" x14ac:dyDescent="0.25">
      <c r="A14" s="13" t="s">
        <v>238</v>
      </c>
      <c r="B14" s="319" t="s">
        <v>452</v>
      </c>
      <c r="C14" s="210">
        <v>45548</v>
      </c>
      <c r="D14" s="195" t="s">
        <v>456</v>
      </c>
      <c r="E14" s="68">
        <v>-29</v>
      </c>
      <c r="F14" s="2" t="s">
        <v>12</v>
      </c>
      <c r="G14" s="13" t="s">
        <v>569</v>
      </c>
      <c r="H14" s="13" t="s">
        <v>259</v>
      </c>
      <c r="I14" s="217" t="s">
        <v>466</v>
      </c>
      <c r="J14" s="91" t="s">
        <v>145</v>
      </c>
      <c r="K14" s="253" t="s">
        <v>293</v>
      </c>
      <c r="L14" s="251" t="s">
        <v>294</v>
      </c>
      <c r="M14" s="193" t="s">
        <v>295</v>
      </c>
      <c r="O14" s="79"/>
      <c r="S14" s="95"/>
      <c r="T14" s="95"/>
    </row>
    <row r="15" spans="1:20" ht="44.45" customHeight="1" x14ac:dyDescent="0.25">
      <c r="A15" s="13" t="s">
        <v>576</v>
      </c>
      <c r="B15" s="320"/>
      <c r="C15" s="237"/>
      <c r="D15" s="196"/>
      <c r="E15" s="68">
        <v>29</v>
      </c>
      <c r="F15" s="2" t="s">
        <v>12</v>
      </c>
      <c r="G15" s="13" t="s">
        <v>570</v>
      </c>
      <c r="H15" s="13" t="s">
        <v>568</v>
      </c>
      <c r="I15" s="218"/>
      <c r="J15" s="91">
        <v>11</v>
      </c>
      <c r="K15" s="253"/>
      <c r="L15" s="251"/>
      <c r="M15" s="194"/>
      <c r="O15" s="79"/>
      <c r="S15" s="95"/>
      <c r="T15" s="95"/>
    </row>
    <row r="16" spans="1:20" ht="127.9" customHeight="1" x14ac:dyDescent="0.25">
      <c r="A16" s="13" t="s">
        <v>239</v>
      </c>
      <c r="B16" s="90" t="s">
        <v>452</v>
      </c>
      <c r="C16" s="72">
        <v>45561</v>
      </c>
      <c r="D16" s="89" t="s">
        <v>455</v>
      </c>
      <c r="E16" s="68">
        <v>-240</v>
      </c>
      <c r="F16" s="2" t="s">
        <v>12</v>
      </c>
      <c r="G16" s="13" t="s">
        <v>405</v>
      </c>
      <c r="H16" s="13" t="s">
        <v>405</v>
      </c>
      <c r="I16" s="70" t="s">
        <v>454</v>
      </c>
      <c r="J16" s="91" t="s">
        <v>145</v>
      </c>
      <c r="K16" s="92" t="s">
        <v>266</v>
      </c>
      <c r="L16" s="93" t="s">
        <v>264</v>
      </c>
      <c r="M16" s="25" t="s">
        <v>453</v>
      </c>
      <c r="O16" s="79"/>
      <c r="S16" s="95"/>
      <c r="T16" s="95"/>
    </row>
    <row r="17" spans="1:20" ht="76.900000000000006" customHeight="1" x14ac:dyDescent="0.25">
      <c r="A17" s="13" t="s">
        <v>224</v>
      </c>
      <c r="B17" s="90" t="s">
        <v>84</v>
      </c>
      <c r="C17" s="72">
        <v>45572</v>
      </c>
      <c r="D17" s="89" t="s">
        <v>535</v>
      </c>
      <c r="E17" s="68">
        <v>-180</v>
      </c>
      <c r="F17" s="2" t="s">
        <v>12</v>
      </c>
      <c r="G17" s="13" t="s">
        <v>536</v>
      </c>
      <c r="H17" s="13" t="s">
        <v>537</v>
      </c>
      <c r="I17" s="70" t="s">
        <v>538</v>
      </c>
      <c r="J17" s="91" t="s">
        <v>458</v>
      </c>
      <c r="K17" s="92" t="s">
        <v>266</v>
      </c>
      <c r="L17" s="93" t="s">
        <v>264</v>
      </c>
      <c r="M17" s="25" t="s">
        <v>457</v>
      </c>
      <c r="O17" s="79"/>
      <c r="S17" s="95"/>
      <c r="T17" s="95"/>
    </row>
    <row r="18" spans="1:20" ht="154.9" customHeight="1" x14ac:dyDescent="0.25">
      <c r="A18" s="13" t="s">
        <v>220</v>
      </c>
      <c r="B18" s="25" t="s">
        <v>156</v>
      </c>
      <c r="C18" s="3">
        <v>45569</v>
      </c>
      <c r="D18" s="2" t="s">
        <v>477</v>
      </c>
      <c r="E18" s="68">
        <v>0.3</v>
      </c>
      <c r="F18" s="2" t="s">
        <v>43</v>
      </c>
      <c r="G18" s="13" t="s">
        <v>480</v>
      </c>
      <c r="H18" s="13" t="s">
        <v>259</v>
      </c>
      <c r="I18" s="93" t="s">
        <v>478</v>
      </c>
      <c r="J18" s="75" t="s">
        <v>80</v>
      </c>
      <c r="K18" s="92" t="s">
        <v>266</v>
      </c>
      <c r="L18" s="93" t="s">
        <v>264</v>
      </c>
      <c r="M18" s="25" t="s">
        <v>481</v>
      </c>
      <c r="O18" s="79"/>
      <c r="S18" s="95"/>
      <c r="T18" s="95"/>
    </row>
    <row r="19" spans="1:20" ht="75.599999999999994" customHeight="1" x14ac:dyDescent="0.25">
      <c r="A19" s="13" t="s">
        <v>240</v>
      </c>
      <c r="B19" s="25" t="s">
        <v>505</v>
      </c>
      <c r="C19" s="3">
        <v>45572</v>
      </c>
      <c r="D19" s="2" t="s">
        <v>509</v>
      </c>
      <c r="E19" s="68">
        <v>7.5</v>
      </c>
      <c r="F19" s="2" t="s">
        <v>43</v>
      </c>
      <c r="G19" s="13" t="s">
        <v>508</v>
      </c>
      <c r="H19" s="13" t="s">
        <v>259</v>
      </c>
      <c r="I19" s="93" t="s">
        <v>506</v>
      </c>
      <c r="J19" s="75" t="s">
        <v>86</v>
      </c>
      <c r="K19" s="92" t="s">
        <v>266</v>
      </c>
      <c r="L19" s="93" t="s">
        <v>264</v>
      </c>
      <c r="M19" s="25" t="s">
        <v>507</v>
      </c>
      <c r="O19" s="79"/>
      <c r="S19" s="95"/>
      <c r="T19" s="95"/>
    </row>
    <row r="20" spans="1:20" ht="13.9" customHeight="1" x14ac:dyDescent="0.25">
      <c r="A20" s="13" t="s">
        <v>241</v>
      </c>
      <c r="B20" s="219" t="s">
        <v>14</v>
      </c>
      <c r="C20" s="220"/>
      <c r="D20" s="220"/>
      <c r="E20" s="220"/>
      <c r="F20" s="220"/>
      <c r="G20" s="220"/>
      <c r="H20" s="220"/>
      <c r="I20" s="220"/>
      <c r="J20" s="220"/>
      <c r="K20" s="220"/>
      <c r="L20" s="220"/>
      <c r="M20" s="221"/>
      <c r="S20" s="95"/>
      <c r="T20" s="95"/>
    </row>
    <row r="21" spans="1:20" ht="45.75" customHeight="1" x14ac:dyDescent="0.25">
      <c r="A21" s="13" t="s">
        <v>96</v>
      </c>
      <c r="B21" s="193" t="s">
        <v>199</v>
      </c>
      <c r="C21" s="210">
        <v>45566</v>
      </c>
      <c r="D21" s="195" t="s">
        <v>470</v>
      </c>
      <c r="E21" s="68">
        <v>-45</v>
      </c>
      <c r="F21" s="2" t="s">
        <v>12</v>
      </c>
      <c r="G21" s="13" t="s">
        <v>462</v>
      </c>
      <c r="H21" s="13" t="s">
        <v>462</v>
      </c>
      <c r="I21" s="217" t="s">
        <v>464</v>
      </c>
      <c r="J21" s="2">
        <v>19</v>
      </c>
      <c r="K21" s="253" t="s">
        <v>461</v>
      </c>
      <c r="L21" s="251" t="s">
        <v>460</v>
      </c>
      <c r="M21" s="251" t="s">
        <v>459</v>
      </c>
      <c r="S21" s="95"/>
      <c r="T21" s="95"/>
    </row>
    <row r="22" spans="1:20" ht="45.75" customHeight="1" x14ac:dyDescent="0.25">
      <c r="A22" s="13" t="s">
        <v>242</v>
      </c>
      <c r="B22" s="194"/>
      <c r="C22" s="237"/>
      <c r="D22" s="196"/>
      <c r="E22" s="68">
        <v>-48.5</v>
      </c>
      <c r="F22" s="2" t="s">
        <v>31</v>
      </c>
      <c r="G22" s="13" t="s">
        <v>463</v>
      </c>
      <c r="H22" s="13" t="s">
        <v>463</v>
      </c>
      <c r="I22" s="218"/>
      <c r="J22" s="2">
        <v>19</v>
      </c>
      <c r="K22" s="253"/>
      <c r="L22" s="251"/>
      <c r="M22" s="251"/>
      <c r="S22" s="95"/>
      <c r="T22" s="95"/>
    </row>
    <row r="23" spans="1:20" ht="45.75" customHeight="1" x14ac:dyDescent="0.25">
      <c r="A23" s="110"/>
      <c r="B23" s="25" t="s">
        <v>94</v>
      </c>
      <c r="C23" s="3">
        <v>45575</v>
      </c>
      <c r="D23" s="2" t="s">
        <v>710</v>
      </c>
      <c r="E23" s="68">
        <v>-12</v>
      </c>
      <c r="F23" s="2" t="s">
        <v>12</v>
      </c>
      <c r="G23" s="13" t="s">
        <v>722</v>
      </c>
      <c r="H23" s="13" t="s">
        <v>723</v>
      </c>
      <c r="I23" s="34" t="s">
        <v>711</v>
      </c>
      <c r="J23" s="2">
        <v>2</v>
      </c>
      <c r="K23" s="13" t="s">
        <v>713</v>
      </c>
      <c r="L23" s="25" t="s">
        <v>714</v>
      </c>
      <c r="M23" s="25" t="s">
        <v>712</v>
      </c>
      <c r="P23" s="31">
        <v>135</v>
      </c>
      <c r="S23" s="95"/>
      <c r="T23" s="95"/>
    </row>
    <row r="24" spans="1:20" ht="253.9" customHeight="1" x14ac:dyDescent="0.25">
      <c r="A24" s="110"/>
      <c r="B24" s="25" t="s">
        <v>94</v>
      </c>
      <c r="C24" s="3">
        <v>45575</v>
      </c>
      <c r="D24" s="2" t="s">
        <v>716</v>
      </c>
      <c r="E24" s="68">
        <v>-225.3</v>
      </c>
      <c r="F24" s="2" t="s">
        <v>12</v>
      </c>
      <c r="G24" s="13" t="s">
        <v>720</v>
      </c>
      <c r="H24" s="13" t="s">
        <v>721</v>
      </c>
      <c r="I24" s="34" t="s">
        <v>724</v>
      </c>
      <c r="J24" s="2">
        <v>2</v>
      </c>
      <c r="K24" s="13" t="s">
        <v>719</v>
      </c>
      <c r="L24" s="25" t="s">
        <v>718</v>
      </c>
      <c r="M24" s="25" t="s">
        <v>717</v>
      </c>
      <c r="P24" s="31">
        <v>13</v>
      </c>
      <c r="S24" s="95"/>
      <c r="T24" s="95"/>
    </row>
    <row r="25" spans="1:20" ht="99" customHeight="1" x14ac:dyDescent="0.25">
      <c r="A25" s="110"/>
      <c r="B25" s="25" t="s">
        <v>76</v>
      </c>
      <c r="C25" s="3">
        <v>45576</v>
      </c>
      <c r="D25" s="2" t="s">
        <v>634</v>
      </c>
      <c r="E25" s="68">
        <v>-100</v>
      </c>
      <c r="F25" s="2" t="s">
        <v>12</v>
      </c>
      <c r="G25" s="13" t="s">
        <v>726</v>
      </c>
      <c r="H25" s="13" t="s">
        <v>726</v>
      </c>
      <c r="I25" s="34" t="s">
        <v>727</v>
      </c>
      <c r="J25" s="2">
        <v>9</v>
      </c>
      <c r="K25" s="13" t="s">
        <v>461</v>
      </c>
      <c r="L25" s="25" t="s">
        <v>460</v>
      </c>
      <c r="M25" s="25" t="s">
        <v>725</v>
      </c>
      <c r="P25" s="31">
        <v>34.299999999999997</v>
      </c>
      <c r="S25" s="95"/>
      <c r="T25" s="95"/>
    </row>
    <row r="26" spans="1:20" ht="49.9" customHeight="1" x14ac:dyDescent="0.25">
      <c r="A26" s="110"/>
      <c r="B26" s="25" t="s">
        <v>76</v>
      </c>
      <c r="C26" s="3">
        <v>45575</v>
      </c>
      <c r="D26" s="2"/>
      <c r="E26" s="68">
        <v>-90</v>
      </c>
      <c r="F26" s="2" t="s">
        <v>12</v>
      </c>
      <c r="G26" s="13" t="s">
        <v>731</v>
      </c>
      <c r="H26" s="13" t="s">
        <v>732</v>
      </c>
      <c r="I26" s="34" t="s">
        <v>733</v>
      </c>
      <c r="J26" s="109">
        <v>9</v>
      </c>
      <c r="K26" s="13" t="s">
        <v>728</v>
      </c>
      <c r="L26" s="25" t="s">
        <v>730</v>
      </c>
      <c r="M26" s="25" t="s">
        <v>729</v>
      </c>
      <c r="S26" s="95"/>
      <c r="T26" s="95"/>
    </row>
    <row r="27" spans="1:20" ht="44.45" customHeight="1" x14ac:dyDescent="0.25">
      <c r="A27" s="110"/>
      <c r="B27" s="25"/>
      <c r="C27" s="3"/>
      <c r="D27" s="2"/>
      <c r="E27" s="68">
        <v>1500</v>
      </c>
      <c r="F27" s="2" t="s">
        <v>12</v>
      </c>
      <c r="G27" s="13"/>
      <c r="H27" s="13"/>
      <c r="I27" s="34" t="s">
        <v>736</v>
      </c>
      <c r="J27" s="2">
        <v>9</v>
      </c>
      <c r="K27" s="13" t="s">
        <v>734</v>
      </c>
      <c r="L27" s="25" t="s">
        <v>735</v>
      </c>
      <c r="M27" s="15"/>
      <c r="S27" s="95"/>
      <c r="T27" s="95"/>
    </row>
    <row r="28" spans="1:20" ht="14.45" customHeight="1" x14ac:dyDescent="0.25">
      <c r="A28" s="13" t="s">
        <v>243</v>
      </c>
      <c r="B28" s="219" t="s">
        <v>15</v>
      </c>
      <c r="C28" s="220"/>
      <c r="D28" s="220"/>
      <c r="E28" s="220"/>
      <c r="F28" s="220"/>
      <c r="G28" s="220"/>
      <c r="H28" s="220"/>
      <c r="I28" s="220"/>
      <c r="J28" s="220"/>
      <c r="K28" s="220"/>
      <c r="L28" s="220"/>
      <c r="M28" s="221"/>
      <c r="P28" s="31">
        <v>25</v>
      </c>
      <c r="S28" s="95"/>
      <c r="T28" s="95"/>
    </row>
    <row r="29" spans="1:20" ht="84.75" customHeight="1" x14ac:dyDescent="0.25">
      <c r="A29" s="13" t="s">
        <v>349</v>
      </c>
      <c r="B29" s="25" t="s">
        <v>79</v>
      </c>
      <c r="C29" s="3">
        <v>45551</v>
      </c>
      <c r="D29" s="2" t="s">
        <v>313</v>
      </c>
      <c r="E29" s="68">
        <v>20</v>
      </c>
      <c r="F29" s="2" t="s">
        <v>12</v>
      </c>
      <c r="G29" s="4">
        <v>40</v>
      </c>
      <c r="H29" s="13" t="s">
        <v>571</v>
      </c>
      <c r="I29" s="25" t="s">
        <v>314</v>
      </c>
      <c r="J29" s="2">
        <v>18</v>
      </c>
      <c r="K29" s="13" t="s">
        <v>317</v>
      </c>
      <c r="L29" s="25" t="s">
        <v>316</v>
      </c>
      <c r="M29" s="25" t="s">
        <v>315</v>
      </c>
      <c r="P29" s="31">
        <v>18</v>
      </c>
      <c r="S29" s="95"/>
      <c r="T29" s="95"/>
    </row>
    <row r="30" spans="1:20" ht="175.9" customHeight="1" x14ac:dyDescent="0.25">
      <c r="A30" s="13" t="s">
        <v>244</v>
      </c>
      <c r="B30" s="76" t="s">
        <v>387</v>
      </c>
      <c r="C30" s="77">
        <v>45560</v>
      </c>
      <c r="D30" s="78" t="s">
        <v>388</v>
      </c>
      <c r="E30" s="68">
        <v>27</v>
      </c>
      <c r="F30" s="2" t="s">
        <v>12</v>
      </c>
      <c r="G30" s="4">
        <v>106.5</v>
      </c>
      <c r="H30" s="13" t="s">
        <v>392</v>
      </c>
      <c r="I30" s="76" t="s">
        <v>444</v>
      </c>
      <c r="J30" s="2">
        <v>27</v>
      </c>
      <c r="K30" s="86" t="s">
        <v>390</v>
      </c>
      <c r="L30" s="76" t="s">
        <v>389</v>
      </c>
      <c r="M30" s="25" t="s">
        <v>391</v>
      </c>
      <c r="S30" s="95"/>
      <c r="T30" s="95"/>
    </row>
    <row r="31" spans="1:20" ht="90" customHeight="1" x14ac:dyDescent="0.25">
      <c r="A31" s="13" t="s">
        <v>221</v>
      </c>
      <c r="B31" s="76" t="s">
        <v>441</v>
      </c>
      <c r="C31" s="77">
        <v>45567</v>
      </c>
      <c r="D31" s="2" t="s">
        <v>442</v>
      </c>
      <c r="E31" s="68">
        <v>10</v>
      </c>
      <c r="F31" s="2" t="s">
        <v>12</v>
      </c>
      <c r="G31" s="4">
        <v>611</v>
      </c>
      <c r="H31" s="13" t="s">
        <v>572</v>
      </c>
      <c r="I31" s="76" t="s">
        <v>445</v>
      </c>
      <c r="J31" s="2">
        <v>23</v>
      </c>
      <c r="K31" s="86" t="s">
        <v>390</v>
      </c>
      <c r="L31" s="76" t="s">
        <v>389</v>
      </c>
      <c r="M31" s="25" t="s">
        <v>443</v>
      </c>
    </row>
    <row r="32" spans="1:20" ht="70.5" customHeight="1" x14ac:dyDescent="0.25">
      <c r="A32" s="13" t="s">
        <v>350</v>
      </c>
      <c r="B32" s="76" t="s">
        <v>95</v>
      </c>
      <c r="C32" s="77">
        <v>45572</v>
      </c>
      <c r="D32" s="78" t="s">
        <v>471</v>
      </c>
      <c r="E32" s="68">
        <v>0</v>
      </c>
      <c r="F32" s="2" t="s">
        <v>12</v>
      </c>
      <c r="G32" s="13" t="s">
        <v>259</v>
      </c>
      <c r="H32" s="13" t="s">
        <v>259</v>
      </c>
      <c r="I32" s="76" t="s">
        <v>473</v>
      </c>
      <c r="J32" s="2" t="s">
        <v>472</v>
      </c>
      <c r="K32" s="86" t="s">
        <v>390</v>
      </c>
      <c r="L32" s="76" t="s">
        <v>389</v>
      </c>
      <c r="M32" s="25"/>
    </row>
    <row r="33" spans="1:18" ht="100.5" customHeight="1" x14ac:dyDescent="0.25">
      <c r="A33" s="13" t="s">
        <v>351</v>
      </c>
      <c r="B33" s="193" t="s">
        <v>79</v>
      </c>
      <c r="C33" s="210">
        <v>45551</v>
      </c>
      <c r="D33" s="195" t="s">
        <v>678</v>
      </c>
      <c r="E33" s="68">
        <v>-12</v>
      </c>
      <c r="F33" s="2" t="s">
        <v>66</v>
      </c>
      <c r="G33" s="4">
        <v>100</v>
      </c>
      <c r="H33" s="13" t="s">
        <v>322</v>
      </c>
      <c r="I33" s="217" t="s">
        <v>395</v>
      </c>
      <c r="J33" s="2">
        <v>18</v>
      </c>
      <c r="K33" s="197" t="s">
        <v>317</v>
      </c>
      <c r="L33" s="193" t="s">
        <v>316</v>
      </c>
      <c r="M33" s="34" t="s">
        <v>323</v>
      </c>
    </row>
    <row r="34" spans="1:18" ht="44.25" customHeight="1" x14ac:dyDescent="0.25">
      <c r="A34" s="13" t="s">
        <v>352</v>
      </c>
      <c r="B34" s="209"/>
      <c r="C34" s="211"/>
      <c r="D34" s="212"/>
      <c r="E34" s="68">
        <v>-106.8</v>
      </c>
      <c r="F34" s="2" t="s">
        <v>66</v>
      </c>
      <c r="G34" s="4">
        <v>160</v>
      </c>
      <c r="H34" s="13" t="s">
        <v>321</v>
      </c>
      <c r="I34" s="230"/>
      <c r="J34" s="2" t="s">
        <v>198</v>
      </c>
      <c r="K34" s="213"/>
      <c r="L34" s="209"/>
      <c r="M34" s="25" t="s">
        <v>318</v>
      </c>
    </row>
    <row r="35" spans="1:18" ht="44.25" customHeight="1" x14ac:dyDescent="0.25">
      <c r="A35" s="13" t="s">
        <v>353</v>
      </c>
      <c r="B35" s="209"/>
      <c r="C35" s="211"/>
      <c r="D35" s="212"/>
      <c r="E35" s="68">
        <v>-45.2</v>
      </c>
      <c r="F35" s="2" t="s">
        <v>66</v>
      </c>
      <c r="G35" s="4">
        <v>160</v>
      </c>
      <c r="H35" s="13" t="s">
        <v>321</v>
      </c>
      <c r="I35" s="230"/>
      <c r="J35" s="2" t="s">
        <v>198</v>
      </c>
      <c r="K35" s="213"/>
      <c r="L35" s="209"/>
      <c r="M35" s="25" t="s">
        <v>318</v>
      </c>
    </row>
    <row r="36" spans="1:18" ht="31.5" x14ac:dyDescent="0.25">
      <c r="A36" s="13" t="s">
        <v>354</v>
      </c>
      <c r="B36" s="194"/>
      <c r="C36" s="237"/>
      <c r="D36" s="196"/>
      <c r="E36" s="68">
        <v>118.8</v>
      </c>
      <c r="F36" s="2" t="s">
        <v>66</v>
      </c>
      <c r="G36" s="4">
        <v>2600</v>
      </c>
      <c r="H36" s="13" t="s">
        <v>320</v>
      </c>
      <c r="I36" s="218"/>
      <c r="J36" s="2" t="s">
        <v>198</v>
      </c>
      <c r="K36" s="198"/>
      <c r="L36" s="194"/>
      <c r="M36" s="25" t="s">
        <v>319</v>
      </c>
    </row>
    <row r="37" spans="1:18" ht="47.25" x14ac:dyDescent="0.25">
      <c r="A37" s="13" t="s">
        <v>355</v>
      </c>
      <c r="B37" s="25" t="s">
        <v>79</v>
      </c>
      <c r="C37" s="3">
        <v>45565</v>
      </c>
      <c r="D37" s="2" t="s">
        <v>401</v>
      </c>
      <c r="E37" s="68">
        <v>45.2</v>
      </c>
      <c r="F37" s="2" t="s">
        <v>66</v>
      </c>
      <c r="G37" s="4">
        <v>2600</v>
      </c>
      <c r="H37" s="13" t="s">
        <v>320</v>
      </c>
      <c r="I37" s="34" t="s">
        <v>406</v>
      </c>
      <c r="J37" s="2" t="s">
        <v>198</v>
      </c>
      <c r="K37" s="13" t="s">
        <v>317</v>
      </c>
      <c r="L37" s="25" t="s">
        <v>316</v>
      </c>
      <c r="M37" s="25" t="s">
        <v>319</v>
      </c>
    </row>
    <row r="38" spans="1:18" ht="63" customHeight="1" x14ac:dyDescent="0.25">
      <c r="A38" s="13" t="s">
        <v>703</v>
      </c>
      <c r="B38" s="193" t="s">
        <v>79</v>
      </c>
      <c r="C38" s="210">
        <v>45565</v>
      </c>
      <c r="D38" s="195" t="s">
        <v>402</v>
      </c>
      <c r="E38" s="68">
        <v>-240</v>
      </c>
      <c r="F38" s="2" t="s">
        <v>66</v>
      </c>
      <c r="G38" s="4">
        <v>240</v>
      </c>
      <c r="H38" s="13" t="s">
        <v>405</v>
      </c>
      <c r="I38" s="217" t="s">
        <v>404</v>
      </c>
      <c r="J38" s="2">
        <v>18</v>
      </c>
      <c r="K38" s="197" t="s">
        <v>317</v>
      </c>
      <c r="L38" s="193" t="s">
        <v>316</v>
      </c>
      <c r="M38" s="88" t="s">
        <v>403</v>
      </c>
    </row>
    <row r="39" spans="1:18" ht="31.5" x14ac:dyDescent="0.25">
      <c r="A39" s="13" t="s">
        <v>356</v>
      </c>
      <c r="B39" s="194"/>
      <c r="C39" s="237"/>
      <c r="D39" s="196"/>
      <c r="E39" s="68">
        <v>240</v>
      </c>
      <c r="F39" s="2" t="s">
        <v>66</v>
      </c>
      <c r="G39" s="4">
        <v>2600</v>
      </c>
      <c r="H39" s="13" t="s">
        <v>320</v>
      </c>
      <c r="I39" s="218"/>
      <c r="J39" s="2" t="s">
        <v>198</v>
      </c>
      <c r="K39" s="198"/>
      <c r="L39" s="194"/>
      <c r="M39" s="25" t="s">
        <v>319</v>
      </c>
    </row>
    <row r="40" spans="1:18" ht="14.45" customHeight="1" x14ac:dyDescent="0.25">
      <c r="A40" s="13" t="s">
        <v>357</v>
      </c>
      <c r="B40" s="219" t="s">
        <v>18</v>
      </c>
      <c r="C40" s="220"/>
      <c r="D40" s="220"/>
      <c r="E40" s="220"/>
      <c r="F40" s="220"/>
      <c r="G40" s="220"/>
      <c r="H40" s="220"/>
      <c r="I40" s="220"/>
      <c r="J40" s="220"/>
      <c r="K40" s="220"/>
      <c r="L40" s="220"/>
      <c r="M40" s="221"/>
    </row>
    <row r="41" spans="1:18" ht="134.25" customHeight="1" x14ac:dyDescent="0.25">
      <c r="A41" s="13" t="s">
        <v>358</v>
      </c>
      <c r="B41" s="25" t="s">
        <v>89</v>
      </c>
      <c r="C41" s="3">
        <v>45539</v>
      </c>
      <c r="D41" s="2" t="s">
        <v>269</v>
      </c>
      <c r="E41" s="68">
        <v>6</v>
      </c>
      <c r="F41" s="2" t="s">
        <v>12</v>
      </c>
      <c r="G41" s="2">
        <v>196.7</v>
      </c>
      <c r="H41" s="13" t="s">
        <v>259</v>
      </c>
      <c r="I41" s="25" t="s">
        <v>270</v>
      </c>
      <c r="J41" s="2" t="s">
        <v>116</v>
      </c>
      <c r="K41" s="59" t="s">
        <v>271</v>
      </c>
      <c r="L41" s="60" t="s">
        <v>272</v>
      </c>
      <c r="M41" s="25" t="s">
        <v>273</v>
      </c>
    </row>
    <row r="42" spans="1:18" ht="150.75" customHeight="1" x14ac:dyDescent="0.25">
      <c r="A42" s="13" t="s">
        <v>577</v>
      </c>
      <c r="B42" s="25" t="s">
        <v>89</v>
      </c>
      <c r="C42" s="3">
        <v>45566</v>
      </c>
      <c r="D42" s="2" t="s">
        <v>415</v>
      </c>
      <c r="E42" s="68">
        <v>13.7</v>
      </c>
      <c r="F42" s="2" t="s">
        <v>12</v>
      </c>
      <c r="G42" s="2">
        <v>5.9</v>
      </c>
      <c r="H42" s="2">
        <v>0</v>
      </c>
      <c r="I42" s="25" t="s">
        <v>312</v>
      </c>
      <c r="J42" s="2" t="s">
        <v>114</v>
      </c>
      <c r="K42" s="59" t="s">
        <v>311</v>
      </c>
      <c r="L42" s="25" t="s">
        <v>310</v>
      </c>
      <c r="M42" s="25" t="s">
        <v>309</v>
      </c>
    </row>
    <row r="43" spans="1:18" ht="95.45" customHeight="1" x14ac:dyDescent="0.25">
      <c r="A43" s="13" t="s">
        <v>578</v>
      </c>
      <c r="B43" s="25" t="s">
        <v>89</v>
      </c>
      <c r="C43" s="3" t="s">
        <v>468</v>
      </c>
      <c r="D43" s="2" t="s">
        <v>467</v>
      </c>
      <c r="E43" s="68">
        <v>41</v>
      </c>
      <c r="F43" s="2" t="s">
        <v>17</v>
      </c>
      <c r="G43" s="4">
        <v>0</v>
      </c>
      <c r="H43" s="13" t="s">
        <v>259</v>
      </c>
      <c r="I43" s="25" t="s">
        <v>469</v>
      </c>
      <c r="J43" s="2" t="s">
        <v>116</v>
      </c>
      <c r="K43" s="59" t="s">
        <v>271</v>
      </c>
      <c r="L43" s="25" t="s">
        <v>272</v>
      </c>
      <c r="M43" s="25" t="s">
        <v>429</v>
      </c>
    </row>
    <row r="44" spans="1:18" s="10" customFormat="1" ht="14.45" customHeight="1" x14ac:dyDescent="0.25">
      <c r="A44" s="13" t="s">
        <v>359</v>
      </c>
      <c r="B44" s="219" t="s">
        <v>20</v>
      </c>
      <c r="C44" s="220"/>
      <c r="D44" s="220"/>
      <c r="E44" s="220"/>
      <c r="F44" s="220"/>
      <c r="G44" s="220"/>
      <c r="H44" s="220"/>
      <c r="I44" s="220"/>
      <c r="J44" s="220"/>
      <c r="K44" s="220"/>
      <c r="L44" s="220"/>
      <c r="M44" s="221"/>
      <c r="N44" s="31"/>
      <c r="O44" s="31"/>
      <c r="P44" s="31"/>
      <c r="Q44" s="31"/>
      <c r="R44" s="31"/>
    </row>
    <row r="45" spans="1:18" s="10" customFormat="1" ht="31.15" customHeight="1" x14ac:dyDescent="0.25">
      <c r="A45" s="13" t="s">
        <v>360</v>
      </c>
      <c r="B45" s="193" t="s">
        <v>89</v>
      </c>
      <c r="C45" s="210">
        <v>45539</v>
      </c>
      <c r="D45" s="2" t="s">
        <v>274</v>
      </c>
      <c r="E45" s="68">
        <v>1100</v>
      </c>
      <c r="F45" s="2" t="s">
        <v>47</v>
      </c>
      <c r="G45" s="4">
        <v>19143.099999999999</v>
      </c>
      <c r="H45" s="13" t="s">
        <v>259</v>
      </c>
      <c r="I45" s="217" t="s">
        <v>279</v>
      </c>
      <c r="J45" s="58">
        <v>7</v>
      </c>
      <c r="K45" s="59" t="s">
        <v>275</v>
      </c>
      <c r="L45" s="205" t="s">
        <v>276</v>
      </c>
      <c r="M45" s="205" t="s">
        <v>277</v>
      </c>
      <c r="N45" s="31"/>
      <c r="O45" s="31"/>
      <c r="P45" s="31"/>
      <c r="Q45" s="31"/>
      <c r="R45" s="31"/>
    </row>
    <row r="46" spans="1:18" s="10" customFormat="1" ht="31.15" customHeight="1" x14ac:dyDescent="0.25">
      <c r="A46" s="13" t="s">
        <v>361</v>
      </c>
      <c r="B46" s="194"/>
      <c r="C46" s="237"/>
      <c r="D46" s="2" t="s">
        <v>280</v>
      </c>
      <c r="E46" s="68">
        <v>48</v>
      </c>
      <c r="F46" s="2" t="s">
        <v>74</v>
      </c>
      <c r="G46" s="4">
        <f>60.2</f>
        <v>60.2</v>
      </c>
      <c r="H46" s="13" t="s">
        <v>259</v>
      </c>
      <c r="I46" s="218"/>
      <c r="J46" s="58">
        <v>7</v>
      </c>
      <c r="K46" s="59" t="s">
        <v>275</v>
      </c>
      <c r="L46" s="206"/>
      <c r="M46" s="206"/>
      <c r="N46" s="31"/>
      <c r="O46" s="31"/>
      <c r="P46" s="31"/>
      <c r="Q46" s="31"/>
      <c r="R46" s="31"/>
    </row>
    <row r="47" spans="1:18" s="10" customFormat="1" ht="76.150000000000006" customHeight="1" x14ac:dyDescent="0.25">
      <c r="A47" s="13" t="s">
        <v>362</v>
      </c>
      <c r="B47" s="25" t="s">
        <v>89</v>
      </c>
      <c r="C47" s="3">
        <v>45539</v>
      </c>
      <c r="D47" s="2" t="s">
        <v>281</v>
      </c>
      <c r="E47" s="68">
        <v>6.3</v>
      </c>
      <c r="F47" s="2" t="s">
        <v>74</v>
      </c>
      <c r="G47" s="4">
        <v>0</v>
      </c>
      <c r="H47" s="13" t="s">
        <v>259</v>
      </c>
      <c r="I47" s="34" t="s">
        <v>283</v>
      </c>
      <c r="J47" s="58">
        <v>7</v>
      </c>
      <c r="K47" s="59" t="s">
        <v>275</v>
      </c>
      <c r="L47" s="60" t="s">
        <v>276</v>
      </c>
      <c r="M47" s="60" t="s">
        <v>282</v>
      </c>
      <c r="N47" s="31"/>
      <c r="O47" s="31"/>
      <c r="P47" s="31"/>
      <c r="Q47" s="31"/>
      <c r="R47" s="31"/>
    </row>
    <row r="48" spans="1:18" s="10" customFormat="1" ht="76.150000000000006" customHeight="1" x14ac:dyDescent="0.25">
      <c r="A48" s="13" t="s">
        <v>363</v>
      </c>
      <c r="B48" s="25" t="s">
        <v>95</v>
      </c>
      <c r="C48" s="3">
        <v>45523</v>
      </c>
      <c r="D48" s="2" t="s">
        <v>227</v>
      </c>
      <c r="E48" s="68">
        <v>-3.3</v>
      </c>
      <c r="F48" s="2" t="s">
        <v>21</v>
      </c>
      <c r="G48" s="4">
        <v>49.8</v>
      </c>
      <c r="H48" s="13" t="s">
        <v>521</v>
      </c>
      <c r="I48" s="34" t="s">
        <v>230</v>
      </c>
      <c r="J48" s="58">
        <v>7</v>
      </c>
      <c r="K48" s="59" t="s">
        <v>226</v>
      </c>
      <c r="L48" s="60" t="s">
        <v>228</v>
      </c>
      <c r="M48" s="60" t="s">
        <v>278</v>
      </c>
      <c r="N48" s="31"/>
      <c r="O48" s="31"/>
      <c r="P48" s="31"/>
      <c r="Q48" s="31"/>
      <c r="R48" s="31"/>
    </row>
    <row r="49" spans="1:18" s="10" customFormat="1" ht="76.150000000000006" customHeight="1" x14ac:dyDescent="0.25">
      <c r="A49" s="13" t="s">
        <v>364</v>
      </c>
      <c r="B49" s="193" t="s">
        <v>89</v>
      </c>
      <c r="C49" s="210">
        <v>45541</v>
      </c>
      <c r="D49" s="195" t="s">
        <v>543</v>
      </c>
      <c r="E49" s="68">
        <v>2.5</v>
      </c>
      <c r="F49" s="2" t="s">
        <v>21</v>
      </c>
      <c r="G49" s="4">
        <v>5.4</v>
      </c>
      <c r="H49" s="13" t="s">
        <v>259</v>
      </c>
      <c r="I49" s="217" t="s">
        <v>545</v>
      </c>
      <c r="J49" s="58" t="s">
        <v>97</v>
      </c>
      <c r="K49" s="203" t="s">
        <v>226</v>
      </c>
      <c r="L49" s="205" t="s">
        <v>228</v>
      </c>
      <c r="M49" s="205" t="s">
        <v>544</v>
      </c>
      <c r="N49" s="31"/>
      <c r="O49" s="31"/>
      <c r="P49" s="31"/>
      <c r="Q49" s="31"/>
      <c r="R49" s="31"/>
    </row>
    <row r="50" spans="1:18" s="10" customFormat="1" ht="76.150000000000006" customHeight="1" x14ac:dyDescent="0.25">
      <c r="A50" s="13" t="s">
        <v>365</v>
      </c>
      <c r="B50" s="194"/>
      <c r="C50" s="237"/>
      <c r="D50" s="196"/>
      <c r="E50" s="68">
        <v>2.6</v>
      </c>
      <c r="F50" s="2" t="s">
        <v>21</v>
      </c>
      <c r="G50" s="4">
        <v>6.2</v>
      </c>
      <c r="H50" s="13" t="s">
        <v>259</v>
      </c>
      <c r="I50" s="218"/>
      <c r="J50" s="58" t="s">
        <v>98</v>
      </c>
      <c r="K50" s="204"/>
      <c r="L50" s="206"/>
      <c r="M50" s="206"/>
      <c r="N50" s="31"/>
      <c r="O50" s="31"/>
      <c r="P50" s="31"/>
      <c r="Q50" s="31"/>
      <c r="R50" s="31"/>
    </row>
    <row r="51" spans="1:18" s="10" customFormat="1" ht="76.150000000000006" customHeight="1" x14ac:dyDescent="0.25">
      <c r="A51" s="13" t="s">
        <v>366</v>
      </c>
      <c r="B51" s="71" t="s">
        <v>95</v>
      </c>
      <c r="C51" s="72">
        <v>45546</v>
      </c>
      <c r="D51" s="89" t="s">
        <v>549</v>
      </c>
      <c r="E51" s="68">
        <v>145.6</v>
      </c>
      <c r="F51" s="2" t="s">
        <v>21</v>
      </c>
      <c r="G51" s="4">
        <v>1601</v>
      </c>
      <c r="H51" s="13" t="s">
        <v>573</v>
      </c>
      <c r="I51" s="70" t="s">
        <v>551</v>
      </c>
      <c r="J51" s="58">
        <v>7</v>
      </c>
      <c r="K51" s="73" t="s">
        <v>226</v>
      </c>
      <c r="L51" s="69" t="s">
        <v>228</v>
      </c>
      <c r="M51" s="69" t="s">
        <v>550</v>
      </c>
      <c r="N51" s="31"/>
      <c r="O51" s="31"/>
      <c r="P51" s="31"/>
      <c r="Q51" s="31"/>
      <c r="R51" s="31"/>
    </row>
    <row r="52" spans="1:18" s="10" customFormat="1" ht="78.75" x14ac:dyDescent="0.25">
      <c r="A52" s="13" t="s">
        <v>367</v>
      </c>
      <c r="B52" s="25" t="s">
        <v>89</v>
      </c>
      <c r="C52" s="3">
        <v>45559</v>
      </c>
      <c r="D52" s="2" t="s">
        <v>301</v>
      </c>
      <c r="E52" s="68">
        <v>41.1</v>
      </c>
      <c r="F52" s="2" t="s">
        <v>12</v>
      </c>
      <c r="G52" s="4">
        <v>20</v>
      </c>
      <c r="H52" s="13" t="s">
        <v>574</v>
      </c>
      <c r="I52" s="34" t="s">
        <v>303</v>
      </c>
      <c r="J52" s="58">
        <v>7</v>
      </c>
      <c r="K52" s="59" t="s">
        <v>226</v>
      </c>
      <c r="L52" s="60" t="s">
        <v>228</v>
      </c>
      <c r="M52" s="60" t="s">
        <v>302</v>
      </c>
      <c r="N52" s="31"/>
      <c r="O52" s="31"/>
      <c r="P52" s="31"/>
      <c r="Q52" s="31"/>
      <c r="R52" s="31"/>
    </row>
    <row r="53" spans="1:18" s="10" customFormat="1" ht="63" x14ac:dyDescent="0.25">
      <c r="A53" s="13" t="s">
        <v>368</v>
      </c>
      <c r="B53" s="25" t="s">
        <v>329</v>
      </c>
      <c r="C53" s="3">
        <v>45554</v>
      </c>
      <c r="D53" s="2" t="s">
        <v>330</v>
      </c>
      <c r="E53" s="68">
        <v>0.6</v>
      </c>
      <c r="F53" s="2" t="s">
        <v>12</v>
      </c>
      <c r="G53" s="4">
        <v>244.4</v>
      </c>
      <c r="H53" s="13" t="s">
        <v>259</v>
      </c>
      <c r="I53" s="34" t="s">
        <v>334</v>
      </c>
      <c r="J53" s="58" t="s">
        <v>195</v>
      </c>
      <c r="K53" s="59" t="s">
        <v>332</v>
      </c>
      <c r="L53" s="60" t="s">
        <v>333</v>
      </c>
      <c r="M53" s="60" t="s">
        <v>331</v>
      </c>
      <c r="N53" s="31"/>
      <c r="O53" s="31"/>
      <c r="P53" s="31"/>
      <c r="Q53" s="31"/>
      <c r="R53" s="31"/>
    </row>
    <row r="54" spans="1:18" s="10" customFormat="1" ht="141.75" x14ac:dyDescent="0.25">
      <c r="A54" s="13" t="s">
        <v>369</v>
      </c>
      <c r="B54" s="25" t="s">
        <v>89</v>
      </c>
      <c r="C54" s="3">
        <v>45572</v>
      </c>
      <c r="D54" s="2" t="s">
        <v>597</v>
      </c>
      <c r="E54" s="68">
        <v>300</v>
      </c>
      <c r="F54" s="2" t="s">
        <v>12</v>
      </c>
      <c r="G54" s="4">
        <v>1177.0999999999999</v>
      </c>
      <c r="H54" s="13" t="s">
        <v>612</v>
      </c>
      <c r="I54" s="34" t="s">
        <v>598</v>
      </c>
      <c r="J54" s="58">
        <v>7</v>
      </c>
      <c r="K54" s="59" t="s">
        <v>226</v>
      </c>
      <c r="L54" s="60" t="s">
        <v>228</v>
      </c>
      <c r="M54" s="60" t="s">
        <v>611</v>
      </c>
      <c r="N54" s="31"/>
      <c r="O54" s="31"/>
      <c r="P54" s="31"/>
      <c r="Q54" s="31"/>
      <c r="R54" s="31"/>
    </row>
    <row r="55" spans="1:18" s="10" customFormat="1" ht="63" x14ac:dyDescent="0.25">
      <c r="A55" s="13" t="s">
        <v>370</v>
      </c>
      <c r="B55" s="25" t="s">
        <v>89</v>
      </c>
      <c r="C55" s="3">
        <v>45572</v>
      </c>
      <c r="D55" s="2" t="s">
        <v>601</v>
      </c>
      <c r="E55" s="68">
        <v>-130</v>
      </c>
      <c r="F55" s="2" t="s">
        <v>12</v>
      </c>
      <c r="G55" s="4">
        <v>154</v>
      </c>
      <c r="H55" s="13" t="s">
        <v>610</v>
      </c>
      <c r="I55" s="34" t="s">
        <v>599</v>
      </c>
      <c r="J55" s="58">
        <v>7</v>
      </c>
      <c r="K55" s="59" t="s">
        <v>226</v>
      </c>
      <c r="L55" s="60" t="s">
        <v>228</v>
      </c>
      <c r="M55" s="60" t="s">
        <v>600</v>
      </c>
      <c r="N55" s="31"/>
      <c r="O55" s="31"/>
      <c r="P55" s="31"/>
      <c r="Q55" s="31"/>
      <c r="R55" s="31"/>
    </row>
    <row r="56" spans="1:18" s="10" customFormat="1" ht="110.25" x14ac:dyDescent="0.25">
      <c r="A56" s="13" t="s">
        <v>371</v>
      </c>
      <c r="B56" s="25" t="s">
        <v>89</v>
      </c>
      <c r="C56" s="3">
        <v>45573</v>
      </c>
      <c r="D56" s="2" t="s">
        <v>602</v>
      </c>
      <c r="E56" s="68">
        <v>-100</v>
      </c>
      <c r="F56" s="2" t="s">
        <v>12</v>
      </c>
      <c r="G56" s="4">
        <v>2072.1</v>
      </c>
      <c r="H56" s="13" t="s">
        <v>613</v>
      </c>
      <c r="I56" s="34" t="s">
        <v>603</v>
      </c>
      <c r="J56" s="58">
        <v>7</v>
      </c>
      <c r="K56" s="59" t="s">
        <v>275</v>
      </c>
      <c r="L56" s="60" t="s">
        <v>276</v>
      </c>
      <c r="M56" s="60" t="s">
        <v>604</v>
      </c>
      <c r="N56" s="31"/>
      <c r="O56" s="31"/>
      <c r="P56" s="31"/>
      <c r="Q56" s="31"/>
      <c r="R56" s="31"/>
    </row>
    <row r="57" spans="1:18" s="10" customFormat="1" ht="89.45" customHeight="1" x14ac:dyDescent="0.25">
      <c r="A57" s="13" t="s">
        <v>372</v>
      </c>
      <c r="B57" s="76" t="s">
        <v>89</v>
      </c>
      <c r="C57" s="77">
        <v>45573</v>
      </c>
      <c r="D57" s="78" t="s">
        <v>617</v>
      </c>
      <c r="E57" s="68">
        <v>-50</v>
      </c>
      <c r="F57" s="2" t="s">
        <v>12</v>
      </c>
      <c r="G57" s="4">
        <v>244.4</v>
      </c>
      <c r="H57" s="13" t="s">
        <v>259</v>
      </c>
      <c r="I57" s="100" t="s">
        <v>619</v>
      </c>
      <c r="J57" s="58" t="s">
        <v>195</v>
      </c>
      <c r="K57" s="59" t="s">
        <v>332</v>
      </c>
      <c r="L57" s="60" t="s">
        <v>333</v>
      </c>
      <c r="M57" s="60" t="s">
        <v>605</v>
      </c>
      <c r="N57" s="31"/>
      <c r="O57" s="31"/>
      <c r="P57" s="31"/>
      <c r="Q57" s="31"/>
      <c r="R57" s="31"/>
    </row>
    <row r="58" spans="1:18" s="10" customFormat="1" ht="40.15" customHeight="1" x14ac:dyDescent="0.25">
      <c r="A58" s="13" t="s">
        <v>488</v>
      </c>
      <c r="B58" s="193" t="s">
        <v>89</v>
      </c>
      <c r="C58" s="210">
        <v>45573</v>
      </c>
      <c r="D58" s="195" t="s">
        <v>614</v>
      </c>
      <c r="E58" s="68">
        <v>4.2</v>
      </c>
      <c r="F58" s="2" t="s">
        <v>12</v>
      </c>
      <c r="G58" s="4">
        <v>25</v>
      </c>
      <c r="H58" s="13" t="s">
        <v>608</v>
      </c>
      <c r="I58" s="217" t="s">
        <v>620</v>
      </c>
      <c r="J58" s="215">
        <v>7</v>
      </c>
      <c r="K58" s="203" t="s">
        <v>226</v>
      </c>
      <c r="L58" s="205" t="s">
        <v>228</v>
      </c>
      <c r="M58" s="205" t="s">
        <v>607</v>
      </c>
      <c r="N58" s="31"/>
      <c r="O58" s="31"/>
      <c r="P58" s="31"/>
      <c r="Q58" s="31"/>
      <c r="R58" s="31"/>
    </row>
    <row r="59" spans="1:18" s="10" customFormat="1" ht="49.15" customHeight="1" x14ac:dyDescent="0.25">
      <c r="A59" s="13" t="s">
        <v>373</v>
      </c>
      <c r="B59" s="194"/>
      <c r="C59" s="237"/>
      <c r="D59" s="196"/>
      <c r="E59" s="68">
        <v>-25</v>
      </c>
      <c r="F59" s="2" t="s">
        <v>31</v>
      </c>
      <c r="G59" s="4">
        <v>25</v>
      </c>
      <c r="H59" s="13" t="s">
        <v>618</v>
      </c>
      <c r="I59" s="218"/>
      <c r="J59" s="216"/>
      <c r="K59" s="204"/>
      <c r="L59" s="206"/>
      <c r="M59" s="206"/>
      <c r="N59" s="31"/>
      <c r="O59" s="31"/>
      <c r="P59" s="31"/>
      <c r="Q59" s="31"/>
      <c r="R59" s="31"/>
    </row>
    <row r="60" spans="1:18" s="10" customFormat="1" ht="78.75" x14ac:dyDescent="0.25">
      <c r="A60" s="13" t="s">
        <v>374</v>
      </c>
      <c r="B60" s="25" t="s">
        <v>89</v>
      </c>
      <c r="C60" s="3">
        <v>45573</v>
      </c>
      <c r="D60" s="2" t="s">
        <v>615</v>
      </c>
      <c r="E60" s="68">
        <v>8</v>
      </c>
      <c r="F60" s="2" t="s">
        <v>12</v>
      </c>
      <c r="G60" s="4">
        <v>284.5</v>
      </c>
      <c r="H60" s="13" t="s">
        <v>609</v>
      </c>
      <c r="I60" s="34" t="s">
        <v>621</v>
      </c>
      <c r="J60" s="58">
        <v>7</v>
      </c>
      <c r="K60" s="59" t="s">
        <v>430</v>
      </c>
      <c r="L60" s="60" t="s">
        <v>431</v>
      </c>
      <c r="M60" s="60" t="s">
        <v>606</v>
      </c>
      <c r="N60" s="31"/>
      <c r="O60" s="31"/>
      <c r="P60" s="31"/>
      <c r="Q60" s="31"/>
      <c r="R60" s="31"/>
    </row>
    <row r="61" spans="1:18" s="10" customFormat="1" ht="78.75" x14ac:dyDescent="0.25">
      <c r="A61" s="13" t="s">
        <v>375</v>
      </c>
      <c r="B61" s="193" t="s">
        <v>89</v>
      </c>
      <c r="C61" s="321">
        <v>45573</v>
      </c>
      <c r="D61" s="193" t="s">
        <v>616</v>
      </c>
      <c r="E61" s="68">
        <v>-4</v>
      </c>
      <c r="F61" s="2" t="s">
        <v>12</v>
      </c>
      <c r="G61" s="4">
        <v>7</v>
      </c>
      <c r="H61" s="13" t="s">
        <v>626</v>
      </c>
      <c r="I61" s="217" t="s">
        <v>623</v>
      </c>
      <c r="J61" s="58">
        <v>7</v>
      </c>
      <c r="K61" s="59" t="s">
        <v>624</v>
      </c>
      <c r="L61" s="60" t="s">
        <v>625</v>
      </c>
      <c r="M61" s="60" t="s">
        <v>622</v>
      </c>
      <c r="N61" s="31"/>
      <c r="O61" s="31"/>
      <c r="P61" s="31"/>
      <c r="Q61" s="31"/>
      <c r="R61" s="31"/>
    </row>
    <row r="62" spans="1:18" s="10" customFormat="1" ht="63" x14ac:dyDescent="0.25">
      <c r="A62" s="13" t="s">
        <v>376</v>
      </c>
      <c r="B62" s="194"/>
      <c r="C62" s="322"/>
      <c r="D62" s="194"/>
      <c r="E62" s="68">
        <v>4</v>
      </c>
      <c r="F62" s="2" t="s">
        <v>12</v>
      </c>
      <c r="G62" s="4">
        <v>360</v>
      </c>
      <c r="H62" s="13" t="s">
        <v>628</v>
      </c>
      <c r="I62" s="218"/>
      <c r="J62" s="58">
        <v>7</v>
      </c>
      <c r="K62" s="59" t="s">
        <v>275</v>
      </c>
      <c r="L62" s="60" t="s">
        <v>276</v>
      </c>
      <c r="M62" s="60" t="s">
        <v>627</v>
      </c>
      <c r="N62" s="31"/>
      <c r="O62" s="31"/>
      <c r="P62" s="31"/>
      <c r="Q62" s="31"/>
      <c r="R62" s="31"/>
    </row>
    <row r="63" spans="1:18" s="10" customFormat="1" ht="78.75" x14ac:dyDescent="0.25">
      <c r="A63" s="13" t="s">
        <v>377</v>
      </c>
      <c r="B63" s="193" t="s">
        <v>120</v>
      </c>
      <c r="C63" s="210">
        <v>45572</v>
      </c>
      <c r="D63" s="195" t="s">
        <v>681</v>
      </c>
      <c r="E63" s="68">
        <v>208.6</v>
      </c>
      <c r="F63" s="2" t="s">
        <v>43</v>
      </c>
      <c r="G63" s="4">
        <v>1368</v>
      </c>
      <c r="H63" s="13" t="s">
        <v>259</v>
      </c>
      <c r="I63" s="34" t="s">
        <v>680</v>
      </c>
      <c r="J63" s="2" t="s">
        <v>121</v>
      </c>
      <c r="K63" s="13" t="s">
        <v>684</v>
      </c>
      <c r="L63" s="25" t="s">
        <v>683</v>
      </c>
      <c r="M63" s="34" t="s">
        <v>682</v>
      </c>
      <c r="N63" s="31"/>
      <c r="O63" s="31"/>
      <c r="P63" s="31"/>
      <c r="Q63" s="31"/>
      <c r="R63" s="31"/>
    </row>
    <row r="64" spans="1:18" s="10" customFormat="1" ht="110.25" x14ac:dyDescent="0.25">
      <c r="A64" s="13" t="s">
        <v>378</v>
      </c>
      <c r="B64" s="194"/>
      <c r="C64" s="237"/>
      <c r="D64" s="196"/>
      <c r="E64" s="68">
        <v>-40</v>
      </c>
      <c r="F64" s="2" t="s">
        <v>12</v>
      </c>
      <c r="G64" s="4">
        <v>40</v>
      </c>
      <c r="H64" s="13" t="s">
        <v>686</v>
      </c>
      <c r="I64" s="34" t="s">
        <v>698</v>
      </c>
      <c r="J64" s="2" t="s">
        <v>121</v>
      </c>
      <c r="K64" s="13" t="s">
        <v>684</v>
      </c>
      <c r="L64" s="25" t="s">
        <v>683</v>
      </c>
      <c r="M64" s="34" t="s">
        <v>685</v>
      </c>
      <c r="N64" s="31"/>
      <c r="O64" s="31"/>
      <c r="P64" s="31"/>
      <c r="Q64" s="31"/>
      <c r="R64" s="31"/>
    </row>
    <row r="65" spans="1:20" ht="14.25" customHeight="1" x14ac:dyDescent="0.25">
      <c r="A65" s="13" t="s">
        <v>407</v>
      </c>
      <c r="B65" s="219" t="s">
        <v>22</v>
      </c>
      <c r="C65" s="220"/>
      <c r="D65" s="220"/>
      <c r="E65" s="220"/>
      <c r="F65" s="220"/>
      <c r="G65" s="220"/>
      <c r="H65" s="220"/>
      <c r="I65" s="220"/>
      <c r="J65" s="220"/>
      <c r="K65" s="220"/>
      <c r="L65" s="220"/>
      <c r="M65" s="221"/>
    </row>
    <row r="66" spans="1:20" ht="105.75" customHeight="1" x14ac:dyDescent="0.25">
      <c r="A66" s="13" t="s">
        <v>408</v>
      </c>
      <c r="B66" s="25" t="s">
        <v>78</v>
      </c>
      <c r="C66" s="3">
        <v>45531</v>
      </c>
      <c r="D66" s="2" t="s">
        <v>245</v>
      </c>
      <c r="E66" s="68">
        <v>23</v>
      </c>
      <c r="F66" s="2" t="s">
        <v>12</v>
      </c>
      <c r="G66" s="4">
        <v>21.6</v>
      </c>
      <c r="H66" s="13" t="s">
        <v>575</v>
      </c>
      <c r="I66" s="34" t="s">
        <v>246</v>
      </c>
      <c r="J66" s="2">
        <v>21</v>
      </c>
      <c r="K66" s="13" t="s">
        <v>248</v>
      </c>
      <c r="L66" s="25" t="s">
        <v>247</v>
      </c>
      <c r="M66" s="25" t="s">
        <v>409</v>
      </c>
    </row>
    <row r="67" spans="1:20" ht="142.5" customHeight="1" x14ac:dyDescent="0.25">
      <c r="A67" s="13" t="s">
        <v>489</v>
      </c>
      <c r="B67" s="25" t="s">
        <v>82</v>
      </c>
      <c r="C67" s="3">
        <v>45513</v>
      </c>
      <c r="D67" s="2" t="s">
        <v>261</v>
      </c>
      <c r="E67" s="68">
        <v>18</v>
      </c>
      <c r="F67" s="2" t="s">
        <v>12</v>
      </c>
      <c r="G67" s="4">
        <v>454.4</v>
      </c>
      <c r="H67" s="13" t="s">
        <v>571</v>
      </c>
      <c r="I67" s="34" t="s">
        <v>262</v>
      </c>
      <c r="J67" s="2">
        <v>9</v>
      </c>
      <c r="K67" s="13" t="s">
        <v>483</v>
      </c>
      <c r="L67" s="66" t="s">
        <v>482</v>
      </c>
      <c r="M67" s="25" t="s">
        <v>484</v>
      </c>
    </row>
    <row r="68" spans="1:20" ht="66" customHeight="1" x14ac:dyDescent="0.25">
      <c r="A68" s="13" t="s">
        <v>490</v>
      </c>
      <c r="B68" s="25" t="s">
        <v>76</v>
      </c>
      <c r="C68" s="3">
        <v>45539</v>
      </c>
      <c r="D68" s="2" t="s">
        <v>254</v>
      </c>
      <c r="E68" s="68">
        <v>50.4</v>
      </c>
      <c r="F68" s="2" t="s">
        <v>12</v>
      </c>
      <c r="G68" s="4">
        <v>782.1</v>
      </c>
      <c r="H68" s="13" t="s">
        <v>571</v>
      </c>
      <c r="I68" s="34" t="s">
        <v>393</v>
      </c>
      <c r="J68" s="2">
        <v>9</v>
      </c>
      <c r="K68" s="13" t="s">
        <v>257</v>
      </c>
      <c r="L68" s="66" t="s">
        <v>256</v>
      </c>
      <c r="M68" s="25" t="s">
        <v>255</v>
      </c>
    </row>
    <row r="69" spans="1:20" ht="87.75" customHeight="1" x14ac:dyDescent="0.25">
      <c r="A69" s="13" t="s">
        <v>491</v>
      </c>
      <c r="B69" s="25" t="s">
        <v>657</v>
      </c>
      <c r="C69" s="3">
        <v>45565</v>
      </c>
      <c r="D69" s="2" t="s">
        <v>396</v>
      </c>
      <c r="E69" s="68">
        <v>49.7</v>
      </c>
      <c r="F69" s="2" t="s">
        <v>12</v>
      </c>
      <c r="G69" s="4">
        <v>21.9</v>
      </c>
      <c r="H69" s="13" t="s">
        <v>259</v>
      </c>
      <c r="I69" s="34" t="s">
        <v>397</v>
      </c>
      <c r="J69" s="2" t="s">
        <v>166</v>
      </c>
      <c r="K69" s="13" t="s">
        <v>398</v>
      </c>
      <c r="L69" s="66" t="s">
        <v>399</v>
      </c>
      <c r="M69" s="25" t="s">
        <v>400</v>
      </c>
    </row>
    <row r="70" spans="1:20" s="31" customFormat="1" ht="63.6" customHeight="1" x14ac:dyDescent="0.25">
      <c r="A70" s="13" t="s">
        <v>492</v>
      </c>
      <c r="B70" s="25" t="s">
        <v>76</v>
      </c>
      <c r="C70" s="3">
        <v>45559</v>
      </c>
      <c r="D70" s="2" t="s">
        <v>304</v>
      </c>
      <c r="E70" s="68">
        <v>30</v>
      </c>
      <c r="F70" s="2" t="s">
        <v>12</v>
      </c>
      <c r="G70" s="87">
        <v>10</v>
      </c>
      <c r="H70" s="87">
        <v>10</v>
      </c>
      <c r="I70" s="34" t="s">
        <v>308</v>
      </c>
      <c r="J70" s="2">
        <v>9</v>
      </c>
      <c r="K70" s="13" t="s">
        <v>305</v>
      </c>
      <c r="L70" s="66" t="s">
        <v>306</v>
      </c>
      <c r="M70" s="25" t="s">
        <v>307</v>
      </c>
      <c r="S70" s="1"/>
      <c r="T70" s="1"/>
    </row>
    <row r="71" spans="1:20" s="31" customFormat="1" ht="105.6" customHeight="1" x14ac:dyDescent="0.25">
      <c r="A71" s="13" t="s">
        <v>493</v>
      </c>
      <c r="B71" s="82" t="s">
        <v>76</v>
      </c>
      <c r="C71" s="3">
        <v>45553</v>
      </c>
      <c r="D71" s="2" t="s">
        <v>324</v>
      </c>
      <c r="E71" s="68">
        <v>60.8</v>
      </c>
      <c r="F71" s="2" t="s">
        <v>12</v>
      </c>
      <c r="G71" s="75">
        <v>34.6</v>
      </c>
      <c r="H71" s="75">
        <v>31.8</v>
      </c>
      <c r="I71" s="34" t="s">
        <v>326</v>
      </c>
      <c r="J71" s="2">
        <v>9</v>
      </c>
      <c r="K71" s="13" t="s">
        <v>328</v>
      </c>
      <c r="L71" s="66" t="s">
        <v>327</v>
      </c>
      <c r="M71" s="25" t="s">
        <v>325</v>
      </c>
      <c r="S71" s="1"/>
      <c r="T71" s="1"/>
    </row>
    <row r="72" spans="1:20" s="31" customFormat="1" ht="77.45" customHeight="1" x14ac:dyDescent="0.25">
      <c r="A72" s="13" t="s">
        <v>704</v>
      </c>
      <c r="B72" s="82" t="s">
        <v>76</v>
      </c>
      <c r="C72" s="3">
        <v>45574</v>
      </c>
      <c r="D72" s="2" t="s">
        <v>634</v>
      </c>
      <c r="E72" s="68">
        <v>-60.8</v>
      </c>
      <c r="F72" s="2" t="s">
        <v>12</v>
      </c>
      <c r="G72" s="87">
        <v>867</v>
      </c>
      <c r="H72" s="75">
        <v>363</v>
      </c>
      <c r="I72" s="34" t="s">
        <v>676</v>
      </c>
      <c r="J72" s="2">
        <v>9</v>
      </c>
      <c r="K72" s="13" t="s">
        <v>668</v>
      </c>
      <c r="L72" s="66" t="s">
        <v>667</v>
      </c>
      <c r="M72" s="25" t="s">
        <v>666</v>
      </c>
      <c r="S72" s="1"/>
      <c r="T72" s="1"/>
    </row>
    <row r="73" spans="1:20" s="31" customFormat="1" ht="58.9" customHeight="1" x14ac:dyDescent="0.25">
      <c r="A73" s="13" t="s">
        <v>494</v>
      </c>
      <c r="B73" s="25" t="s">
        <v>95</v>
      </c>
      <c r="C73" s="3">
        <v>45540</v>
      </c>
      <c r="D73" s="2" t="s">
        <v>343</v>
      </c>
      <c r="E73" s="68">
        <v>3</v>
      </c>
      <c r="F73" s="2" t="s">
        <v>12</v>
      </c>
      <c r="G73" s="75">
        <v>15.2</v>
      </c>
      <c r="H73" s="75">
        <v>0.6</v>
      </c>
      <c r="I73" s="66" t="s">
        <v>345</v>
      </c>
      <c r="J73" s="2">
        <v>20</v>
      </c>
      <c r="K73" s="13" t="s">
        <v>248</v>
      </c>
      <c r="L73" s="82" t="s">
        <v>247</v>
      </c>
      <c r="M73" s="25" t="s">
        <v>344</v>
      </c>
      <c r="S73" s="1"/>
      <c r="T73" s="1"/>
    </row>
    <row r="74" spans="1:20" s="31" customFormat="1" ht="58.9" customHeight="1" x14ac:dyDescent="0.25">
      <c r="A74" s="13" t="s">
        <v>495</v>
      </c>
      <c r="B74" s="25" t="s">
        <v>95</v>
      </c>
      <c r="C74" s="3">
        <v>45540</v>
      </c>
      <c r="D74" s="2" t="s">
        <v>346</v>
      </c>
      <c r="E74" s="68">
        <v>45</v>
      </c>
      <c r="F74" s="2" t="s">
        <v>12</v>
      </c>
      <c r="G74" s="75">
        <v>15.2</v>
      </c>
      <c r="H74" s="75">
        <v>0.6</v>
      </c>
      <c r="I74" s="66" t="s">
        <v>347</v>
      </c>
      <c r="J74" s="2">
        <v>23</v>
      </c>
      <c r="K74" s="13" t="s">
        <v>248</v>
      </c>
      <c r="L74" s="82" t="s">
        <v>247</v>
      </c>
      <c r="M74" s="25" t="s">
        <v>700</v>
      </c>
      <c r="S74" s="1"/>
      <c r="T74" s="1"/>
    </row>
    <row r="75" spans="1:20" s="31" customFormat="1" ht="93" customHeight="1" x14ac:dyDescent="0.25">
      <c r="A75" s="13" t="s">
        <v>579</v>
      </c>
      <c r="B75" s="25" t="s">
        <v>95</v>
      </c>
      <c r="C75" s="3">
        <v>45540</v>
      </c>
      <c r="D75" s="2" t="s">
        <v>539</v>
      </c>
      <c r="E75" s="80">
        <v>30.4</v>
      </c>
      <c r="F75" s="78" t="s">
        <v>12</v>
      </c>
      <c r="G75" s="97">
        <v>97.9</v>
      </c>
      <c r="H75" s="97">
        <v>0.1</v>
      </c>
      <c r="I75" s="81" t="s">
        <v>541</v>
      </c>
      <c r="J75" s="78">
        <v>9</v>
      </c>
      <c r="K75" s="86" t="s">
        <v>483</v>
      </c>
      <c r="L75" s="98" t="s">
        <v>540</v>
      </c>
      <c r="M75" s="76" t="s">
        <v>542</v>
      </c>
      <c r="S75" s="1"/>
      <c r="T75" s="1"/>
    </row>
    <row r="76" spans="1:20" s="31" customFormat="1" ht="49.15" customHeight="1" x14ac:dyDescent="0.25">
      <c r="A76" s="13" t="s">
        <v>580</v>
      </c>
      <c r="B76" s="76" t="s">
        <v>76</v>
      </c>
      <c r="C76" s="77">
        <v>45539</v>
      </c>
      <c r="D76" s="78" t="s">
        <v>335</v>
      </c>
      <c r="E76" s="80">
        <v>1.5</v>
      </c>
      <c r="F76" s="78" t="s">
        <v>12</v>
      </c>
      <c r="G76" s="323">
        <v>876.9</v>
      </c>
      <c r="H76" s="323">
        <v>352.6</v>
      </c>
      <c r="I76" s="81" t="s">
        <v>336</v>
      </c>
      <c r="J76" s="195">
        <v>9</v>
      </c>
      <c r="K76" s="197" t="s">
        <v>338</v>
      </c>
      <c r="L76" s="193" t="s">
        <v>337</v>
      </c>
      <c r="M76" s="193" t="s">
        <v>339</v>
      </c>
      <c r="S76" s="1"/>
      <c r="T76" s="1"/>
    </row>
    <row r="77" spans="1:20" s="31" customFormat="1" ht="79.900000000000006" customHeight="1" x14ac:dyDescent="0.25">
      <c r="A77" s="13" t="s">
        <v>496</v>
      </c>
      <c r="B77" s="76" t="s">
        <v>76</v>
      </c>
      <c r="C77" s="77">
        <v>45562</v>
      </c>
      <c r="D77" s="78" t="s">
        <v>379</v>
      </c>
      <c r="E77" s="80">
        <v>2.2999999999999998</v>
      </c>
      <c r="F77" s="78" t="s">
        <v>12</v>
      </c>
      <c r="G77" s="324"/>
      <c r="H77" s="324"/>
      <c r="I77" s="66" t="s">
        <v>380</v>
      </c>
      <c r="J77" s="196"/>
      <c r="K77" s="198"/>
      <c r="L77" s="194"/>
      <c r="M77" s="194"/>
      <c r="S77" s="1"/>
      <c r="T77" s="1"/>
    </row>
    <row r="78" spans="1:20" s="31" customFormat="1" ht="107.25" customHeight="1" x14ac:dyDescent="0.25">
      <c r="A78" s="13" t="s">
        <v>497</v>
      </c>
      <c r="B78" s="25" t="s">
        <v>94</v>
      </c>
      <c r="C78" s="3">
        <v>45561</v>
      </c>
      <c r="D78" s="2" t="s">
        <v>381</v>
      </c>
      <c r="E78" s="68">
        <v>-40.200000000000003</v>
      </c>
      <c r="F78" s="2" t="s">
        <v>213</v>
      </c>
      <c r="G78" s="75">
        <v>133.30000000000001</v>
      </c>
      <c r="H78" s="13" t="s">
        <v>259</v>
      </c>
      <c r="I78" s="66" t="s">
        <v>440</v>
      </c>
      <c r="J78" s="2">
        <v>9</v>
      </c>
      <c r="K78" s="13" t="s">
        <v>382</v>
      </c>
      <c r="L78" s="25" t="s">
        <v>383</v>
      </c>
      <c r="M78" s="25" t="s">
        <v>384</v>
      </c>
      <c r="S78" s="1"/>
      <c r="T78" s="1"/>
    </row>
    <row r="79" spans="1:20" s="31" customFormat="1" ht="14.45" customHeight="1" x14ac:dyDescent="0.25">
      <c r="A79" s="13" t="s">
        <v>498</v>
      </c>
      <c r="B79" s="219" t="s">
        <v>23</v>
      </c>
      <c r="C79" s="220"/>
      <c r="D79" s="220"/>
      <c r="E79" s="220"/>
      <c r="F79" s="220"/>
      <c r="G79" s="220"/>
      <c r="H79" s="220"/>
      <c r="I79" s="220"/>
      <c r="J79" s="220"/>
      <c r="K79" s="220"/>
      <c r="L79" s="220"/>
      <c r="M79" s="221"/>
      <c r="S79" s="1"/>
      <c r="T79" s="1"/>
    </row>
    <row r="80" spans="1:20" s="31" customFormat="1" ht="135" customHeight="1" x14ac:dyDescent="0.25">
      <c r="A80" s="13" t="s">
        <v>499</v>
      </c>
      <c r="B80" s="193" t="s">
        <v>81</v>
      </c>
      <c r="C80" s="210">
        <v>45566</v>
      </c>
      <c r="D80" s="195" t="s">
        <v>410</v>
      </c>
      <c r="E80" s="68">
        <v>-27.5</v>
      </c>
      <c r="F80" s="2" t="s">
        <v>12</v>
      </c>
      <c r="G80" s="4">
        <v>33.4</v>
      </c>
      <c r="H80" s="13" t="s">
        <v>590</v>
      </c>
      <c r="I80" s="217" t="s">
        <v>510</v>
      </c>
      <c r="J80" s="58">
        <v>8</v>
      </c>
      <c r="K80" s="203" t="s">
        <v>412</v>
      </c>
      <c r="L80" s="205" t="s">
        <v>411</v>
      </c>
      <c r="M80" s="205" t="s">
        <v>413</v>
      </c>
      <c r="S80" s="1"/>
      <c r="T80" s="1"/>
    </row>
    <row r="81" spans="1:20" s="31" customFormat="1" ht="133.9" customHeight="1" x14ac:dyDescent="0.25">
      <c r="A81" s="13" t="s">
        <v>500</v>
      </c>
      <c r="B81" s="194"/>
      <c r="C81" s="237"/>
      <c r="D81" s="196"/>
      <c r="E81" s="68">
        <v>27.5</v>
      </c>
      <c r="F81" s="2" t="s">
        <v>12</v>
      </c>
      <c r="G81" s="13" t="s">
        <v>259</v>
      </c>
      <c r="H81" s="13" t="s">
        <v>259</v>
      </c>
      <c r="I81" s="218"/>
      <c r="J81" s="58" t="s">
        <v>414</v>
      </c>
      <c r="K81" s="204"/>
      <c r="L81" s="206"/>
      <c r="M81" s="206"/>
      <c r="S81" s="1"/>
      <c r="T81" s="1"/>
    </row>
    <row r="82" spans="1:20" s="31" customFormat="1" ht="93.6" customHeight="1" x14ac:dyDescent="0.25">
      <c r="A82" s="13" t="s">
        <v>501</v>
      </c>
      <c r="B82" s="193" t="s">
        <v>81</v>
      </c>
      <c r="C82" s="210">
        <v>45568</v>
      </c>
      <c r="D82" s="195" t="s">
        <v>432</v>
      </c>
      <c r="E82" s="68">
        <v>-22.4</v>
      </c>
      <c r="F82" s="2" t="s">
        <v>12</v>
      </c>
      <c r="G82" s="4">
        <v>50</v>
      </c>
      <c r="H82" s="13" t="s">
        <v>591</v>
      </c>
      <c r="I82" s="217" t="s">
        <v>439</v>
      </c>
      <c r="J82" s="58">
        <v>8</v>
      </c>
      <c r="K82" s="59" t="s">
        <v>438</v>
      </c>
      <c r="L82" s="60" t="s">
        <v>437</v>
      </c>
      <c r="M82" s="34" t="s">
        <v>433</v>
      </c>
      <c r="S82" s="1"/>
      <c r="T82" s="1"/>
    </row>
    <row r="83" spans="1:20" s="31" customFormat="1" ht="66" customHeight="1" x14ac:dyDescent="0.25">
      <c r="A83" s="13" t="s">
        <v>502</v>
      </c>
      <c r="B83" s="194"/>
      <c r="C83" s="237"/>
      <c r="D83" s="196"/>
      <c r="E83" s="68">
        <v>22.4</v>
      </c>
      <c r="F83" s="2" t="s">
        <v>12</v>
      </c>
      <c r="G83" s="4">
        <v>945.5</v>
      </c>
      <c r="H83" s="13" t="s">
        <v>259</v>
      </c>
      <c r="I83" s="218"/>
      <c r="J83" s="58" t="s">
        <v>100</v>
      </c>
      <c r="K83" s="59" t="s">
        <v>436</v>
      </c>
      <c r="L83" s="60" t="s">
        <v>435</v>
      </c>
      <c r="M83" s="34" t="s">
        <v>434</v>
      </c>
      <c r="S83" s="1"/>
      <c r="T83" s="1"/>
    </row>
    <row r="84" spans="1:20" s="31" customFormat="1" ht="228.75" customHeight="1" x14ac:dyDescent="0.25">
      <c r="A84" s="13" t="s">
        <v>503</v>
      </c>
      <c r="B84" s="25" t="s">
        <v>448</v>
      </c>
      <c r="C84" s="3">
        <v>45566</v>
      </c>
      <c r="D84" s="2" t="s">
        <v>449</v>
      </c>
      <c r="E84" s="68"/>
      <c r="F84" s="2" t="s">
        <v>12</v>
      </c>
      <c r="G84" s="13" t="s">
        <v>259</v>
      </c>
      <c r="H84" s="13" t="s">
        <v>259</v>
      </c>
      <c r="I84" s="34" t="s">
        <v>701</v>
      </c>
      <c r="J84" s="58">
        <v>9</v>
      </c>
      <c r="K84" s="59" t="s">
        <v>412</v>
      </c>
      <c r="L84" s="60" t="s">
        <v>411</v>
      </c>
      <c r="M84" s="34" t="s">
        <v>485</v>
      </c>
      <c r="S84" s="1"/>
      <c r="T84" s="1"/>
    </row>
    <row r="85" spans="1:20" s="31" customFormat="1" ht="153" customHeight="1" x14ac:dyDescent="0.25">
      <c r="A85" s="13" t="s">
        <v>479</v>
      </c>
      <c r="B85" s="193" t="s">
        <v>94</v>
      </c>
      <c r="C85" s="210">
        <v>45566</v>
      </c>
      <c r="D85" s="195" t="s">
        <v>517</v>
      </c>
      <c r="E85" s="68">
        <v>-22.9</v>
      </c>
      <c r="F85" s="2" t="s">
        <v>12</v>
      </c>
      <c r="G85" s="13" t="s">
        <v>519</v>
      </c>
      <c r="H85" s="13" t="s">
        <v>524</v>
      </c>
      <c r="I85" s="34" t="s">
        <v>525</v>
      </c>
      <c r="J85" s="215">
        <v>2</v>
      </c>
      <c r="K85" s="203" t="s">
        <v>514</v>
      </c>
      <c r="L85" s="205" t="s">
        <v>513</v>
      </c>
      <c r="M85" s="34" t="s">
        <v>511</v>
      </c>
      <c r="S85" s="1"/>
      <c r="T85" s="1"/>
    </row>
    <row r="86" spans="1:20" s="31" customFormat="1" ht="55.9" customHeight="1" x14ac:dyDescent="0.25">
      <c r="A86" s="13" t="s">
        <v>504</v>
      </c>
      <c r="B86" s="209"/>
      <c r="C86" s="211"/>
      <c r="D86" s="212"/>
      <c r="E86" s="68">
        <v>7</v>
      </c>
      <c r="F86" s="2" t="s">
        <v>12</v>
      </c>
      <c r="G86" s="13" t="s">
        <v>520</v>
      </c>
      <c r="H86" s="13" t="s">
        <v>523</v>
      </c>
      <c r="I86" s="34" t="s">
        <v>516</v>
      </c>
      <c r="J86" s="325"/>
      <c r="K86" s="231"/>
      <c r="L86" s="214"/>
      <c r="M86" s="34" t="s">
        <v>512</v>
      </c>
      <c r="S86" s="1"/>
      <c r="T86" s="1"/>
    </row>
    <row r="87" spans="1:20" s="31" customFormat="1" ht="127.5" customHeight="1" x14ac:dyDescent="0.25">
      <c r="A87" s="13" t="s">
        <v>581</v>
      </c>
      <c r="B87" s="194"/>
      <c r="C87" s="237"/>
      <c r="D87" s="196"/>
      <c r="E87" s="68">
        <v>10</v>
      </c>
      <c r="F87" s="2" t="s">
        <v>12</v>
      </c>
      <c r="G87" s="13" t="s">
        <v>521</v>
      </c>
      <c r="H87" s="13" t="s">
        <v>522</v>
      </c>
      <c r="I87" s="34" t="s">
        <v>518</v>
      </c>
      <c r="J87" s="216"/>
      <c r="K87" s="204"/>
      <c r="L87" s="206"/>
      <c r="M87" s="34" t="s">
        <v>515</v>
      </c>
      <c r="S87" s="1"/>
      <c r="T87" s="1"/>
    </row>
    <row r="88" spans="1:20" s="31" customFormat="1" ht="55.9" customHeight="1" x14ac:dyDescent="0.25">
      <c r="A88" s="13" t="s">
        <v>582</v>
      </c>
      <c r="B88" s="193" t="s">
        <v>94</v>
      </c>
      <c r="C88" s="210">
        <v>45566</v>
      </c>
      <c r="D88" s="195" t="s">
        <v>526</v>
      </c>
      <c r="E88" s="68">
        <v>-1.5</v>
      </c>
      <c r="F88" s="2" t="s">
        <v>12</v>
      </c>
      <c r="G88" s="13" t="s">
        <v>530</v>
      </c>
      <c r="H88" s="13" t="s">
        <v>534</v>
      </c>
      <c r="I88" s="217" t="s">
        <v>532</v>
      </c>
      <c r="J88" s="36">
        <v>2</v>
      </c>
      <c r="K88" s="73" t="s">
        <v>529</v>
      </c>
      <c r="L88" s="69" t="s">
        <v>528</v>
      </c>
      <c r="M88" s="34" t="s">
        <v>527</v>
      </c>
      <c r="S88" s="1"/>
      <c r="T88" s="1"/>
    </row>
    <row r="89" spans="1:20" s="31" customFormat="1" ht="76.900000000000006" customHeight="1" x14ac:dyDescent="0.25">
      <c r="A89" s="13" t="s">
        <v>583</v>
      </c>
      <c r="B89" s="194"/>
      <c r="C89" s="237"/>
      <c r="D89" s="196"/>
      <c r="E89" s="68">
        <v>1.5</v>
      </c>
      <c r="F89" s="2" t="s">
        <v>12</v>
      </c>
      <c r="G89" s="13" t="s">
        <v>533</v>
      </c>
      <c r="H89" s="13" t="s">
        <v>259</v>
      </c>
      <c r="I89" s="218"/>
      <c r="J89" s="36" t="s">
        <v>100</v>
      </c>
      <c r="K89" s="73" t="s">
        <v>438</v>
      </c>
      <c r="L89" s="69" t="s">
        <v>437</v>
      </c>
      <c r="M89" s="34" t="s">
        <v>531</v>
      </c>
      <c r="S89" s="1"/>
      <c r="T89" s="1"/>
    </row>
    <row r="90" spans="1:20" s="31" customFormat="1" ht="54.6" customHeight="1" x14ac:dyDescent="0.25">
      <c r="A90" s="13" t="s">
        <v>584</v>
      </c>
      <c r="B90" s="71" t="s">
        <v>81</v>
      </c>
      <c r="C90" s="72">
        <v>45573</v>
      </c>
      <c r="D90" s="89" t="s">
        <v>653</v>
      </c>
      <c r="E90" s="326"/>
      <c r="F90" s="195" t="s">
        <v>12</v>
      </c>
      <c r="G90" s="317">
        <v>1737.9</v>
      </c>
      <c r="H90" s="197" t="s">
        <v>487</v>
      </c>
      <c r="I90" s="217" t="s">
        <v>702</v>
      </c>
      <c r="J90" s="215">
        <v>9</v>
      </c>
      <c r="K90" s="203" t="s">
        <v>412</v>
      </c>
      <c r="L90" s="205" t="s">
        <v>411</v>
      </c>
      <c r="M90" s="217" t="s">
        <v>486</v>
      </c>
      <c r="S90" s="1"/>
      <c r="T90" s="1"/>
    </row>
    <row r="91" spans="1:20" s="31" customFormat="1" ht="204" customHeight="1" x14ac:dyDescent="0.25">
      <c r="A91" s="13" t="s">
        <v>585</v>
      </c>
      <c r="B91" s="25" t="s">
        <v>450</v>
      </c>
      <c r="C91" s="3">
        <v>45567</v>
      </c>
      <c r="D91" s="2" t="s">
        <v>451</v>
      </c>
      <c r="E91" s="327"/>
      <c r="F91" s="196"/>
      <c r="G91" s="318"/>
      <c r="H91" s="198"/>
      <c r="I91" s="218"/>
      <c r="J91" s="216"/>
      <c r="K91" s="204"/>
      <c r="L91" s="206"/>
      <c r="M91" s="218"/>
      <c r="S91" s="1"/>
      <c r="T91" s="1"/>
    </row>
    <row r="92" spans="1:20" s="31" customFormat="1" ht="66.75" customHeight="1" x14ac:dyDescent="0.25">
      <c r="A92" s="13" t="s">
        <v>586</v>
      </c>
      <c r="B92" s="25" t="s">
        <v>94</v>
      </c>
      <c r="C92" s="3">
        <v>45573</v>
      </c>
      <c r="D92" s="2" t="s">
        <v>687</v>
      </c>
      <c r="E92" s="68">
        <v>-16</v>
      </c>
      <c r="F92" s="2" t="s">
        <v>12</v>
      </c>
      <c r="G92" s="4">
        <v>16</v>
      </c>
      <c r="H92" s="13" t="s">
        <v>690</v>
      </c>
      <c r="I92" s="34" t="s">
        <v>689</v>
      </c>
      <c r="J92" s="58">
        <v>2</v>
      </c>
      <c r="K92" s="59" t="s">
        <v>514</v>
      </c>
      <c r="L92" s="60" t="s">
        <v>513</v>
      </c>
      <c r="M92" s="34" t="s">
        <v>688</v>
      </c>
      <c r="S92" s="1"/>
      <c r="T92" s="1"/>
    </row>
    <row r="93" spans="1:20" s="31" customFormat="1" ht="15.6" customHeight="1" x14ac:dyDescent="0.25">
      <c r="A93" s="13" t="s">
        <v>587</v>
      </c>
      <c r="B93" s="219" t="s">
        <v>24</v>
      </c>
      <c r="C93" s="220"/>
      <c r="D93" s="220"/>
      <c r="E93" s="220"/>
      <c r="F93" s="220"/>
      <c r="G93" s="220"/>
      <c r="H93" s="220"/>
      <c r="I93" s="220"/>
      <c r="J93" s="220"/>
      <c r="K93" s="220"/>
      <c r="L93" s="220"/>
      <c r="M93" s="221"/>
      <c r="S93" s="1"/>
      <c r="T93" s="1"/>
    </row>
    <row r="94" spans="1:20" s="31" customFormat="1" ht="138.75" customHeight="1" x14ac:dyDescent="0.25">
      <c r="A94" s="13" t="s">
        <v>588</v>
      </c>
      <c r="B94" s="25" t="s">
        <v>258</v>
      </c>
      <c r="C94" s="3">
        <v>45538</v>
      </c>
      <c r="D94" s="2"/>
      <c r="E94" s="68">
        <v>5</v>
      </c>
      <c r="F94" s="2" t="s">
        <v>12</v>
      </c>
      <c r="G94" s="4" t="s">
        <v>259</v>
      </c>
      <c r="H94" s="13" t="s">
        <v>259</v>
      </c>
      <c r="I94" s="34" t="s">
        <v>260</v>
      </c>
      <c r="J94" s="2"/>
      <c r="K94" s="13"/>
      <c r="L94" s="25"/>
      <c r="M94" s="34"/>
      <c r="S94" s="1"/>
      <c r="T94" s="1"/>
    </row>
    <row r="95" spans="1:20" s="31" customFormat="1" ht="206.45" customHeight="1" x14ac:dyDescent="0.25">
      <c r="A95" s="13" t="s">
        <v>589</v>
      </c>
      <c r="B95" s="25" t="s">
        <v>421</v>
      </c>
      <c r="C95" s="3">
        <v>45565</v>
      </c>
      <c r="D95" s="2" t="s">
        <v>422</v>
      </c>
      <c r="E95" s="68">
        <v>56.1</v>
      </c>
      <c r="F95" s="2" t="s">
        <v>12</v>
      </c>
      <c r="G95" s="4">
        <v>1069</v>
      </c>
      <c r="H95" s="13" t="s">
        <v>259</v>
      </c>
      <c r="I95" s="34" t="s">
        <v>699</v>
      </c>
      <c r="J95" s="2" t="s">
        <v>93</v>
      </c>
      <c r="K95" s="13" t="s">
        <v>424</v>
      </c>
      <c r="L95" s="25" t="s">
        <v>423</v>
      </c>
      <c r="M95" s="34" t="s">
        <v>425</v>
      </c>
      <c r="S95" s="1"/>
      <c r="T95" s="1"/>
    </row>
    <row r="96" spans="1:20" s="31" customFormat="1" ht="60.75" customHeight="1" x14ac:dyDescent="0.25">
      <c r="A96" s="13" t="s">
        <v>636</v>
      </c>
      <c r="B96" s="25" t="s">
        <v>421</v>
      </c>
      <c r="C96" s="3">
        <v>45573</v>
      </c>
      <c r="D96" s="2" t="s">
        <v>679</v>
      </c>
      <c r="E96" s="68">
        <v>10</v>
      </c>
      <c r="F96" s="2" t="s">
        <v>43</v>
      </c>
      <c r="G96" s="4">
        <v>140</v>
      </c>
      <c r="H96" s="13" t="s">
        <v>259</v>
      </c>
      <c r="I96" s="34" t="s">
        <v>680</v>
      </c>
      <c r="J96" s="2" t="s">
        <v>93</v>
      </c>
      <c r="K96" s="13" t="s">
        <v>424</v>
      </c>
      <c r="L96" s="25" t="s">
        <v>423</v>
      </c>
      <c r="M96" s="34" t="s">
        <v>425</v>
      </c>
      <c r="S96" s="1"/>
      <c r="T96" s="1"/>
    </row>
    <row r="97" spans="1:20" s="31" customFormat="1" ht="105" customHeight="1" x14ac:dyDescent="0.25">
      <c r="A97" s="13" t="s">
        <v>637</v>
      </c>
      <c r="B97" s="25" t="s">
        <v>84</v>
      </c>
      <c r="C97" s="3">
        <v>45572</v>
      </c>
      <c r="D97" s="2" t="s">
        <v>554</v>
      </c>
      <c r="E97" s="68"/>
      <c r="F97" s="2" t="s">
        <v>12</v>
      </c>
      <c r="G97" s="4">
        <v>100</v>
      </c>
      <c r="H97" s="13"/>
      <c r="I97" s="34" t="s">
        <v>555</v>
      </c>
      <c r="J97" s="2"/>
      <c r="K97" s="13" t="s">
        <v>557</v>
      </c>
      <c r="L97" s="25" t="s">
        <v>556</v>
      </c>
      <c r="M97" s="34" t="s">
        <v>558</v>
      </c>
      <c r="S97" s="1"/>
      <c r="T97" s="1"/>
    </row>
    <row r="98" spans="1:20" s="31" customFormat="1" ht="168.6" customHeight="1" x14ac:dyDescent="0.25">
      <c r="A98" s="13" t="s">
        <v>638</v>
      </c>
      <c r="B98" s="25" t="s">
        <v>84</v>
      </c>
      <c r="C98" s="3">
        <v>45572</v>
      </c>
      <c r="D98" s="2" t="s">
        <v>559</v>
      </c>
      <c r="E98" s="68">
        <v>-5.3</v>
      </c>
      <c r="F98" s="2" t="s">
        <v>12</v>
      </c>
      <c r="G98" s="4">
        <v>793.5</v>
      </c>
      <c r="H98" s="13" t="s">
        <v>564</v>
      </c>
      <c r="I98" s="34" t="s">
        <v>560</v>
      </c>
      <c r="J98" s="2">
        <v>11</v>
      </c>
      <c r="K98" s="13" t="s">
        <v>562</v>
      </c>
      <c r="L98" s="25" t="s">
        <v>561</v>
      </c>
      <c r="M98" s="34" t="s">
        <v>563</v>
      </c>
      <c r="S98" s="1"/>
      <c r="T98" s="1"/>
    </row>
    <row r="99" spans="1:20" s="31" customFormat="1" ht="153.6" customHeight="1" x14ac:dyDescent="0.25">
      <c r="A99" s="13" t="s">
        <v>639</v>
      </c>
      <c r="B99" s="25" t="s">
        <v>84</v>
      </c>
      <c r="C99" s="3">
        <v>45574</v>
      </c>
      <c r="D99" s="2" t="s">
        <v>664</v>
      </c>
      <c r="E99" s="68">
        <v>-4</v>
      </c>
      <c r="F99" s="2" t="s">
        <v>12</v>
      </c>
      <c r="G99" s="4"/>
      <c r="H99" s="13"/>
      <c r="I99" s="34" t="s">
        <v>665</v>
      </c>
      <c r="J99" s="2">
        <v>11</v>
      </c>
      <c r="K99" s="13" t="s">
        <v>562</v>
      </c>
      <c r="L99" s="25" t="s">
        <v>561</v>
      </c>
      <c r="M99" s="34" t="s">
        <v>563</v>
      </c>
      <c r="S99" s="1"/>
      <c r="T99" s="1"/>
    </row>
    <row r="100" spans="1:20" s="31" customFormat="1" ht="16.899999999999999" customHeight="1" x14ac:dyDescent="0.25">
      <c r="A100" s="13" t="s">
        <v>640</v>
      </c>
      <c r="B100" s="219" t="s">
        <v>25</v>
      </c>
      <c r="C100" s="220"/>
      <c r="D100" s="220"/>
      <c r="E100" s="220"/>
      <c r="F100" s="220"/>
      <c r="G100" s="220"/>
      <c r="H100" s="220"/>
      <c r="I100" s="220"/>
      <c r="J100" s="220"/>
      <c r="K100" s="220"/>
      <c r="L100" s="220"/>
      <c r="M100" s="221"/>
      <c r="S100" s="1"/>
      <c r="T100" s="1"/>
    </row>
    <row r="101" spans="1:20" s="31" customFormat="1" ht="33.6" customHeight="1" x14ac:dyDescent="0.25">
      <c r="A101" s="13" t="s">
        <v>641</v>
      </c>
      <c r="B101" s="193" t="s">
        <v>89</v>
      </c>
      <c r="C101" s="210">
        <v>45539</v>
      </c>
      <c r="D101" s="2" t="s">
        <v>285</v>
      </c>
      <c r="E101" s="68">
        <v>0.3</v>
      </c>
      <c r="F101" s="2" t="s">
        <v>74</v>
      </c>
      <c r="G101" s="4">
        <v>0.4</v>
      </c>
      <c r="H101" s="13" t="s">
        <v>259</v>
      </c>
      <c r="I101" s="217" t="s">
        <v>287</v>
      </c>
      <c r="J101" s="215">
        <v>7</v>
      </c>
      <c r="K101" s="203" t="s">
        <v>222</v>
      </c>
      <c r="L101" s="205" t="s">
        <v>223</v>
      </c>
      <c r="M101" s="205" t="s">
        <v>284</v>
      </c>
      <c r="S101" s="1"/>
      <c r="T101" s="1"/>
    </row>
    <row r="102" spans="1:20" ht="45.6" customHeight="1" x14ac:dyDescent="0.25">
      <c r="A102" s="13" t="s">
        <v>642</v>
      </c>
      <c r="B102" s="194"/>
      <c r="C102" s="237"/>
      <c r="D102" s="2" t="s">
        <v>286</v>
      </c>
      <c r="E102" s="68">
        <v>7.7</v>
      </c>
      <c r="F102" s="2" t="s">
        <v>47</v>
      </c>
      <c r="G102" s="4">
        <v>16.5</v>
      </c>
      <c r="H102" s="13" t="s">
        <v>259</v>
      </c>
      <c r="I102" s="218"/>
      <c r="J102" s="216"/>
      <c r="K102" s="204"/>
      <c r="L102" s="206"/>
      <c r="M102" s="206"/>
    </row>
    <row r="103" spans="1:20" s="61" customFormat="1" ht="78.75" x14ac:dyDescent="0.25">
      <c r="A103" s="13" t="s">
        <v>643</v>
      </c>
      <c r="B103" s="25" t="s">
        <v>95</v>
      </c>
      <c r="C103" s="3">
        <v>45523</v>
      </c>
      <c r="D103" s="2" t="s">
        <v>229</v>
      </c>
      <c r="E103" s="68">
        <v>-0.1</v>
      </c>
      <c r="F103" s="2" t="s">
        <v>21</v>
      </c>
      <c r="G103" s="4">
        <v>1.5</v>
      </c>
      <c r="H103" s="13" t="s">
        <v>592</v>
      </c>
      <c r="I103" s="34" t="s">
        <v>231</v>
      </c>
      <c r="J103" s="58">
        <v>7</v>
      </c>
      <c r="K103" s="59" t="s">
        <v>222</v>
      </c>
      <c r="L103" s="60" t="s">
        <v>223</v>
      </c>
      <c r="M103" s="60" t="s">
        <v>428</v>
      </c>
      <c r="N103" s="79"/>
      <c r="O103" s="79"/>
      <c r="P103" s="79"/>
      <c r="Q103" s="79"/>
      <c r="R103" s="79"/>
    </row>
    <row r="104" spans="1:20" ht="62.25" customHeight="1" x14ac:dyDescent="0.25">
      <c r="A104" s="13" t="s">
        <v>644</v>
      </c>
      <c r="B104" s="25" t="s">
        <v>95</v>
      </c>
      <c r="C104" s="3">
        <v>45532</v>
      </c>
      <c r="D104" s="2" t="s">
        <v>249</v>
      </c>
      <c r="E104" s="68">
        <v>-1.9</v>
      </c>
      <c r="F104" s="2" t="s">
        <v>21</v>
      </c>
      <c r="G104" s="4">
        <v>24.4</v>
      </c>
      <c r="H104" s="13" t="s">
        <v>593</v>
      </c>
      <c r="I104" s="34" t="s">
        <v>250</v>
      </c>
      <c r="J104" s="58">
        <v>7</v>
      </c>
      <c r="K104" s="59" t="s">
        <v>222</v>
      </c>
      <c r="L104" s="60" t="s">
        <v>223</v>
      </c>
      <c r="M104" s="60" t="s">
        <v>427</v>
      </c>
    </row>
    <row r="105" spans="1:20" ht="62.25" customHeight="1" x14ac:dyDescent="0.25">
      <c r="A105" s="13" t="s">
        <v>645</v>
      </c>
      <c r="B105" s="25" t="s">
        <v>89</v>
      </c>
      <c r="C105" s="3">
        <v>45544</v>
      </c>
      <c r="D105" s="2" t="s">
        <v>546</v>
      </c>
      <c r="E105" s="68">
        <v>0.1</v>
      </c>
      <c r="F105" s="2" t="s">
        <v>21</v>
      </c>
      <c r="G105" s="4">
        <v>1.8</v>
      </c>
      <c r="H105" s="13" t="s">
        <v>594</v>
      </c>
      <c r="I105" s="34" t="s">
        <v>547</v>
      </c>
      <c r="J105" s="58">
        <v>7</v>
      </c>
      <c r="K105" s="59" t="s">
        <v>222</v>
      </c>
      <c r="L105" s="60" t="s">
        <v>223</v>
      </c>
      <c r="M105" s="60" t="s">
        <v>548</v>
      </c>
    </row>
    <row r="106" spans="1:20" ht="62.25" customHeight="1" x14ac:dyDescent="0.25">
      <c r="A106" s="13" t="s">
        <v>646</v>
      </c>
      <c r="B106" s="25" t="s">
        <v>95</v>
      </c>
      <c r="C106" s="3">
        <v>45546</v>
      </c>
      <c r="D106" s="2" t="s">
        <v>552</v>
      </c>
      <c r="E106" s="68">
        <v>4.4000000000000004</v>
      </c>
      <c r="F106" s="2" t="s">
        <v>21</v>
      </c>
      <c r="G106" s="4">
        <v>48</v>
      </c>
      <c r="H106" s="13" t="s">
        <v>596</v>
      </c>
      <c r="I106" s="34" t="s">
        <v>553</v>
      </c>
      <c r="J106" s="58">
        <v>7</v>
      </c>
      <c r="K106" s="59" t="s">
        <v>222</v>
      </c>
      <c r="L106" s="60" t="s">
        <v>223</v>
      </c>
      <c r="M106" s="60" t="s">
        <v>595</v>
      </c>
    </row>
    <row r="107" spans="1:20" ht="108.75" customHeight="1" x14ac:dyDescent="0.25">
      <c r="A107" s="13" t="s">
        <v>647</v>
      </c>
      <c r="B107" s="25" t="s">
        <v>251</v>
      </c>
      <c r="C107" s="3">
        <v>45532</v>
      </c>
      <c r="D107" s="2" t="s">
        <v>252</v>
      </c>
      <c r="E107" s="68">
        <v>6.5</v>
      </c>
      <c r="F107" s="2" t="s">
        <v>12</v>
      </c>
      <c r="G107" s="13" t="s">
        <v>259</v>
      </c>
      <c r="H107" s="13" t="s">
        <v>259</v>
      </c>
      <c r="I107" s="34" t="s">
        <v>253</v>
      </c>
      <c r="J107" s="58">
        <v>6</v>
      </c>
      <c r="K107" s="59" t="s">
        <v>232</v>
      </c>
      <c r="L107" s="60" t="s">
        <v>233</v>
      </c>
      <c r="M107" s="60" t="s">
        <v>426</v>
      </c>
    </row>
    <row r="108" spans="1:20" ht="177.6" customHeight="1" x14ac:dyDescent="0.25">
      <c r="A108" s="13" t="s">
        <v>648</v>
      </c>
      <c r="B108" s="71" t="s">
        <v>76</v>
      </c>
      <c r="C108" s="72">
        <v>45539</v>
      </c>
      <c r="D108" s="2" t="s">
        <v>340</v>
      </c>
      <c r="E108" s="68"/>
      <c r="F108" s="2" t="s">
        <v>12</v>
      </c>
      <c r="G108" s="13" t="s">
        <v>259</v>
      </c>
      <c r="H108" s="13" t="s">
        <v>259</v>
      </c>
      <c r="I108" s="70" t="s">
        <v>385</v>
      </c>
      <c r="J108" s="36">
        <v>9</v>
      </c>
      <c r="K108" s="73" t="s">
        <v>342</v>
      </c>
      <c r="L108" s="69" t="s">
        <v>341</v>
      </c>
      <c r="M108" s="69" t="s">
        <v>386</v>
      </c>
    </row>
    <row r="109" spans="1:20" ht="39.6" customHeight="1" x14ac:dyDescent="0.25">
      <c r="A109" s="13" t="s">
        <v>649</v>
      </c>
      <c r="B109" s="71" t="s">
        <v>105</v>
      </c>
      <c r="C109" s="72">
        <v>45567</v>
      </c>
      <c r="D109" s="2" t="s">
        <v>416</v>
      </c>
      <c r="E109" s="68">
        <v>110</v>
      </c>
      <c r="F109" s="2" t="s">
        <v>12</v>
      </c>
      <c r="G109" s="4">
        <v>450</v>
      </c>
      <c r="H109" s="13" t="s">
        <v>259</v>
      </c>
      <c r="I109" s="70" t="s">
        <v>417</v>
      </c>
      <c r="J109" s="36">
        <v>4</v>
      </c>
      <c r="K109" s="73" t="s">
        <v>420</v>
      </c>
      <c r="L109" s="69" t="s">
        <v>419</v>
      </c>
      <c r="M109" s="69" t="s">
        <v>418</v>
      </c>
    </row>
    <row r="110" spans="1:20" ht="128.44999999999999" customHeight="1" x14ac:dyDescent="0.25">
      <c r="A110" s="13" t="s">
        <v>650</v>
      </c>
      <c r="B110" s="71" t="s">
        <v>78</v>
      </c>
      <c r="C110" s="72">
        <v>45566</v>
      </c>
      <c r="D110" s="2" t="s">
        <v>446</v>
      </c>
      <c r="E110" s="68">
        <v>18</v>
      </c>
      <c r="F110" s="2" t="s">
        <v>12</v>
      </c>
      <c r="G110" s="13" t="s">
        <v>259</v>
      </c>
      <c r="H110" s="13" t="s">
        <v>259</v>
      </c>
      <c r="I110" s="70" t="s">
        <v>447</v>
      </c>
      <c r="J110" s="36">
        <v>21</v>
      </c>
      <c r="K110" s="73" t="s">
        <v>342</v>
      </c>
      <c r="L110" s="69" t="s">
        <v>341</v>
      </c>
      <c r="M110" s="71" t="s">
        <v>485</v>
      </c>
    </row>
    <row r="111" spans="1:20" ht="62.25" customHeight="1" x14ac:dyDescent="0.25">
      <c r="A111" s="13" t="s">
        <v>671</v>
      </c>
      <c r="B111" s="82" t="s">
        <v>95</v>
      </c>
      <c r="C111" s="101">
        <v>45573</v>
      </c>
      <c r="D111" s="2" t="s">
        <v>634</v>
      </c>
      <c r="E111" s="68">
        <v>302</v>
      </c>
      <c r="F111" s="2" t="s">
        <v>12</v>
      </c>
      <c r="G111" s="13" t="s">
        <v>259</v>
      </c>
      <c r="H111" s="13" t="s">
        <v>259</v>
      </c>
      <c r="I111" s="34" t="s">
        <v>651</v>
      </c>
      <c r="J111" s="58">
        <v>6</v>
      </c>
      <c r="K111" s="59" t="s">
        <v>232</v>
      </c>
      <c r="L111" s="60" t="s">
        <v>233</v>
      </c>
      <c r="M111" s="25"/>
      <c r="O111" s="104"/>
    </row>
    <row r="112" spans="1:20" ht="62.25" customHeight="1" x14ac:dyDescent="0.25">
      <c r="A112" s="13" t="s">
        <v>672</v>
      </c>
      <c r="B112" s="82" t="s">
        <v>95</v>
      </c>
      <c r="C112" s="101">
        <v>45573</v>
      </c>
      <c r="D112" s="2" t="s">
        <v>634</v>
      </c>
      <c r="E112" s="94">
        <v>63.4</v>
      </c>
      <c r="F112" s="2" t="s">
        <v>12</v>
      </c>
      <c r="G112" s="13" t="s">
        <v>259</v>
      </c>
      <c r="H112" s="13" t="s">
        <v>259</v>
      </c>
      <c r="I112" s="217" t="s">
        <v>635</v>
      </c>
      <c r="J112" s="58">
        <v>3</v>
      </c>
      <c r="K112" s="203" t="s">
        <v>222</v>
      </c>
      <c r="L112" s="205" t="s">
        <v>223</v>
      </c>
      <c r="M112" s="25" t="s">
        <v>629</v>
      </c>
    </row>
    <row r="113" spans="1:20" ht="62.25" customHeight="1" x14ac:dyDescent="0.25">
      <c r="A113" s="13" t="s">
        <v>673</v>
      </c>
      <c r="B113" s="82" t="s">
        <v>95</v>
      </c>
      <c r="C113" s="101">
        <v>45573</v>
      </c>
      <c r="D113" s="2" t="s">
        <v>634</v>
      </c>
      <c r="E113" s="94">
        <v>-7.9</v>
      </c>
      <c r="F113" s="2" t="s">
        <v>12</v>
      </c>
      <c r="G113" s="13" t="s">
        <v>259</v>
      </c>
      <c r="H113" s="13" t="s">
        <v>259</v>
      </c>
      <c r="I113" s="230"/>
      <c r="J113" s="58">
        <v>3</v>
      </c>
      <c r="K113" s="231"/>
      <c r="L113" s="214"/>
      <c r="M113" s="25" t="s">
        <v>630</v>
      </c>
    </row>
    <row r="114" spans="1:20" ht="62.25" customHeight="1" x14ac:dyDescent="0.25">
      <c r="A114" s="13" t="s">
        <v>674</v>
      </c>
      <c r="B114" s="82" t="s">
        <v>95</v>
      </c>
      <c r="C114" s="101">
        <v>45573</v>
      </c>
      <c r="D114" s="2" t="s">
        <v>634</v>
      </c>
      <c r="E114" s="94">
        <v>4.0999999999999996</v>
      </c>
      <c r="F114" s="2" t="s">
        <v>12</v>
      </c>
      <c r="G114" s="13" t="s">
        <v>259</v>
      </c>
      <c r="H114" s="13" t="s">
        <v>259</v>
      </c>
      <c r="I114" s="230"/>
      <c r="J114" s="58">
        <v>3</v>
      </c>
      <c r="K114" s="231"/>
      <c r="L114" s="214"/>
      <c r="M114" s="25" t="s">
        <v>631</v>
      </c>
    </row>
    <row r="115" spans="1:20" ht="62.25" customHeight="1" x14ac:dyDescent="0.25">
      <c r="A115" s="13" t="s">
        <v>675</v>
      </c>
      <c r="B115" s="82" t="s">
        <v>95</v>
      </c>
      <c r="C115" s="101">
        <v>45573</v>
      </c>
      <c r="D115" s="2" t="s">
        <v>634</v>
      </c>
      <c r="E115" s="94">
        <v>4.5999999999999996</v>
      </c>
      <c r="F115" s="2" t="s">
        <v>12</v>
      </c>
      <c r="G115" s="13" t="s">
        <v>259</v>
      </c>
      <c r="H115" s="13" t="s">
        <v>259</v>
      </c>
      <c r="I115" s="230"/>
      <c r="J115" s="58">
        <v>3</v>
      </c>
      <c r="K115" s="231"/>
      <c r="L115" s="214"/>
      <c r="M115" s="25" t="s">
        <v>632</v>
      </c>
    </row>
    <row r="116" spans="1:20" ht="62.25" customHeight="1" x14ac:dyDescent="0.25">
      <c r="A116" s="13" t="s">
        <v>705</v>
      </c>
      <c r="B116" s="82" t="s">
        <v>95</v>
      </c>
      <c r="C116" s="101">
        <v>45573</v>
      </c>
      <c r="D116" s="2" t="s">
        <v>634</v>
      </c>
      <c r="E116" s="94">
        <v>9.1999999999999993</v>
      </c>
      <c r="F116" s="2" t="s">
        <v>12</v>
      </c>
      <c r="G116" s="13" t="s">
        <v>259</v>
      </c>
      <c r="H116" s="13" t="s">
        <v>259</v>
      </c>
      <c r="I116" s="218"/>
      <c r="J116" s="58">
        <v>3</v>
      </c>
      <c r="K116" s="204"/>
      <c r="L116" s="206"/>
      <c r="M116" s="25" t="s">
        <v>633</v>
      </c>
    </row>
    <row r="117" spans="1:20" ht="62.25" customHeight="1" x14ac:dyDescent="0.25">
      <c r="A117" s="13" t="s">
        <v>706</v>
      </c>
      <c r="B117" s="25" t="s">
        <v>95</v>
      </c>
      <c r="C117" s="3">
        <v>45572</v>
      </c>
      <c r="D117" s="2" t="s">
        <v>474</v>
      </c>
      <c r="E117" s="94">
        <v>0</v>
      </c>
      <c r="F117" s="2" t="s">
        <v>21</v>
      </c>
      <c r="G117" s="13" t="s">
        <v>259</v>
      </c>
      <c r="H117" s="13" t="s">
        <v>259</v>
      </c>
      <c r="I117" s="34" t="s">
        <v>476</v>
      </c>
      <c r="J117" s="58" t="s">
        <v>475</v>
      </c>
      <c r="K117" s="59" t="s">
        <v>222</v>
      </c>
      <c r="L117" s="60" t="s">
        <v>223</v>
      </c>
      <c r="M117" s="25"/>
      <c r="O117" s="105"/>
    </row>
    <row r="118" spans="1:20" s="31" customFormat="1" ht="62.25" customHeight="1" x14ac:dyDescent="0.25">
      <c r="A118" s="13" t="s">
        <v>707</v>
      </c>
      <c r="B118" s="25" t="s">
        <v>188</v>
      </c>
      <c r="C118" s="3">
        <v>45574</v>
      </c>
      <c r="D118" s="2" t="s">
        <v>691</v>
      </c>
      <c r="E118" s="68">
        <v>-94</v>
      </c>
      <c r="F118" s="2" t="s">
        <v>12</v>
      </c>
      <c r="G118" s="13" t="s">
        <v>693</v>
      </c>
      <c r="H118" s="13" t="s">
        <v>694</v>
      </c>
      <c r="I118" s="34" t="s">
        <v>692</v>
      </c>
      <c r="J118" s="58">
        <v>13</v>
      </c>
      <c r="K118" s="59" t="s">
        <v>697</v>
      </c>
      <c r="L118" s="60" t="s">
        <v>696</v>
      </c>
      <c r="M118" s="25" t="s">
        <v>695</v>
      </c>
      <c r="O118" s="105"/>
      <c r="S118" s="1"/>
      <c r="T118" s="1"/>
    </row>
    <row r="119" spans="1:20" s="31" customFormat="1" ht="15.75" customHeight="1" x14ac:dyDescent="0.25">
      <c r="A119" s="13"/>
      <c r="B119" s="39"/>
      <c r="C119" s="36"/>
      <c r="D119" s="5" t="s">
        <v>26</v>
      </c>
      <c r="E119" s="40"/>
      <c r="F119" s="16"/>
      <c r="G119" s="17"/>
      <c r="H119" s="17"/>
      <c r="I119" s="22"/>
      <c r="J119" s="1"/>
      <c r="K119" s="35"/>
      <c r="L119" s="18"/>
      <c r="M119" s="64"/>
      <c r="O119" s="105"/>
      <c r="S119" s="1"/>
      <c r="T119" s="1"/>
    </row>
    <row r="120" spans="1:20" s="31" customFormat="1" ht="34.15" customHeight="1" outlineLevel="1" x14ac:dyDescent="0.25">
      <c r="A120" s="244" t="s">
        <v>27</v>
      </c>
      <c r="B120" s="245"/>
      <c r="C120" s="246"/>
      <c r="D120" s="6" t="s">
        <v>12</v>
      </c>
      <c r="E120" s="11">
        <f>E10+E6+E29+E41+E42+E52+E53+E66+E67+E68+E70+E71+E76+E73+E74+E94+E107+E69+E30+E77+E110+E109+E95+E84+E31+E90+E16+E21+E111+E87+E86+E85+E112+E113+E114+E115+E116+E98+E75+E62+E61+E60+E58+E57+E56+E55+E54+E32+E17+E15+E14+E13+E12+E11+E99+E72+E118+E92+E64</f>
        <v>605.00000000000023</v>
      </c>
      <c r="F120" s="33" t="e">
        <f>#REF!+#REF!+#REF!+#REF!+#REF!+#REF!+#REF!+#REF!+#REF!+#REF!+#REF!+#REF!</f>
        <v>#REF!</v>
      </c>
      <c r="G120" s="28"/>
      <c r="H120" s="28"/>
      <c r="I120" s="22">
        <f>E10+E6+E4+E5+E29+E33+E34+E36+E41+E42+E48+E45+E46+E47+E52+E53+E66+E67+E68+E69+E70+E71+E76+E73+E74+E94+E103+E104+E107+E101+E102+E108+E30+E37+E38+E77+E78+E39+E13+E12+E110+E109+E95+E84+E83+E82+E81+E80+E43+E31+E90+E16+E21+E22+E117+E116+E115+E114+E113+E112+E111+E106+E105+E98+E89+E88+E87+E86+E85+E75+E62+E61+E60+E59+E58+E57+E56+E55+E54+E51+E50+E49+E32+E19+E18+E17+E15+E14+E11+E7+E8+E9+E99+E72+E35+E118+E96+E92+E64+E63</f>
        <v>3863.8999999999992</v>
      </c>
      <c r="J120" s="1"/>
      <c r="K120" s="35"/>
      <c r="L120" s="26"/>
      <c r="M120" s="65"/>
      <c r="O120" s="105"/>
      <c r="S120" s="1"/>
      <c r="T120" s="1"/>
    </row>
    <row r="121" spans="1:20" s="31" customFormat="1" ht="29.25" customHeight="1" outlineLevel="1" x14ac:dyDescent="0.25">
      <c r="A121" s="238" t="s">
        <v>28</v>
      </c>
      <c r="B121" s="239"/>
      <c r="C121" s="240"/>
      <c r="D121" s="6" t="s">
        <v>21</v>
      </c>
      <c r="E121" s="11">
        <f>E48+E103+E104+E117+E106+E105+E51+E50+E49+E9</f>
        <v>194.89999999999998</v>
      </c>
      <c r="F121" s="16"/>
      <c r="G121" s="17"/>
      <c r="H121" s="17"/>
      <c r="I121" s="38"/>
      <c r="J121" s="1"/>
      <c r="K121" s="35"/>
      <c r="L121" s="18"/>
      <c r="M121" s="65"/>
      <c r="O121" s="105"/>
      <c r="P121" s="79"/>
      <c r="S121" s="1"/>
      <c r="T121" s="1"/>
    </row>
    <row r="122" spans="1:20" s="31" customFormat="1" ht="15.75" customHeight="1" outlineLevel="1" x14ac:dyDescent="0.25">
      <c r="A122" s="238" t="s">
        <v>29</v>
      </c>
      <c r="B122" s="239"/>
      <c r="C122" s="240"/>
      <c r="D122" s="6" t="s">
        <v>13</v>
      </c>
      <c r="E122" s="11"/>
      <c r="F122" s="16"/>
      <c r="G122" s="17"/>
      <c r="H122" s="17"/>
      <c r="I122" s="83"/>
      <c r="J122" s="1"/>
      <c r="K122" s="35"/>
      <c r="L122" s="18"/>
      <c r="M122" s="65"/>
      <c r="O122" s="106"/>
      <c r="S122" s="1"/>
      <c r="T122" s="1"/>
    </row>
    <row r="123" spans="1:20" s="31" customFormat="1" ht="39.75" customHeight="1" outlineLevel="1" x14ac:dyDescent="0.25">
      <c r="A123" s="238" t="s">
        <v>30</v>
      </c>
      <c r="B123" s="239"/>
      <c r="C123" s="240"/>
      <c r="D123" s="6" t="s">
        <v>31</v>
      </c>
      <c r="E123" s="11">
        <f>E22+E59</f>
        <v>-73.5</v>
      </c>
      <c r="F123" s="16"/>
      <c r="G123" s="17"/>
      <c r="H123" s="17"/>
      <c r="I123" s="83" t="s">
        <v>708</v>
      </c>
      <c r="J123" s="1">
        <v>-100</v>
      </c>
      <c r="K123" s="35"/>
      <c r="L123" s="18"/>
      <c r="M123" s="102"/>
      <c r="O123" s="107"/>
      <c r="P123" s="107"/>
      <c r="S123" s="1"/>
      <c r="T123" s="1"/>
    </row>
    <row r="124" spans="1:20" s="31" customFormat="1" ht="15.75" customHeight="1" outlineLevel="1" x14ac:dyDescent="0.25">
      <c r="A124" s="238" t="s">
        <v>32</v>
      </c>
      <c r="B124" s="239"/>
      <c r="C124" s="240"/>
      <c r="D124" s="6" t="s">
        <v>33</v>
      </c>
      <c r="E124" s="11"/>
      <c r="F124" s="16"/>
      <c r="G124" s="17"/>
      <c r="H124" s="17"/>
      <c r="I124" s="83" t="s">
        <v>709</v>
      </c>
      <c r="J124" s="1">
        <v>-225.3</v>
      </c>
      <c r="K124" s="35"/>
      <c r="L124" s="18"/>
      <c r="M124" s="65"/>
      <c r="S124" s="1"/>
      <c r="T124" s="1"/>
    </row>
    <row r="125" spans="1:20" s="31" customFormat="1" ht="15.75" hidden="1" customHeight="1" outlineLevel="1" x14ac:dyDescent="0.25">
      <c r="A125" s="238" t="s">
        <v>34</v>
      </c>
      <c r="B125" s="239"/>
      <c r="C125" s="240"/>
      <c r="D125" s="6" t="s">
        <v>35</v>
      </c>
      <c r="E125" s="11"/>
      <c r="F125" s="16"/>
      <c r="G125" s="17"/>
      <c r="H125" s="17"/>
      <c r="I125" s="84"/>
      <c r="J125" s="1"/>
      <c r="K125" s="35"/>
      <c r="L125" s="18"/>
      <c r="M125" s="65"/>
      <c r="S125" s="1"/>
      <c r="T125" s="1"/>
    </row>
    <row r="126" spans="1:20" s="31" customFormat="1" ht="31.5" hidden="1" customHeight="1" outlineLevel="1" x14ac:dyDescent="0.25">
      <c r="A126" s="238" t="s">
        <v>36</v>
      </c>
      <c r="B126" s="239"/>
      <c r="C126" s="240"/>
      <c r="D126" s="6" t="s">
        <v>37</v>
      </c>
      <c r="E126" s="11"/>
      <c r="F126" s="16"/>
      <c r="G126" s="17"/>
      <c r="H126" s="17"/>
      <c r="I126" s="84"/>
      <c r="J126" s="1"/>
      <c r="K126" s="35"/>
      <c r="L126" s="18"/>
      <c r="M126" s="65"/>
      <c r="S126" s="1"/>
      <c r="T126" s="1"/>
    </row>
    <row r="127" spans="1:20" s="31" customFormat="1" ht="15.75" hidden="1" customHeight="1" outlineLevel="1" x14ac:dyDescent="0.25">
      <c r="A127" s="238" t="s">
        <v>38</v>
      </c>
      <c r="B127" s="239"/>
      <c r="C127" s="240"/>
      <c r="D127" s="6" t="s">
        <v>39</v>
      </c>
      <c r="E127" s="11"/>
      <c r="F127" s="16"/>
      <c r="G127" s="17"/>
      <c r="H127" s="17"/>
      <c r="I127" s="84"/>
      <c r="J127" s="1"/>
      <c r="K127" s="35"/>
      <c r="L127" s="18"/>
      <c r="M127" s="65"/>
      <c r="S127" s="1"/>
      <c r="T127" s="1"/>
    </row>
    <row r="128" spans="1:20" s="31" customFormat="1" ht="25.5" hidden="1" customHeight="1" outlineLevel="1" x14ac:dyDescent="0.25">
      <c r="A128" s="244" t="s">
        <v>40</v>
      </c>
      <c r="B128" s="245"/>
      <c r="C128" s="246"/>
      <c r="D128" s="6" t="s">
        <v>41</v>
      </c>
      <c r="E128" s="12"/>
      <c r="F128" s="16"/>
      <c r="G128" s="17"/>
      <c r="H128" s="17"/>
      <c r="I128" s="84"/>
      <c r="J128" s="1"/>
      <c r="K128" s="35"/>
      <c r="L128" s="18"/>
      <c r="M128" s="65"/>
      <c r="S128" s="1"/>
      <c r="T128" s="1"/>
    </row>
    <row r="129" spans="1:20" s="31" customFormat="1" ht="28.9" customHeight="1" outlineLevel="1" x14ac:dyDescent="0.25">
      <c r="A129" s="238" t="s">
        <v>42</v>
      </c>
      <c r="B129" s="239"/>
      <c r="C129" s="240"/>
      <c r="D129" s="6" t="s">
        <v>43</v>
      </c>
      <c r="E129" s="11">
        <f>E18+E19+E96+E63</f>
        <v>226.4</v>
      </c>
      <c r="F129" s="16"/>
      <c r="G129" s="17"/>
      <c r="H129" s="17"/>
      <c r="I129" s="83" t="s">
        <v>715</v>
      </c>
      <c r="J129" s="1">
        <v>-12</v>
      </c>
      <c r="K129" s="35"/>
      <c r="L129" s="18"/>
      <c r="M129" s="65"/>
      <c r="O129" s="107"/>
      <c r="S129" s="1"/>
      <c r="T129" s="1"/>
    </row>
    <row r="130" spans="1:20" s="31" customFormat="1" ht="28.9" customHeight="1" outlineLevel="1" x14ac:dyDescent="0.25">
      <c r="A130" s="241" t="s">
        <v>65</v>
      </c>
      <c r="B130" s="242"/>
      <c r="C130" s="243"/>
      <c r="D130" s="6" t="s">
        <v>66</v>
      </c>
      <c r="E130" s="11">
        <f>E33+E34+E36+E37+E38+E39+E35</f>
        <v>0</v>
      </c>
      <c r="F130" s="16"/>
      <c r="G130" s="17"/>
      <c r="H130" s="17"/>
      <c r="I130" s="84" t="s">
        <v>730</v>
      </c>
      <c r="J130" s="1">
        <v>-90</v>
      </c>
      <c r="K130" s="35"/>
      <c r="L130" s="18"/>
      <c r="M130" s="65"/>
      <c r="S130" s="1"/>
      <c r="T130" s="1"/>
    </row>
    <row r="131" spans="1:20" s="31" customFormat="1" ht="31.15" customHeight="1" outlineLevel="1" x14ac:dyDescent="0.25">
      <c r="A131" s="238" t="s">
        <v>44</v>
      </c>
      <c r="B131" s="239"/>
      <c r="C131" s="240"/>
      <c r="D131" s="6" t="s">
        <v>45</v>
      </c>
      <c r="E131" s="11">
        <f>E4+E5+E7+E8</f>
        <v>1748</v>
      </c>
      <c r="F131" s="16"/>
      <c r="G131" s="17"/>
      <c r="H131" s="17"/>
      <c r="I131" s="83" t="s">
        <v>738</v>
      </c>
      <c r="J131" s="1">
        <v>-20</v>
      </c>
      <c r="K131" s="35"/>
      <c r="L131" s="18"/>
      <c r="M131" s="65"/>
      <c r="S131" s="1"/>
      <c r="T131" s="1"/>
    </row>
    <row r="132" spans="1:20" s="31" customFormat="1" ht="31.15" customHeight="1" outlineLevel="1" x14ac:dyDescent="0.25">
      <c r="A132" s="238" t="s">
        <v>46</v>
      </c>
      <c r="B132" s="239"/>
      <c r="C132" s="240"/>
      <c r="D132" s="6" t="s">
        <v>47</v>
      </c>
      <c r="E132" s="11">
        <f>E45+E102</f>
        <v>1107.7</v>
      </c>
      <c r="F132" s="16"/>
      <c r="G132" s="17"/>
      <c r="H132" s="17"/>
      <c r="I132" s="18" t="s">
        <v>739</v>
      </c>
      <c r="J132" s="1">
        <v>-40</v>
      </c>
      <c r="K132" s="35"/>
      <c r="L132" s="18"/>
      <c r="M132" s="65"/>
      <c r="S132" s="1"/>
      <c r="T132" s="1"/>
    </row>
    <row r="133" spans="1:20" s="31" customFormat="1" ht="31.5" customHeight="1" outlineLevel="1" x14ac:dyDescent="0.25">
      <c r="A133" s="238" t="s">
        <v>29</v>
      </c>
      <c r="B133" s="239"/>
      <c r="C133" s="240"/>
      <c r="D133" s="6" t="s">
        <v>74</v>
      </c>
      <c r="E133" s="11">
        <f>E46+E47+E101</f>
        <v>54.599999999999994</v>
      </c>
      <c r="F133" s="16"/>
      <c r="G133" s="17"/>
      <c r="H133" s="17"/>
      <c r="I133" s="18" t="s">
        <v>740</v>
      </c>
      <c r="J133" s="1">
        <v>-46.9</v>
      </c>
      <c r="K133" s="35"/>
      <c r="L133" s="18"/>
      <c r="M133" s="65"/>
      <c r="S133" s="1"/>
      <c r="T133" s="1"/>
    </row>
    <row r="134" spans="1:20" s="31" customFormat="1" ht="37.15" hidden="1" customHeight="1" outlineLevel="1" x14ac:dyDescent="0.25">
      <c r="A134" s="238" t="s">
        <v>48</v>
      </c>
      <c r="B134" s="239"/>
      <c r="C134" s="240"/>
      <c r="D134" s="6" t="s">
        <v>49</v>
      </c>
      <c r="E134" s="11"/>
      <c r="F134" s="16"/>
      <c r="G134" s="17"/>
      <c r="H134" s="17"/>
      <c r="I134" s="84"/>
      <c r="J134" s="1"/>
      <c r="K134" s="35"/>
      <c r="L134" s="18"/>
      <c r="M134" s="65"/>
      <c r="S134" s="1"/>
      <c r="T134" s="1"/>
    </row>
    <row r="135" spans="1:20" s="31" customFormat="1" ht="27.6" hidden="1" customHeight="1" outlineLevel="1" x14ac:dyDescent="0.25">
      <c r="A135" s="244" t="s">
        <v>50</v>
      </c>
      <c r="B135" s="245"/>
      <c r="C135" s="246"/>
      <c r="D135" s="6" t="s">
        <v>51</v>
      </c>
      <c r="E135" s="11"/>
      <c r="F135" s="16"/>
      <c r="G135" s="17"/>
      <c r="H135" s="17"/>
      <c r="I135" s="84"/>
      <c r="J135" s="1"/>
      <c r="K135" s="35"/>
      <c r="L135" s="18"/>
      <c r="M135" s="65"/>
      <c r="S135" s="1"/>
      <c r="T135" s="1"/>
    </row>
    <row r="136" spans="1:20" s="31" customFormat="1" ht="30" hidden="1" customHeight="1" outlineLevel="1" x14ac:dyDescent="0.25">
      <c r="A136" s="238" t="s">
        <v>52</v>
      </c>
      <c r="B136" s="239"/>
      <c r="C136" s="240"/>
      <c r="D136" s="6" t="s">
        <v>53</v>
      </c>
      <c r="E136" s="12"/>
      <c r="F136" s="16"/>
      <c r="G136" s="17"/>
      <c r="H136" s="17"/>
      <c r="I136" s="84"/>
      <c r="J136" s="1"/>
      <c r="K136" s="35"/>
      <c r="L136" s="18"/>
      <c r="M136" s="65"/>
      <c r="S136" s="1"/>
      <c r="T136" s="1"/>
    </row>
    <row r="137" spans="1:20" s="31" customFormat="1" ht="27.75" hidden="1" customHeight="1" outlineLevel="1" x14ac:dyDescent="0.25">
      <c r="A137" s="238" t="s">
        <v>54</v>
      </c>
      <c r="B137" s="239"/>
      <c r="C137" s="240"/>
      <c r="D137" s="7" t="s">
        <v>55</v>
      </c>
      <c r="E137" s="12"/>
      <c r="F137" s="16"/>
      <c r="G137" s="17"/>
      <c r="H137" s="17"/>
      <c r="I137" s="84"/>
      <c r="J137" s="1"/>
      <c r="K137" s="35"/>
      <c r="L137" s="18"/>
      <c r="M137" s="65"/>
      <c r="S137" s="1"/>
      <c r="T137" s="1"/>
    </row>
    <row r="138" spans="1:20" s="31" customFormat="1" ht="15.75" hidden="1" customHeight="1" outlineLevel="1" x14ac:dyDescent="0.25">
      <c r="A138" s="238" t="s">
        <v>56</v>
      </c>
      <c r="B138" s="239"/>
      <c r="C138" s="240"/>
      <c r="D138" s="8" t="s">
        <v>57</v>
      </c>
      <c r="E138" s="12"/>
      <c r="F138" s="16"/>
      <c r="G138" s="17"/>
      <c r="H138" s="17"/>
      <c r="I138" s="84"/>
      <c r="J138" s="1"/>
      <c r="K138" s="35"/>
      <c r="L138" s="18"/>
      <c r="M138" s="65"/>
      <c r="S138" s="1"/>
      <c r="T138" s="1"/>
    </row>
    <row r="139" spans="1:20" s="31" customFormat="1" ht="15.75" hidden="1" customHeight="1" outlineLevel="1" x14ac:dyDescent="0.25">
      <c r="A139" s="238" t="s">
        <v>58</v>
      </c>
      <c r="B139" s="239"/>
      <c r="C139" s="240"/>
      <c r="D139" s="8" t="s">
        <v>59</v>
      </c>
      <c r="E139" s="12"/>
      <c r="F139" s="16"/>
      <c r="G139" s="17"/>
      <c r="H139" s="17"/>
      <c r="I139" s="84"/>
      <c r="J139" s="1"/>
      <c r="K139" s="35"/>
      <c r="L139" s="18"/>
      <c r="M139" s="65"/>
      <c r="S139" s="1"/>
      <c r="T139" s="1"/>
    </row>
    <row r="140" spans="1:20" s="31" customFormat="1" ht="31.9" hidden="1" customHeight="1" outlineLevel="1" x14ac:dyDescent="0.25">
      <c r="A140" s="238" t="s">
        <v>60</v>
      </c>
      <c r="B140" s="239"/>
      <c r="C140" s="240"/>
      <c r="D140" s="19" t="s">
        <v>61</v>
      </c>
      <c r="E140" s="12"/>
      <c r="F140" s="16"/>
      <c r="G140" s="17"/>
      <c r="H140" s="17"/>
      <c r="I140" s="84"/>
      <c r="J140" s="1"/>
      <c r="K140" s="35"/>
      <c r="L140" s="18"/>
      <c r="M140" s="65"/>
      <c r="S140" s="1"/>
      <c r="T140" s="1"/>
    </row>
    <row r="141" spans="1:20" s="31" customFormat="1" ht="42.6" hidden="1" customHeight="1" outlineLevel="1" x14ac:dyDescent="0.25">
      <c r="A141" s="238" t="s">
        <v>62</v>
      </c>
      <c r="B141" s="239"/>
      <c r="C141" s="240"/>
      <c r="D141" s="14" t="s">
        <v>19</v>
      </c>
      <c r="E141" s="12"/>
      <c r="F141" s="16"/>
      <c r="G141" s="17"/>
      <c r="H141" s="17"/>
      <c r="I141" s="84"/>
      <c r="J141" s="1"/>
      <c r="K141" s="35"/>
      <c r="L141" s="18"/>
      <c r="M141" s="65"/>
      <c r="S141" s="1"/>
      <c r="T141" s="1"/>
    </row>
    <row r="142" spans="1:20" s="31" customFormat="1" ht="15.75" hidden="1" customHeight="1" outlineLevel="1" x14ac:dyDescent="0.25">
      <c r="A142" s="238" t="s">
        <v>52</v>
      </c>
      <c r="B142" s="239"/>
      <c r="C142" s="240"/>
      <c r="D142" s="14" t="s">
        <v>75</v>
      </c>
      <c r="E142" s="12"/>
      <c r="F142" s="16"/>
      <c r="G142" s="17"/>
      <c r="H142" s="17"/>
      <c r="I142" s="84"/>
      <c r="J142" s="1"/>
      <c r="K142" s="35"/>
      <c r="L142" s="18"/>
      <c r="M142" s="65"/>
      <c r="S142" s="1"/>
      <c r="T142" s="1"/>
    </row>
    <row r="143" spans="1:20" s="31" customFormat="1" ht="33.6" hidden="1" customHeight="1" outlineLevel="1" x14ac:dyDescent="0.25">
      <c r="A143" s="15" t="s">
        <v>63</v>
      </c>
      <c r="B143" s="21"/>
      <c r="C143" s="37"/>
      <c r="D143" s="20" t="s">
        <v>64</v>
      </c>
      <c r="E143" s="24"/>
      <c r="F143" s="16"/>
      <c r="G143" s="17"/>
      <c r="H143" s="17"/>
      <c r="I143" s="83"/>
      <c r="J143" s="1"/>
      <c r="K143" s="35"/>
      <c r="L143" s="18"/>
      <c r="M143" s="65"/>
      <c r="S143" s="1"/>
      <c r="T143" s="1"/>
    </row>
    <row r="144" spans="1:20" s="31" customFormat="1" ht="38.25" hidden="1" customHeight="1" outlineLevel="1" x14ac:dyDescent="0.25">
      <c r="A144" s="241" t="s">
        <v>67</v>
      </c>
      <c r="B144" s="242"/>
      <c r="C144" s="243"/>
      <c r="D144" s="20" t="s">
        <v>16</v>
      </c>
      <c r="E144" s="24"/>
      <c r="F144" s="16"/>
      <c r="G144" s="17"/>
      <c r="H144" s="17"/>
      <c r="I144" s="84"/>
      <c r="J144" s="1"/>
      <c r="K144" s="35"/>
      <c r="L144" s="18"/>
      <c r="M144" s="65"/>
      <c r="S144" s="1"/>
      <c r="T144" s="1"/>
    </row>
    <row r="145" spans="1:20" s="31" customFormat="1" ht="16.899999999999999" customHeight="1" outlineLevel="1" x14ac:dyDescent="0.25">
      <c r="A145" s="241" t="s">
        <v>68</v>
      </c>
      <c r="B145" s="242"/>
      <c r="C145" s="243"/>
      <c r="D145" s="20" t="s">
        <v>17</v>
      </c>
      <c r="E145" s="24">
        <f>E43</f>
        <v>41</v>
      </c>
      <c r="F145" s="16"/>
      <c r="G145" s="17"/>
      <c r="H145" s="17"/>
      <c r="I145" s="18" t="s">
        <v>741</v>
      </c>
      <c r="J145" s="1">
        <v>-75</v>
      </c>
      <c r="K145" s="35"/>
      <c r="L145" s="18"/>
      <c r="M145" s="65"/>
      <c r="S145" s="1"/>
      <c r="T145" s="1"/>
    </row>
    <row r="146" spans="1:20" s="31" customFormat="1" ht="32.450000000000003" customHeight="1" outlineLevel="1" x14ac:dyDescent="0.25">
      <c r="A146" s="241" t="s">
        <v>69</v>
      </c>
      <c r="B146" s="242"/>
      <c r="C146" s="243"/>
      <c r="D146" s="20" t="s">
        <v>70</v>
      </c>
      <c r="E146" s="24"/>
      <c r="F146" s="16"/>
      <c r="G146" s="17"/>
      <c r="H146" s="17"/>
      <c r="I146" s="84" t="s">
        <v>737</v>
      </c>
      <c r="J146" s="1"/>
      <c r="K146" s="35"/>
      <c r="L146" s="18"/>
      <c r="M146" s="65"/>
      <c r="S146" s="1"/>
      <c r="T146" s="1"/>
    </row>
    <row r="147" spans="1:20" s="31" customFormat="1" ht="31.5" customHeight="1" outlineLevel="1" x14ac:dyDescent="0.25">
      <c r="A147" s="238" t="s">
        <v>71</v>
      </c>
      <c r="B147" s="239"/>
      <c r="C147" s="240"/>
      <c r="D147" s="27" t="s">
        <v>72</v>
      </c>
      <c r="E147" s="24"/>
      <c r="F147" s="16"/>
      <c r="G147" s="17"/>
      <c r="H147" s="17"/>
      <c r="I147" s="84"/>
      <c r="J147" s="1"/>
      <c r="K147" s="35"/>
      <c r="L147" s="18"/>
      <c r="M147" s="26">
        <f>J148+'SVP '!E142</f>
        <v>-489.20000000000005</v>
      </c>
      <c r="S147" s="1"/>
      <c r="T147" s="1"/>
    </row>
    <row r="148" spans="1:20" s="31" customFormat="1" ht="45" customHeight="1" outlineLevel="1" x14ac:dyDescent="0.25">
      <c r="A148" s="238" t="s">
        <v>214</v>
      </c>
      <c r="B148" s="239"/>
      <c r="C148" s="240"/>
      <c r="D148" s="27" t="s">
        <v>213</v>
      </c>
      <c r="E148" s="24">
        <f>E78</f>
        <v>-40.200000000000003</v>
      </c>
      <c r="F148" s="16"/>
      <c r="G148" s="17"/>
      <c r="H148" s="17"/>
      <c r="I148" s="84"/>
      <c r="J148" s="1">
        <f>SUM(J123:J146)</f>
        <v>-609.20000000000005</v>
      </c>
      <c r="K148" s="35"/>
      <c r="L148" s="18"/>
      <c r="M148" s="65"/>
      <c r="S148" s="1"/>
      <c r="T148" s="1"/>
    </row>
    <row r="149" spans="1:20" s="31" customFormat="1" ht="13.9" customHeight="1" x14ac:dyDescent="0.25">
      <c r="A149" s="1"/>
      <c r="B149" s="18"/>
      <c r="C149" s="16"/>
      <c r="D149" s="23" t="s">
        <v>73</v>
      </c>
      <c r="E149" s="17">
        <f>SUM(E120:E148)</f>
        <v>3863.9</v>
      </c>
      <c r="F149" s="16"/>
      <c r="G149" s="17"/>
      <c r="H149" s="17"/>
      <c r="I149" s="18"/>
      <c r="J149" s="1"/>
      <c r="K149" s="35"/>
      <c r="L149" s="103"/>
      <c r="M149" s="65"/>
      <c r="S149" s="1"/>
      <c r="T149" s="1"/>
    </row>
    <row r="150" spans="1:20" s="65" customFormat="1" x14ac:dyDescent="0.25">
      <c r="A150" s="1"/>
      <c r="B150" s="18"/>
      <c r="C150" s="16"/>
      <c r="D150" s="16"/>
      <c r="E150" s="17"/>
      <c r="F150" s="16"/>
      <c r="G150" s="17"/>
      <c r="H150" s="17"/>
      <c r="I150" s="83"/>
      <c r="J150" s="1"/>
      <c r="K150" s="35"/>
      <c r="L150" s="18"/>
      <c r="N150" s="31"/>
      <c r="O150" s="31"/>
      <c r="P150" s="31"/>
      <c r="Q150" s="31"/>
      <c r="R150" s="31"/>
      <c r="S150" s="1"/>
      <c r="T150" s="1"/>
    </row>
    <row r="151" spans="1:20" s="65" customFormat="1" x14ac:dyDescent="0.25">
      <c r="A151" s="1"/>
      <c r="B151" s="18"/>
      <c r="C151" s="16"/>
      <c r="D151" s="16"/>
      <c r="E151" s="17"/>
      <c r="F151" s="16"/>
      <c r="G151" s="17"/>
      <c r="H151" s="17"/>
      <c r="I151" s="84"/>
      <c r="J151" s="1"/>
      <c r="K151" s="35"/>
      <c r="L151" s="18"/>
      <c r="N151" s="31"/>
      <c r="O151" s="31"/>
      <c r="P151" s="31"/>
      <c r="Q151" s="31"/>
      <c r="R151" s="31"/>
      <c r="S151" s="1"/>
      <c r="T151" s="1"/>
    </row>
    <row r="152" spans="1:20" s="65" customFormat="1" x14ac:dyDescent="0.25">
      <c r="A152" s="31"/>
      <c r="B152" s="32"/>
      <c r="C152" s="30"/>
      <c r="D152" s="30"/>
      <c r="E152" s="29"/>
      <c r="F152" s="30"/>
      <c r="G152" s="29"/>
      <c r="H152" s="17"/>
      <c r="I152" s="84"/>
      <c r="J152" s="1"/>
      <c r="K152" s="35"/>
      <c r="L152" s="26"/>
      <c r="N152" s="31"/>
      <c r="O152" s="31"/>
      <c r="P152" s="31"/>
      <c r="Q152" s="31"/>
      <c r="R152" s="31"/>
      <c r="S152" s="1"/>
      <c r="T152" s="1"/>
    </row>
    <row r="153" spans="1:20" s="65" customFormat="1" x14ac:dyDescent="0.25">
      <c r="A153" s="31"/>
      <c r="B153" s="32"/>
      <c r="C153" s="30"/>
      <c r="D153" s="30"/>
      <c r="E153" s="29"/>
      <c r="F153" s="30"/>
      <c r="G153" s="29"/>
      <c r="H153" s="17"/>
      <c r="I153" s="84"/>
      <c r="J153" s="1"/>
      <c r="K153" s="35"/>
      <c r="L153" s="26"/>
      <c r="N153" s="31"/>
      <c r="O153" s="31"/>
      <c r="P153" s="31"/>
      <c r="Q153" s="31"/>
      <c r="R153" s="31"/>
      <c r="S153" s="1"/>
      <c r="T153" s="1"/>
    </row>
    <row r="154" spans="1:20" s="65" customFormat="1" x14ac:dyDescent="0.25">
      <c r="A154" s="31"/>
      <c r="B154" s="32"/>
      <c r="C154" s="30"/>
      <c r="D154" s="30"/>
      <c r="E154" s="29"/>
      <c r="F154" s="30"/>
      <c r="G154" s="29"/>
      <c r="H154" s="17"/>
      <c r="I154" s="84"/>
      <c r="J154" s="1"/>
      <c r="K154" s="35"/>
      <c r="L154" s="26"/>
      <c r="N154" s="31"/>
      <c r="O154" s="31"/>
      <c r="P154" s="31"/>
      <c r="Q154" s="31"/>
      <c r="R154" s="31"/>
      <c r="S154" s="1"/>
      <c r="T154" s="1"/>
    </row>
    <row r="155" spans="1:20" s="65" customFormat="1" x14ac:dyDescent="0.25">
      <c r="A155" s="1"/>
      <c r="B155" s="18"/>
      <c r="C155" s="16"/>
      <c r="D155" s="16"/>
      <c r="E155" s="17"/>
      <c r="F155" s="16"/>
      <c r="G155" s="17"/>
      <c r="H155" s="17"/>
      <c r="I155" s="84"/>
      <c r="J155" s="1"/>
      <c r="K155" s="35"/>
      <c r="L155" s="26"/>
      <c r="N155" s="31"/>
      <c r="O155" s="31"/>
      <c r="P155" s="31"/>
      <c r="Q155" s="31"/>
      <c r="R155" s="31"/>
      <c r="S155" s="1"/>
      <c r="T155" s="1"/>
    </row>
    <row r="157" spans="1:20" s="65" customFormat="1" x14ac:dyDescent="0.25">
      <c r="A157" s="1"/>
      <c r="B157" s="18"/>
      <c r="C157" s="16"/>
      <c r="D157" s="16"/>
      <c r="E157" s="17"/>
      <c r="F157" s="16"/>
      <c r="G157" s="17"/>
      <c r="H157" s="17"/>
      <c r="I157" s="18"/>
      <c r="J157" s="85"/>
      <c r="K157" s="35"/>
      <c r="L157" s="18"/>
      <c r="N157" s="31"/>
      <c r="O157" s="31"/>
      <c r="P157" s="31"/>
      <c r="Q157" s="31"/>
      <c r="R157" s="31"/>
      <c r="S157" s="1"/>
      <c r="T157" s="1"/>
    </row>
    <row r="158" spans="1:20" s="65" customFormat="1" x14ac:dyDescent="0.25">
      <c r="A158" s="1"/>
      <c r="B158" s="18"/>
      <c r="C158" s="16"/>
      <c r="D158" s="16"/>
      <c r="E158" s="17"/>
      <c r="F158" s="16"/>
      <c r="G158" s="17"/>
      <c r="H158" s="17"/>
      <c r="I158" s="84"/>
      <c r="J158" s="1"/>
      <c r="K158" s="35"/>
      <c r="L158" s="18"/>
      <c r="N158" s="31"/>
      <c r="O158" s="31"/>
      <c r="P158" s="31"/>
      <c r="Q158" s="31"/>
      <c r="R158" s="31"/>
      <c r="S158" s="1"/>
      <c r="T158" s="1"/>
    </row>
  </sheetData>
  <mergeCells count="162">
    <mergeCell ref="A146:C146"/>
    <mergeCell ref="A147:C147"/>
    <mergeCell ref="A148:C148"/>
    <mergeCell ref="A139:C139"/>
    <mergeCell ref="A140:C140"/>
    <mergeCell ref="A141:C141"/>
    <mergeCell ref="A142:C142"/>
    <mergeCell ref="A144:C144"/>
    <mergeCell ref="A145:C145"/>
    <mergeCell ref="A133:C133"/>
    <mergeCell ref="A134:C134"/>
    <mergeCell ref="A135:C135"/>
    <mergeCell ref="A136:C136"/>
    <mergeCell ref="A137:C137"/>
    <mergeCell ref="A138:C138"/>
    <mergeCell ref="A127:C127"/>
    <mergeCell ref="A128:C128"/>
    <mergeCell ref="A129:C129"/>
    <mergeCell ref="A130:C130"/>
    <mergeCell ref="A131:C131"/>
    <mergeCell ref="A132:C132"/>
    <mergeCell ref="A121:C121"/>
    <mergeCell ref="A122:C122"/>
    <mergeCell ref="A123:C123"/>
    <mergeCell ref="A124:C124"/>
    <mergeCell ref="A125:C125"/>
    <mergeCell ref="A126:C126"/>
    <mergeCell ref="L101:L102"/>
    <mergeCell ref="M101:M102"/>
    <mergeCell ref="I112:I116"/>
    <mergeCell ref="K112:K116"/>
    <mergeCell ref="L112:L116"/>
    <mergeCell ref="A120:C120"/>
    <mergeCell ref="K90:K91"/>
    <mergeCell ref="L90:L91"/>
    <mergeCell ref="M90:M91"/>
    <mergeCell ref="B93:M93"/>
    <mergeCell ref="B100:M100"/>
    <mergeCell ref="B101:B102"/>
    <mergeCell ref="C101:C102"/>
    <mergeCell ref="I101:I102"/>
    <mergeCell ref="J101:J102"/>
    <mergeCell ref="K101:K102"/>
    <mergeCell ref="E90:E91"/>
    <mergeCell ref="F90:F91"/>
    <mergeCell ref="G90:G91"/>
    <mergeCell ref="H90:H91"/>
    <mergeCell ref="I90:I91"/>
    <mergeCell ref="J90:J91"/>
    <mergeCell ref="J85:J87"/>
    <mergeCell ref="K85:K87"/>
    <mergeCell ref="L85:L87"/>
    <mergeCell ref="B88:B89"/>
    <mergeCell ref="C88:C89"/>
    <mergeCell ref="D88:D89"/>
    <mergeCell ref="I88:I89"/>
    <mergeCell ref="B82:B83"/>
    <mergeCell ref="C82:C83"/>
    <mergeCell ref="D82:D83"/>
    <mergeCell ref="I82:I83"/>
    <mergeCell ref="B85:B87"/>
    <mergeCell ref="C85:C87"/>
    <mergeCell ref="D85:D87"/>
    <mergeCell ref="B79:M79"/>
    <mergeCell ref="B80:B81"/>
    <mergeCell ref="C80:C81"/>
    <mergeCell ref="D80:D81"/>
    <mergeCell ref="I80:I81"/>
    <mergeCell ref="K80:K81"/>
    <mergeCell ref="L80:L81"/>
    <mergeCell ref="M80:M81"/>
    <mergeCell ref="B65:M65"/>
    <mergeCell ref="G76:G77"/>
    <mergeCell ref="H76:H77"/>
    <mergeCell ref="J76:J77"/>
    <mergeCell ref="K76:K77"/>
    <mergeCell ref="L76:L77"/>
    <mergeCell ref="M76:M77"/>
    <mergeCell ref="B61:B62"/>
    <mergeCell ref="C61:C62"/>
    <mergeCell ref="D61:D62"/>
    <mergeCell ref="I61:I62"/>
    <mergeCell ref="B63:B64"/>
    <mergeCell ref="C63:C64"/>
    <mergeCell ref="D63:D64"/>
    <mergeCell ref="M49:M50"/>
    <mergeCell ref="B58:B59"/>
    <mergeCell ref="C58:C59"/>
    <mergeCell ref="D58:D59"/>
    <mergeCell ref="I58:I59"/>
    <mergeCell ref="J58:J59"/>
    <mergeCell ref="K58:K59"/>
    <mergeCell ref="L58:L59"/>
    <mergeCell ref="M58:M59"/>
    <mergeCell ref="B49:B50"/>
    <mergeCell ref="C49:C50"/>
    <mergeCell ref="D49:D50"/>
    <mergeCell ref="I49:I50"/>
    <mergeCell ref="K49:K50"/>
    <mergeCell ref="L49:L50"/>
    <mergeCell ref="B40:M40"/>
    <mergeCell ref="B44:M44"/>
    <mergeCell ref="B45:B46"/>
    <mergeCell ref="C45:C46"/>
    <mergeCell ref="I45:I46"/>
    <mergeCell ref="L45:L46"/>
    <mergeCell ref="M45:M46"/>
    <mergeCell ref="B38:B39"/>
    <mergeCell ref="C38:C39"/>
    <mergeCell ref="D38:D39"/>
    <mergeCell ref="I38:I39"/>
    <mergeCell ref="K38:K39"/>
    <mergeCell ref="L38:L39"/>
    <mergeCell ref="B28:M28"/>
    <mergeCell ref="B33:B36"/>
    <mergeCell ref="C33:C36"/>
    <mergeCell ref="D33:D36"/>
    <mergeCell ref="I33:I36"/>
    <mergeCell ref="K33:K36"/>
    <mergeCell ref="L33:L36"/>
    <mergeCell ref="B20:M20"/>
    <mergeCell ref="B21:B22"/>
    <mergeCell ref="C21:C22"/>
    <mergeCell ref="D21:D22"/>
    <mergeCell ref="I21:I22"/>
    <mergeCell ref="K21:K22"/>
    <mergeCell ref="L21:L22"/>
    <mergeCell ref="M21:M22"/>
    <mergeCell ref="M12:M13"/>
    <mergeCell ref="B14:B15"/>
    <mergeCell ref="C14:C15"/>
    <mergeCell ref="D14:D15"/>
    <mergeCell ref="I14:I15"/>
    <mergeCell ref="K14:K15"/>
    <mergeCell ref="L14:L15"/>
    <mergeCell ref="M14:M15"/>
    <mergeCell ref="L8:L9"/>
    <mergeCell ref="B12:B13"/>
    <mergeCell ref="C12:C13"/>
    <mergeCell ref="D12:D13"/>
    <mergeCell ref="I12:I13"/>
    <mergeCell ref="K12:K13"/>
    <mergeCell ref="L12:L13"/>
    <mergeCell ref="B6:B7"/>
    <mergeCell ref="J6:J7"/>
    <mergeCell ref="K6:K7"/>
    <mergeCell ref="L6:L7"/>
    <mergeCell ref="M6:M7"/>
    <mergeCell ref="B8:B9"/>
    <mergeCell ref="C8:C9"/>
    <mergeCell ref="D8:D9"/>
    <mergeCell ref="I8:I9"/>
    <mergeCell ref="K8:K9"/>
    <mergeCell ref="B1:L1"/>
    <mergeCell ref="B3:M3"/>
    <mergeCell ref="B4:B5"/>
    <mergeCell ref="C4:C5"/>
    <mergeCell ref="D4:D5"/>
    <mergeCell ref="G4:G5"/>
    <mergeCell ref="I4:I5"/>
    <mergeCell ref="K4:K5"/>
    <mergeCell ref="L4:L5"/>
  </mergeCells>
  <pageMargins left="0.25" right="0.25" top="0.75" bottom="0.75" header="0.3" footer="0.3"/>
  <pageSetup paperSize="9" scale="56"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4</vt:i4>
      </vt:variant>
    </vt:vector>
  </HeadingPairs>
  <TitlesOfParts>
    <vt:vector size="11" baseType="lpstr">
      <vt:lpstr>SVP </vt:lpstr>
      <vt:lpstr>VYKDYTOJŲ KODAI </vt:lpstr>
      <vt:lpstr>Mokyklų pask</vt:lpstr>
      <vt:lpstr>DU 3 pr</vt:lpstr>
      <vt:lpstr>DU 9 pr</vt:lpstr>
      <vt:lpstr>Įstaigų perskirst</vt:lpstr>
      <vt:lpstr>SVP  (2)</vt:lpstr>
      <vt:lpstr>'VYKDYTOJŲ KODAI '!_Hlk159870901</vt:lpstr>
      <vt:lpstr>'SVP '!Print_Area</vt:lpstr>
      <vt:lpstr>'SVP  (2)'!Print_Area</vt:lpstr>
      <vt:lpstr>'Įstaigų perskirst'!Print_Titles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Vaida Čedavičienė</cp:lastModifiedBy>
  <cp:revision/>
  <cp:lastPrinted>2024-12-03T14:25:22Z</cp:lastPrinted>
  <dcterms:created xsi:type="dcterms:W3CDTF">2015-06-05T18:19:34Z</dcterms:created>
  <dcterms:modified xsi:type="dcterms:W3CDTF">2024-12-05T14:01:14Z</dcterms:modified>
  <cp:category/>
  <cp:contentStatus/>
</cp:coreProperties>
</file>