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irena.gailiuviene\Desktop\gruodžio men sprend\"/>
    </mc:Choice>
  </mc:AlternateContent>
  <xr:revisionPtr revIDLastSave="0" documentId="13_ncr:1_{DD759EF5-0293-4A86-B70D-9D0E63B9FCC7}" xr6:coauthVersionLast="47" xr6:coauthVersionMax="47" xr10:uidLastSave="{00000000-0000-0000-0000-000000000000}"/>
  <bookViews>
    <workbookView xWindow="-120" yWindow="-120" windowWidth="29040" windowHeight="15720" xr2:uid="{6EFE6099-514D-4B84-AFA6-5DCF70F4B60E}"/>
  </bookViews>
  <sheets>
    <sheet name="gruodžio mėn. sprendimui" sheetId="8" r:id="rId1"/>
  </sheets>
  <definedNames>
    <definedName name="_xlnm.Print_Titles" localSheetId="0">'gruodžio mėn. sprendimui'!$8:$12</definedName>
  </definedNames>
  <calcPr calcId="191029"/>
</workbook>
</file>

<file path=xl/calcChain.xml><?xml version="1.0" encoding="utf-8"?>
<calcChain xmlns="http://schemas.openxmlformats.org/spreadsheetml/2006/main">
  <c r="J466" i="8" l="1"/>
  <c r="I466" i="8"/>
  <c r="H466" i="8"/>
  <c r="G466" i="8"/>
  <c r="J458" i="8"/>
  <c r="I458" i="8"/>
  <c r="H458" i="8"/>
  <c r="G458" i="8"/>
  <c r="J455" i="8"/>
  <c r="I455" i="8"/>
  <c r="H455" i="8"/>
  <c r="G455" i="8"/>
  <c r="J445" i="8"/>
  <c r="I445" i="8"/>
  <c r="H445" i="8"/>
  <c r="G445" i="8"/>
  <c r="J361" i="8"/>
  <c r="I361" i="8"/>
  <c r="H361" i="8"/>
  <c r="G361" i="8"/>
  <c r="J359" i="8"/>
  <c r="I359" i="8"/>
  <c r="H359" i="8"/>
  <c r="G359" i="8"/>
  <c r="J351" i="8"/>
  <c r="I351" i="8"/>
  <c r="H351" i="8"/>
  <c r="G351" i="8"/>
  <c r="J349" i="8"/>
  <c r="I349" i="8"/>
  <c r="H349" i="8"/>
  <c r="G349" i="8"/>
  <c r="J347" i="8"/>
  <c r="I347" i="8"/>
  <c r="H347" i="8"/>
  <c r="G347" i="8"/>
  <c r="J338" i="8"/>
  <c r="I338" i="8"/>
  <c r="H338" i="8"/>
  <c r="G338" i="8"/>
  <c r="J335" i="8"/>
  <c r="I335" i="8"/>
  <c r="H335" i="8"/>
  <c r="G335" i="8"/>
  <c r="J314" i="8"/>
  <c r="I314" i="8"/>
  <c r="H314" i="8"/>
  <c r="G314" i="8"/>
  <c r="J308" i="8"/>
  <c r="I308" i="8"/>
  <c r="H308" i="8"/>
  <c r="G308" i="8"/>
  <c r="J296" i="8"/>
  <c r="J309" i="8" s="1"/>
  <c r="I296" i="8"/>
  <c r="H296" i="8"/>
  <c r="G296" i="8"/>
  <c r="J292" i="8"/>
  <c r="I292" i="8"/>
  <c r="H292" i="8"/>
  <c r="G292" i="8"/>
  <c r="J288" i="8"/>
  <c r="I288" i="8"/>
  <c r="H288" i="8"/>
  <c r="G288" i="8"/>
  <c r="J285" i="8"/>
  <c r="I285" i="8"/>
  <c r="H285" i="8"/>
  <c r="G285" i="8"/>
  <c r="J250" i="8"/>
  <c r="I250" i="8"/>
  <c r="H250" i="8"/>
  <c r="G250" i="8"/>
  <c r="J247" i="8"/>
  <c r="I247" i="8"/>
  <c r="H247" i="8"/>
  <c r="G247" i="8"/>
  <c r="J244" i="8"/>
  <c r="I244" i="8"/>
  <c r="H244" i="8"/>
  <c r="G244" i="8"/>
  <c r="J237" i="8"/>
  <c r="I237" i="8"/>
  <c r="H237" i="8"/>
  <c r="G237" i="8"/>
  <c r="J233" i="8"/>
  <c r="J245" i="8" s="1"/>
  <c r="I233" i="8"/>
  <c r="H233" i="8"/>
  <c r="G233" i="8"/>
  <c r="J230" i="8"/>
  <c r="I230" i="8"/>
  <c r="H230" i="8"/>
  <c r="G230" i="8"/>
  <c r="J228" i="8"/>
  <c r="I228" i="8"/>
  <c r="H228" i="8"/>
  <c r="G228" i="8"/>
  <c r="J225" i="8"/>
  <c r="I225" i="8"/>
  <c r="H225" i="8"/>
  <c r="G225" i="8"/>
  <c r="J222" i="8"/>
  <c r="J231" i="8" s="1"/>
  <c r="I222" i="8"/>
  <c r="H222" i="8"/>
  <c r="G222" i="8"/>
  <c r="J219" i="8"/>
  <c r="I219" i="8"/>
  <c r="H219" i="8"/>
  <c r="G219" i="8"/>
  <c r="J214" i="8"/>
  <c r="I214" i="8"/>
  <c r="H214" i="8"/>
  <c r="G214" i="8"/>
  <c r="J212" i="8"/>
  <c r="I212" i="8"/>
  <c r="H212" i="8"/>
  <c r="G212" i="8"/>
  <c r="J102" i="8"/>
  <c r="I102" i="8"/>
  <c r="H102" i="8"/>
  <c r="G102" i="8"/>
  <c r="J69" i="8"/>
  <c r="I69" i="8"/>
  <c r="H69" i="8"/>
  <c r="G69" i="8"/>
  <c r="J43" i="8"/>
  <c r="I43" i="8"/>
  <c r="H43" i="8"/>
  <c r="G43" i="8"/>
  <c r="J16" i="8"/>
  <c r="I16" i="8"/>
  <c r="H16" i="8"/>
  <c r="H220" i="8" s="1"/>
  <c r="G16" i="8"/>
  <c r="G293" i="8" l="1"/>
  <c r="G336" i="8"/>
  <c r="G352" i="8"/>
  <c r="I467" i="8"/>
  <c r="H336" i="8"/>
  <c r="J251" i="8"/>
  <c r="I251" i="8"/>
  <c r="I309" i="8"/>
  <c r="G467" i="8"/>
  <c r="I245" i="8"/>
  <c r="I336" i="8"/>
  <c r="H467" i="8"/>
  <c r="G251" i="8"/>
  <c r="G309" i="8"/>
  <c r="J352" i="8"/>
  <c r="H251" i="8"/>
  <c r="H309" i="8"/>
  <c r="G245" i="8"/>
  <c r="H245" i="8"/>
  <c r="J293" i="8"/>
  <c r="G231" i="8"/>
  <c r="H293" i="8"/>
  <c r="H352" i="8"/>
  <c r="H231" i="8"/>
  <c r="I293" i="8"/>
  <c r="J336" i="8"/>
  <c r="I352" i="8"/>
  <c r="I231" i="8"/>
  <c r="J467" i="8"/>
  <c r="G220" i="8"/>
  <c r="G468" i="8" s="1"/>
  <c r="J220" i="8"/>
  <c r="I220" i="8"/>
  <c r="I468" i="8" s="1"/>
  <c r="J468" i="8" l="1"/>
  <c r="H468" i="8"/>
</calcChain>
</file>

<file path=xl/sharedStrings.xml><?xml version="1.0" encoding="utf-8"?>
<sst xmlns="http://schemas.openxmlformats.org/spreadsheetml/2006/main" count="1096" uniqueCount="384">
  <si>
    <t>Iš viso</t>
  </si>
  <si>
    <t>Iš jų:</t>
  </si>
  <si>
    <t>Išlaidoms</t>
  </si>
  <si>
    <t>Iš jų darbo užmokesčiui</t>
  </si>
  <si>
    <t>Turtui įsigyti</t>
  </si>
  <si>
    <t>IŠ VISO:</t>
  </si>
  <si>
    <t>Klaipėdos rajono savivaldybės administracija</t>
  </si>
  <si>
    <t>J.Lankučio viešoji biblioteka</t>
  </si>
  <si>
    <t>Gargždų " Vaivorykštės" gimnazija</t>
  </si>
  <si>
    <t>Gargždų "Minijos" progimnazija</t>
  </si>
  <si>
    <t>Gargždų "Kranto" progimnazija</t>
  </si>
  <si>
    <t>Priekulės Ievos Simonaitytės gimnazija</t>
  </si>
  <si>
    <t>Veiviržėnų Jurgio Šaulio gimnazija</t>
  </si>
  <si>
    <t>Agluonėnų mokykla-darželis</t>
  </si>
  <si>
    <t>Dovilų pagrindinė mokykla</t>
  </si>
  <si>
    <t>Ketvergių pagrindinė mokykla</t>
  </si>
  <si>
    <t>Kretingalės pagrindinė mokykla</t>
  </si>
  <si>
    <t>Plikių Ievos Labutytės pagrindinė mokykla</t>
  </si>
  <si>
    <t>Gargždų muzikos mokykla</t>
  </si>
  <si>
    <t>Gargždų lopšelis - darželis "Ąžuoliukas"</t>
  </si>
  <si>
    <t>Gargždų lopšelis - darželis "Gintarėlis"</t>
  </si>
  <si>
    <t>Gargždų lopšelis - darželis "Saulutė"</t>
  </si>
  <si>
    <t>Gargždų lopšelis-darželis "Naminukas"</t>
  </si>
  <si>
    <t>Gargždų kultūros centras</t>
  </si>
  <si>
    <t>Klaipėdos rajono turizmo informacijos centras</t>
  </si>
  <si>
    <t>Gargždų socialinių paslaugų centras</t>
  </si>
  <si>
    <t>Priekulės socialinių paslaugų centras</t>
  </si>
  <si>
    <t>Vėžaičių pagrindinė mokykla</t>
  </si>
  <si>
    <t>Endriejavo pagrindinė mokykla</t>
  </si>
  <si>
    <t>Dituvos Aleksandro Teodoro Kuršaičio pagrindinė mokykla</t>
  </si>
  <si>
    <t>Vaikų ir jaunimo laisvalaikio centras</t>
  </si>
  <si>
    <t>Priekulės vaikų lopšelis-darželis</t>
  </si>
  <si>
    <t>Klaipėdos rajono etninės kultūros centras</t>
  </si>
  <si>
    <t>Gargždų krašto muziejus</t>
  </si>
  <si>
    <t>Pedagoginė psichologinė tarnyba</t>
  </si>
  <si>
    <t>Švietimo centras</t>
  </si>
  <si>
    <t>Klaipėdos r. savivaldybės visuomenės sveikatos biuras</t>
  </si>
  <si>
    <t>Klaipėdos r. paramos šeimai centras</t>
  </si>
  <si>
    <t>Sporto centras</t>
  </si>
  <si>
    <t>Kretingalės kultūros centras</t>
  </si>
  <si>
    <t>Priekulės meno ir kultūros centras</t>
  </si>
  <si>
    <t>Veiviržėnų kultūros centras</t>
  </si>
  <si>
    <t>Vėžaičių kultūros centras</t>
  </si>
  <si>
    <t>Klaipėdos r. sav. priešgaisrinė tarnyba</t>
  </si>
  <si>
    <t>Klaipėdos r. Slengių mokykla - daugiafunkcis centras</t>
  </si>
  <si>
    <t>Gargždų atviras jaunimo centras</t>
  </si>
  <si>
    <t>Priemonė</t>
  </si>
  <si>
    <t xml:space="preserve"> Įstaiga/Asignavimų valdytojas</t>
  </si>
  <si>
    <t>Straipsnis</t>
  </si>
  <si>
    <t>Priemonės pavadinimas</t>
  </si>
  <si>
    <t xml:space="preserve">ES        </t>
  </si>
  <si>
    <t>2.1.1.1.1.1.</t>
  </si>
  <si>
    <t>1.1.3.21.</t>
  </si>
  <si>
    <t>Projekto "Ankstyvojo ugdymo užtikrinimas vaikams iš socialinę riziką patiriančių šeimų" įgyvendinimas</t>
  </si>
  <si>
    <t>2.1.2.1.1.1.</t>
  </si>
  <si>
    <t>2.2.1.1.1.30.</t>
  </si>
  <si>
    <t xml:space="preserve">Iš viso ES        </t>
  </si>
  <si>
    <t xml:space="preserve">ML        </t>
  </si>
  <si>
    <t>1.4.4.31.</t>
  </si>
  <si>
    <t>Lėšos išeitinėms išmokoms ir kitoms su darbo santykiais susijusioms išmokoms ir kompensacijoms mokėti</t>
  </si>
  <si>
    <t>1.1.1.10.</t>
  </si>
  <si>
    <t>Bendrųjų ugdymo planų įgyvendinimas bei tinkamos ugdymo aplinkos užtikrinimas Gargždų "Vaivorykštės" gimnazijoje</t>
  </si>
  <si>
    <t>1.1.1.7.</t>
  </si>
  <si>
    <t>Bendrųjų ugdymo planų, ikimokyklinio ir priešmokyklinio ugdymo programos įgyvendinimas bei tinkamos ugdymo aplinkos užtikrinimas Gargždų "Minijos"  progimnazijoje</t>
  </si>
  <si>
    <t>1.1.1.8.</t>
  </si>
  <si>
    <t>Bendrųjų ugdymo planų įgyvendinimas bei tinkamos ugdymo aplinkos užtikrinimas Gargždų "Kranto" progimnazijoje</t>
  </si>
  <si>
    <t>1.1.1.11.</t>
  </si>
  <si>
    <t>Bendrųjų ugdymo planų, ikimokyklinio ir priešmokyklinio ugdymo programos įgyvendinimas bei tinkamos ugdymo aplinkos užtikrinimas Priekulės I. Simonaitytės gimnazijoje</t>
  </si>
  <si>
    <t>1.1.1.12.</t>
  </si>
  <si>
    <t>Bendrųjų ugdymo planų, ikimokyklinio ir priešmokyklinio ugdymo programos įgyvendinimas bei tinkamos ugdymo aplinkos užtikrinimas Veiviržėnų Jurgio Šaulio gimnazijoje</t>
  </si>
  <si>
    <t>1.1.1.13.</t>
  </si>
  <si>
    <t>Bendrųjų ugdymo planų įgyvendinimas bei tinkamos ugdymo aplinkos užtikrinimas Agluonėnų mokykloje-darželyje</t>
  </si>
  <si>
    <t>2.7.3.1.1.1.</t>
  </si>
  <si>
    <t>1.1.1.15.</t>
  </si>
  <si>
    <t>Bendrųjų ugdymo planų įgyvendinimas bei tinkamos ugdymo aplinkos užtikrinimas Dovilų pagrindinėje mokykloje</t>
  </si>
  <si>
    <t>1.1.1.18.</t>
  </si>
  <si>
    <t>Bendrųjų ugdymo planų, ikimokyklinio ir priešmokyklinio ugdymo programos įgyvendinimas bei tinkamos ugdymo aplinkos užtikrinimas Ketvergių  pagrindinėje mokykloje</t>
  </si>
  <si>
    <t>1.1.1.19.</t>
  </si>
  <si>
    <t>Bendrųjų ugdymo planų, ikimokyklinio ir priešmokyklinio ugdymo programos įgyvendinimas bei tinkamos ugdymo aplinkos užtikrinimas Kretingalės  pagrindinėje mokykloje</t>
  </si>
  <si>
    <t>1.1.1.22.</t>
  </si>
  <si>
    <t>Bendrųjų ugdymo planų, ikimokyklinio ir priešmokyklinio ugdymo programos įgyvendinimas bei tinkamos ugdymo aplinkos užtikrinimas Plikių I. Labutytės  pagrindinėje mokykloje</t>
  </si>
  <si>
    <t>3.1.1.3.1.4.</t>
  </si>
  <si>
    <t>1.1.1.27.</t>
  </si>
  <si>
    <t>Ikimokyklinio ir priešmokyklinio ugdymo programų įgyvendinimas bei tinkamos ugdymo aplinkos užtikrinimas Gargždų lopšelyje-darželyje "Gintarėlis"</t>
  </si>
  <si>
    <t>1.1.1.28.</t>
  </si>
  <si>
    <t>Ikimokyklinio ir priešmokyklinio ugdymo programų įgyvendinimas bei tinkamos ugdymo aplinkos užtikrinimas Gargždų lopšelyje-darželyje "Saulutė"</t>
  </si>
  <si>
    <t>1.1.1.29.</t>
  </si>
  <si>
    <t>Ikimokyklinio ir priešmokyklinio ugdymo programų įgyvendinimas bei tinkamos ugdymo aplinkos užtikrinimas Gargždų lopšelyje-darželyje "Naminukas"</t>
  </si>
  <si>
    <t>2.2.1.1.1.21.</t>
  </si>
  <si>
    <t>1.1.1.24.</t>
  </si>
  <si>
    <t>Bendrųjų ugdymo planų, ikimokyklinio ir priešmokyklinio ugdymo programos įgyvendinimas bei tinkamos ugdymo aplinkos užtikrinimas Vėžaičių pagrindinėje mokykloje</t>
  </si>
  <si>
    <t>3.1.1.5.1.1.</t>
  </si>
  <si>
    <t>1.1.1.9.</t>
  </si>
  <si>
    <t>Bendrųjų ugdymo planų, ikimokyklinio ir priešmokyklinio ugdymo programos įgyvendinimas bei tinkamos ugdymo aplinkos užtikrinimas Endriejavo pagrindinėje mokykloje</t>
  </si>
  <si>
    <t>1.1.1.14.</t>
  </si>
  <si>
    <t>Bendrųjų ugdymo planų, ikimokyklinio ir priešmokyklinio ugdymo programos įgyvendinimas bei tinkamos ugdymo aplinkos užtikrinimas Dituvos Aleksandro Teodoro Kuršaičio pagrindinėje mokykloje</t>
  </si>
  <si>
    <t>1.1.1.33.</t>
  </si>
  <si>
    <t>Ikimokyklinio ir priešmokyklinio ugdymo programų įgyvendinimas bei tinkamos ugdymo aplinkos užtikrinimas Priekulės lopšelyje-darželyje</t>
  </si>
  <si>
    <t>1.1.4.1.</t>
  </si>
  <si>
    <t>Pedagoginės psichologinės tarnybos darbuotojų veiklos užtikrinimas</t>
  </si>
  <si>
    <t xml:space="preserve">Iš viso ML        </t>
  </si>
  <si>
    <t xml:space="preserve">ML(UK)    </t>
  </si>
  <si>
    <t>1.1.1.26.</t>
  </si>
  <si>
    <t>Ikimokyklinio ir priešmokyklinio ugdymo programų įgyvendinimas bei tinkamos ugdymo aplinkos užtikrinimas Gargždų lopšelyje-darželyje "Ąžuoliukas"</t>
  </si>
  <si>
    <t>1.1.1.36.</t>
  </si>
  <si>
    <t>Ikimokyklinio ir priešmokyklinio ugdymų programų įgyvendinimas bei tinkamos ugdymo aplinkos užtikrinimas Slengių mokykloje-daugiafunkciame centre</t>
  </si>
  <si>
    <t xml:space="preserve">Iš viso ML(UK)    </t>
  </si>
  <si>
    <t xml:space="preserve">S         </t>
  </si>
  <si>
    <t>2.2.1.1.1.01.</t>
  </si>
  <si>
    <t>2.2.1.1.1.15.</t>
  </si>
  <si>
    <t xml:space="preserve">Iš viso S         </t>
  </si>
  <si>
    <t xml:space="preserve">SB        </t>
  </si>
  <si>
    <t>1.1.2.2.</t>
  </si>
  <si>
    <t>Konkursų, olimpiadų, renginių organizavimas rajone ir dalyvavimas respublikiniuose renginiuose</t>
  </si>
  <si>
    <t>1.1.3.17.</t>
  </si>
  <si>
    <t>Pedagogų rengimo, perkvalifikavimo, jaunųjų pedagogų pritraukimo ir mokytojo prestižo didinimo dalinis finansavimas</t>
  </si>
  <si>
    <t>3.1.1.3.1.1.</t>
  </si>
  <si>
    <t>1.1.5.2.</t>
  </si>
  <si>
    <t>Švietimo įstaigoms autobusų pirkimas</t>
  </si>
  <si>
    <t>2.8.1.1.1.2.</t>
  </si>
  <si>
    <t>1.2.1.5.</t>
  </si>
  <si>
    <t>Neformaliojo vaikų švietimo programų įgyvendinimas</t>
  </si>
  <si>
    <t>3.1.1.2.1.2.</t>
  </si>
  <si>
    <t>1.3.3.4.</t>
  </si>
  <si>
    <t>Ugdymo įstaigų modernizav. ir plėtra: 1.Priestato prie Plikių I.Labutytės pagr.mok. projekt. ir statyba 2.Darželio statyba Mazūriškės 3. "Vaivorykštės" gimn.sporto aikšt.rekonstr. ir gimn. pastato mod</t>
  </si>
  <si>
    <t>1.4.4.28.</t>
  </si>
  <si>
    <t>Švietimo įstaigų patalpų remontas, mokyklinių autobusų remontas, buitinės, organizacinės technikos, mokymo priemonių įsigijimas</t>
  </si>
  <si>
    <t>1.4.4.30.</t>
  </si>
  <si>
    <t>Atsiskaitymas už vaikų ugdymą Klaipėdos miesto savivaldybės ir privačiose ikimokyklinėse įstaigose</t>
  </si>
  <si>
    <t>2.2.1.1.1.20.</t>
  </si>
  <si>
    <t>3.1.1.3.1.2.</t>
  </si>
  <si>
    <t>3.1.2.1.1.2.</t>
  </si>
  <si>
    <t>2.2.1.1.1.06.</t>
  </si>
  <si>
    <t>1.1.3.19.</t>
  </si>
  <si>
    <t>Įtraukusis ugdymas Klaipėdos rajono ugdymo įstaigose</t>
  </si>
  <si>
    <t>1.1.2.3.</t>
  </si>
  <si>
    <t>Neformaliojo ugdymo programų įgyvendinimas ir tinkamos aplinkos užtikrinimas Gargždų muzikos mokykloje</t>
  </si>
  <si>
    <t>1.1.2.5.</t>
  </si>
  <si>
    <t>Neformaliojo ugdymo programų įgyvendinimas ir tinkamos aplinkos užtikrinimas Gargždų vaikų ir jaunimo laisvalaikio centre</t>
  </si>
  <si>
    <t>1.4.1.6.</t>
  </si>
  <si>
    <t>Klaipėdos rajono švietimo centro veiklos užtikrinimas</t>
  </si>
  <si>
    <t xml:space="preserve">Iš viso SB        </t>
  </si>
  <si>
    <t xml:space="preserve">SL        </t>
  </si>
  <si>
    <t xml:space="preserve">Iš viso SL        </t>
  </si>
  <si>
    <t xml:space="preserve">VBES      </t>
  </si>
  <si>
    <t>1.1.1.43.</t>
  </si>
  <si>
    <t>"Tūkstantmečio mokyklų" programos projekto įgyvendinimas</t>
  </si>
  <si>
    <t xml:space="preserve">Iš viso VBES      </t>
  </si>
  <si>
    <t>Iš viso 1-Žinių visuomenės plėtros programa</t>
  </si>
  <si>
    <t>3.1.1.2.1.3.</t>
  </si>
  <si>
    <t>2.2.1.28.</t>
  </si>
  <si>
    <t>Jokšų polderio melioracijos griovių bei Pjaulių siurblinės rekonstrukcija</t>
  </si>
  <si>
    <t>2.3.1.1.</t>
  </si>
  <si>
    <t>Klaipėdos rajono turizmo informacijos centro veiklos užtikrinimas</t>
  </si>
  <si>
    <t>2.4.1.46.</t>
  </si>
  <si>
    <t>Gargždų miesto centrinės dalies detaliojo plano sprendinių įgyvendinimo programa</t>
  </si>
  <si>
    <t>2.3.1.10.</t>
  </si>
  <si>
    <t>Projekto  "Paukščių stebėjimo tinklas Baltijos pakrantėje" įgyvendinimas</t>
  </si>
  <si>
    <t>Iš viso 2-Ekonominio konkurencingumo didinimo programa</t>
  </si>
  <si>
    <t xml:space="preserve">AA        </t>
  </si>
  <si>
    <t>3.1.1.2.</t>
  </si>
  <si>
    <t>Aplinkos apsaugos specialiosios programos įgyvendinimas</t>
  </si>
  <si>
    <t xml:space="preserve">Iš viso AA        </t>
  </si>
  <si>
    <t xml:space="preserve">GŠV       </t>
  </si>
  <si>
    <t>3.2.2.14.</t>
  </si>
  <si>
    <t>Projekto "Komunalinių atliekų rūšiuojamojo surinkimo infrastruktūros plėtra Klaipėdos rajone" įgyvendinimas</t>
  </si>
  <si>
    <t>3.2.2.25.</t>
  </si>
  <si>
    <t>Biologiškai skaidžių atliekų surinkimo priemonių įsigijimas</t>
  </si>
  <si>
    <t>3.2.2.7.</t>
  </si>
  <si>
    <t>Atliekų tvarkymo sistemos organizavimas</t>
  </si>
  <si>
    <t xml:space="preserve">Iš viso GŠV       </t>
  </si>
  <si>
    <t>2.2.1.1.1.12.</t>
  </si>
  <si>
    <t>3.2.1.9.</t>
  </si>
  <si>
    <t>Priešgaisrinių tvenkinių valymas</t>
  </si>
  <si>
    <t>3.2.3.11.36.</t>
  </si>
  <si>
    <t>Gatvių ir žaliųjų plotų tvarkymo ir priežiūros technikos įsigijimas</t>
  </si>
  <si>
    <t>3.2.3.2.26.</t>
  </si>
  <si>
    <t>Gatvių ir žaliųjų plotų tvarkymas ir priežiūra Dauparų Kvietinių seniūnijoje</t>
  </si>
  <si>
    <t>3.2.3.8.32.</t>
  </si>
  <si>
    <t>Gatvių ir žaliųjų plotų tvarkymas ir priežiūra Priekulės seniūnijoje</t>
  </si>
  <si>
    <t>Iš viso 3-Aplinkos apsaugos programa</t>
  </si>
  <si>
    <t>4.1.1.2.</t>
  </si>
  <si>
    <t>Sveikos gyvensenos kultūros gyventojams formavimas</t>
  </si>
  <si>
    <t>4.1.3.8.</t>
  </si>
  <si>
    <t>Sveikatos įstaigų darbuotojų kelionės išlaidų kompensavimas</t>
  </si>
  <si>
    <t>Iš viso 4-Sveikatos apsaugos programa</t>
  </si>
  <si>
    <t>2.7.2.1.1.1.</t>
  </si>
  <si>
    <t>5.1.1.3.</t>
  </si>
  <si>
    <t>Finansinės pagalbos teikimas ir išlaidų kompensavimas laidojusiems žmonių palaikus</t>
  </si>
  <si>
    <t>5.1.1.5.</t>
  </si>
  <si>
    <t>Socialinių pašalpų  ir kompensacijų skaičiavimas ir mokėjimas</t>
  </si>
  <si>
    <t>5.1.2.15.</t>
  </si>
  <si>
    <t>Socialinės reabilitacijos paslaugų neįgaliesiems bendruomenėje projektų finansavimas</t>
  </si>
  <si>
    <t>5.1.2.37.</t>
  </si>
  <si>
    <t>Projekto "Klaipėdos rajonas veža" įgyvendinimas</t>
  </si>
  <si>
    <t>5.1.2.4.</t>
  </si>
  <si>
    <t>Socialinių paslaugų pirkimas, pagalbos pinigų mokėjimas, socialinių paslaugų perdavimas NVO, transporto paslaugos hemodializėms atlikti apmokėjimas</t>
  </si>
  <si>
    <t>2.7.2.1.1.2.</t>
  </si>
  <si>
    <t>5.1.2.5.</t>
  </si>
  <si>
    <t>Būsto pritaikymas neįgaliesiems</t>
  </si>
  <si>
    <t>5.1.2.7.</t>
  </si>
  <si>
    <t>3.1.1.2.1.1.</t>
  </si>
  <si>
    <t>5.1.3.14.</t>
  </si>
  <si>
    <t>Socialinio būsto plėtra</t>
  </si>
  <si>
    <t>5.1.3.3.</t>
  </si>
  <si>
    <t>Socialinio būsto rėmimo programos įgyvendinimas</t>
  </si>
  <si>
    <t>5.1.4.2.</t>
  </si>
  <si>
    <t>Jaunimo įgalinimo ir įtraukimo į pilietinę veiklą galimybių kūrimas ir plėtra</t>
  </si>
  <si>
    <t>9.4.3.1.</t>
  </si>
  <si>
    <t>Klaipėdos rajono savivaldybės ir nevyriausybinių organizacijų bendradarbiavimas</t>
  </si>
  <si>
    <t>9.4.3.4.</t>
  </si>
  <si>
    <t>Klaipėdos rajono tradicinių religinių bendruomenių ir bendrijų rėmimo programos įgyvendinimas</t>
  </si>
  <si>
    <t>5.1.2.1.</t>
  </si>
  <si>
    <t>Dienos globos paslaugų bei specialaus transporto paslaugos teikimas, bendruomenės savipagalbos skatinimas Gargždų socialinių paslaugų centre</t>
  </si>
  <si>
    <t>5.1.2.16.</t>
  </si>
  <si>
    <t>Paslaugų teikimas Gargždų socialinių paslaugų centro padalinyje (nakvynės namai)</t>
  </si>
  <si>
    <t>5.1.2.23.</t>
  </si>
  <si>
    <t>Paslaugų teikimas Gargždų socialinių paslaugų centro padalinyje (Globos centre)</t>
  </si>
  <si>
    <t>5.1.2.31.</t>
  </si>
  <si>
    <t>Paslaugų teikimas Gargždų socialinių paslaugų centro padalinyje (Pagalba vaikui ir šeimai)</t>
  </si>
  <si>
    <t>5.1.2.2.</t>
  </si>
  <si>
    <t>Dienos globos paslaugų bei specialaus transporto paslaugos teikimas, bendruomenės savipagalbos skatinimas, krizių centro paslaugos Priekulės socialinių paslaugų centre</t>
  </si>
  <si>
    <t>5.1.2.3.</t>
  </si>
  <si>
    <t>Paslaugų klientų namuose teikimas, neįgaliųjų aprūpinimas tecninės pagalbos priemonėmis Paramos šeimai centre</t>
  </si>
  <si>
    <t xml:space="preserve">VBD       </t>
  </si>
  <si>
    <t>5.1.2.29.</t>
  </si>
  <si>
    <t>Asmeninio asistento paslaugos teikimas</t>
  </si>
  <si>
    <t xml:space="preserve">Iš viso VBD       </t>
  </si>
  <si>
    <t xml:space="preserve">VBD(UK)   </t>
  </si>
  <si>
    <t>5.1.2.9.</t>
  </si>
  <si>
    <t>Socialinė parama mokiniams (maitinimui, priemonėms)</t>
  </si>
  <si>
    <t xml:space="preserve">Iš viso VBD(UK)   </t>
  </si>
  <si>
    <t>Iš viso 5-Socialinės paramos programa</t>
  </si>
  <si>
    <t>6.1.1.43.</t>
  </si>
  <si>
    <t>Savivaldybės inžinerinės infrastruktūros įrengimas (panaudojant inžinerinės infrastruktūros plėtros įmokų lėšas)</t>
  </si>
  <si>
    <t>6.1.1.45.</t>
  </si>
  <si>
    <t>Kompensacijos iniciatoriams už įrengtą savivaldybės inžinerinę infrastruktūrą</t>
  </si>
  <si>
    <t>3.1.1.75.</t>
  </si>
  <si>
    <t>Klaipėdos rajono teritorijos paviršinių nuotekų tinklų projektavimas</t>
  </si>
  <si>
    <t>6.1.1.1.35.</t>
  </si>
  <si>
    <t>Vėžaičių seniūnijai priklausančių kelių ir gatvių remontas ir priežiūra</t>
  </si>
  <si>
    <t>6.1.1.30.</t>
  </si>
  <si>
    <t>Vietinės reikšmės kelių ir gatvių inventorizavimas ir įteisinimas</t>
  </si>
  <si>
    <t>6.1.1.37.</t>
  </si>
  <si>
    <t>Gargždų miesto šviesoforų techninė priežiūra</t>
  </si>
  <si>
    <t>6.1.1.38.</t>
  </si>
  <si>
    <t>Automobilių stovėjimo rinkliavos rinkimo ir administravimo paslaugos vykdymas</t>
  </si>
  <si>
    <t>6.1.1.42.</t>
  </si>
  <si>
    <t>Gargždų miesto skersgatvių, kelio dangų ir pėsčiųjų takų remontas</t>
  </si>
  <si>
    <t>6.1.2.21.</t>
  </si>
  <si>
    <t>Teritorijos sutvarkymo ir mažosios architektūros elementų tarp Klaipėdos, J. Janonio, Žemaitės, Kvietinių g. Gargždų m. techninio projekto parengimas ir įgyvendinimas</t>
  </si>
  <si>
    <t>6.1.3.8.</t>
  </si>
  <si>
    <t>Savivaldybės prisidėjimas prie fizinių ar juridinių asmenų, pageidaujančių skirti tikslinių lėšų Klaipėdos rajono vietinės reikšmės kelių juostoje esantiems kelių statiniams projektuoti, rekonstruoti,</t>
  </si>
  <si>
    <t>6.1.4.18</t>
  </si>
  <si>
    <t>Elektromobilių įkrovimo prieigų įrengimas</t>
  </si>
  <si>
    <t>6.2.2.7.31.</t>
  </si>
  <si>
    <t>Kretingalės  seniūnijos gatvių apšvietimas</t>
  </si>
  <si>
    <t>2.4.1.1.1.3.</t>
  </si>
  <si>
    <t>6.3.3.1.</t>
  </si>
  <si>
    <t>Subsidija vežėjų nuostoliams kompensuoti (dotacija)</t>
  </si>
  <si>
    <t>Iš viso 6-Susisiekimo ir inžinerinės infrastruktūros plėtros programa</t>
  </si>
  <si>
    <t>7.1.1.7.</t>
  </si>
  <si>
    <t>BĮ Dovilų etninės kultūros centro veiklos organizavimas</t>
  </si>
  <si>
    <t>7.1.1.3.</t>
  </si>
  <si>
    <t>BĮ Kretingalės kultūros centro veiklos organizavimas</t>
  </si>
  <si>
    <t>7.1.1.4.</t>
  </si>
  <si>
    <t>BĮ Priekulės kultūros centro veiklos organizavimas</t>
  </si>
  <si>
    <t>7.5.1.56.</t>
  </si>
  <si>
    <t>Kultūros paveldo objektų, esančių Klaipėdos rajono savivaldybės teritorijoje ir kultūros paveldo statinių, esančių Priekulės miesto istorinėje dalyje, išsaugojimo darbų dalinis finansavimas</t>
  </si>
  <si>
    <t>7.2.1.1.</t>
  </si>
  <si>
    <t>J. Lankučio viešosios bibliotekos ir jos filialų veiklos organizavimas</t>
  </si>
  <si>
    <t>7.1.1.1.</t>
  </si>
  <si>
    <t>BĮ Gargždų kultūros centro kino teatro „Minija“ veiklos organizavimas</t>
  </si>
  <si>
    <t>7.1.1.2.</t>
  </si>
  <si>
    <t>BĮ Gargždų kultūros centro veiklos organizavimas</t>
  </si>
  <si>
    <t>7.2.2.1.</t>
  </si>
  <si>
    <t>Gargždų krašto muziejaus ir jos filialų veiklos organizavimas</t>
  </si>
  <si>
    <t>7.1.1.5.</t>
  </si>
  <si>
    <t>BĮ Veiviržėnų kultūros centro veiklos organizavimas</t>
  </si>
  <si>
    <t>7.1.1.6.</t>
  </si>
  <si>
    <t>BĮ Vėžaičių kultūros centro veiklos organizavimas</t>
  </si>
  <si>
    <t>Iš viso 7-Kultūros paveldo puoselėjimo ir kultūros paslaugų plėtros programa</t>
  </si>
  <si>
    <t xml:space="preserve">LK        </t>
  </si>
  <si>
    <t>8.2.2.6.</t>
  </si>
  <si>
    <t>Daugiafunkcio sporto ir pramogų centro Gargžduose,  Dariaus ir Girėno g. 4, statyba</t>
  </si>
  <si>
    <t xml:space="preserve">Iš viso LK        </t>
  </si>
  <si>
    <t>8.1.2.15.</t>
  </si>
  <si>
    <t>Sporto renginių finansavimas Klaipėdos rajone</t>
  </si>
  <si>
    <t>8.1.2.9.</t>
  </si>
  <si>
    <t>Sportininkų, reprezentuojančių Klaipėdos rajono savivaldybę aukšto meistriškumo sporto varžybose, finansavimo programa</t>
  </si>
  <si>
    <t>8.2.1.24.</t>
  </si>
  <si>
    <t>Projekto "Stovyklavietės įrengimas Gargždų karjerų teritorijoje" įgyvendinimas</t>
  </si>
  <si>
    <t>8.1.1.1.</t>
  </si>
  <si>
    <t>BĮ Klaipėdos rajono savivaldybės sporto centro veiklos organizavimas</t>
  </si>
  <si>
    <t xml:space="preserve">Ž         </t>
  </si>
  <si>
    <t xml:space="preserve">Iš viso Ž         </t>
  </si>
  <si>
    <t>Iš viso 8-Kūno kultūros ir sporto plėtros programa</t>
  </si>
  <si>
    <t>9.1.2.33.</t>
  </si>
  <si>
    <t>Koordinatorių modelio išbandymas ir lyčių lygybės politikos stiprinimas (ES)</t>
  </si>
  <si>
    <t>9.1.2.34.</t>
  </si>
  <si>
    <t>ES Projektas "Perėjimas nuo institucinės globos prie bendruomeninių paslaugų sostinės regione, vidurio ir vakarų Lietuvos regione"</t>
  </si>
  <si>
    <t>9.1.2.36.</t>
  </si>
  <si>
    <t>"Projektas "Užsienio kilmės Lietuvos gyventojų integracijos procesų koordinavimas""</t>
  </si>
  <si>
    <t>9.4.1.7.</t>
  </si>
  <si>
    <t>Gyventojų iniciatyvų, skirtų gyvenamajai aplinkai gerinti, skatinimas</t>
  </si>
  <si>
    <t>9.1.1.1.</t>
  </si>
  <si>
    <t>Tarybos darbo organizavimas</t>
  </si>
  <si>
    <t>2.2.1.1.1.11.</t>
  </si>
  <si>
    <t>2.2.1.1.1.16.</t>
  </si>
  <si>
    <t>9.1.1.2.</t>
  </si>
  <si>
    <t>Administracijos darbo organizavimas</t>
  </si>
  <si>
    <t>9.1.1.4.25.</t>
  </si>
  <si>
    <t>Agluonėnų seniūnijos darbo organizavimas</t>
  </si>
  <si>
    <t>9.1.1.4.26.</t>
  </si>
  <si>
    <t>Dauparų-Kvietinių seniūnijos darbo organizavimas</t>
  </si>
  <si>
    <t>9.1.1.4.27.</t>
  </si>
  <si>
    <t>Dovilų seniūnijos darbo organizavimas</t>
  </si>
  <si>
    <t>9.1.1.4.28.</t>
  </si>
  <si>
    <t>Endriejavo seniūnijos darbo organizavimas</t>
  </si>
  <si>
    <t>9.1.1.4.29.</t>
  </si>
  <si>
    <t>Gargždų seniūnijos darbo organizavimas</t>
  </si>
  <si>
    <t>9.1.1.4.30.</t>
  </si>
  <si>
    <t>Judrėnų seniūnijos darbo organizavimas</t>
  </si>
  <si>
    <t>9.1.1.4.32.</t>
  </si>
  <si>
    <t>Priekulės seniūnijos darbo organizavimas</t>
  </si>
  <si>
    <t>9.1.1.4.33.</t>
  </si>
  <si>
    <t>Sendvario seniūnijos darbo organizavimas</t>
  </si>
  <si>
    <t>9.1.1.4.34.</t>
  </si>
  <si>
    <t>Veiviržėnų seniūnijos darbo organizavimas</t>
  </si>
  <si>
    <t>9.1.1.4.35.</t>
  </si>
  <si>
    <t>Vėžaičių seniūnijos darbo organizavimas</t>
  </si>
  <si>
    <t>9.1.2.11.</t>
  </si>
  <si>
    <t>Mobilizacijos administravimas</t>
  </si>
  <si>
    <t>9.1.2.13.</t>
  </si>
  <si>
    <t>Civilinės saugos organizavimas</t>
  </si>
  <si>
    <t>9.1.2.14.19.</t>
  </si>
  <si>
    <t>Žemės ūkio funkcijų vykdymas Žemės ūkio skyrius</t>
  </si>
  <si>
    <t>9.1.2.2.</t>
  </si>
  <si>
    <t>Archyvinių dokumentų tvarkymas</t>
  </si>
  <si>
    <t>9.1.2.20.29.</t>
  </si>
  <si>
    <t>Gyvenamosios vietos deklaravimas Gargždų seniūnijoje</t>
  </si>
  <si>
    <t>9.1.2.20.32.</t>
  </si>
  <si>
    <t>Gyvenamosios vietos deklaravimas Priekulės seniūnijoje</t>
  </si>
  <si>
    <t>9.1.2.5.</t>
  </si>
  <si>
    <t>Valstybinės kalbos vartojimo ir taisyklingumo kontrolė</t>
  </si>
  <si>
    <t>9.1.2.6.</t>
  </si>
  <si>
    <t>Civilinės būklės aktų registravimas</t>
  </si>
  <si>
    <t>9.4.6.5.</t>
  </si>
  <si>
    <t>Klaipėdos rajono švietimo, kultūros, seniūnijų ir kitų savivaldybės įstaigų elektros ūkio techninė priežiūra</t>
  </si>
  <si>
    <t>9.5.4.1.</t>
  </si>
  <si>
    <t>Klaipėdos rajono savivaldybės daugiabučių namų savininkų bendrijų rėmimo programa</t>
  </si>
  <si>
    <t>9.5.4.2.</t>
  </si>
  <si>
    <t>Finansavimas daugiabučių namų administratoriams</t>
  </si>
  <si>
    <t>9.1.1.19.</t>
  </si>
  <si>
    <t>Biudžetinių įstaigų centralizuoto apskaitos skyriaus išlaikymas</t>
  </si>
  <si>
    <t>9.1.2.16.</t>
  </si>
  <si>
    <t>Socialinių išmokų skaičiavimas ir mokėjimas</t>
  </si>
  <si>
    <t>9.1.2.27.</t>
  </si>
  <si>
    <t>Asmeninės pagalbos neįgaliems asmenims organizavimo administravimas</t>
  </si>
  <si>
    <t>9.1.2.4.</t>
  </si>
  <si>
    <t>Jaunimo teisių apsauga</t>
  </si>
  <si>
    <t>9.1.2.15.</t>
  </si>
  <si>
    <t>Savivaldybės priešgaisrinių tarnybų darbo organizavimas</t>
  </si>
  <si>
    <t>Iš viso 9-Savivaldybės valdymo ir pagrindinių funkcijų vykdymo programa</t>
  </si>
  <si>
    <t>Programos numeris ir pavadinimas</t>
  </si>
  <si>
    <t>Finansavimo šaltinis</t>
  </si>
  <si>
    <t xml:space="preserve">8 Kūno kultūros ir sporto plėtros </t>
  </si>
  <si>
    <t xml:space="preserve">7 Kultūros paveldo puoselėjimo ir kultūros paslaugų plėtros </t>
  </si>
  <si>
    <t>6 Susisiekimo ir inžinerinės infrastruktūros plėtros</t>
  </si>
  <si>
    <t>5 Socialinės paramos</t>
  </si>
  <si>
    <t xml:space="preserve">4 Sveikatos apsaugos </t>
  </si>
  <si>
    <t xml:space="preserve">3 Aplinkos apsaugos </t>
  </si>
  <si>
    <t>2 Ekonominio konkurencingumo didinimo</t>
  </si>
  <si>
    <t>1 Žinių visuomenės plėtros</t>
  </si>
  <si>
    <t>Klaipėdos rajono savivaldybės tarybos</t>
  </si>
  <si>
    <t>Nr. T11-</t>
  </si>
  <si>
    <t>priedas</t>
  </si>
  <si>
    <t>BIUDŽETO ASIGNAVIMŲ PAKEITIMAI, ATSIŽVELGIANT Į VALSTYBĖS INSTITUCIJŲ PRIIMTUS TEISĖS AKTUS IR BIUDŽETINIŲ ĮSTAIGŲ PRAŠYMUS</t>
  </si>
  <si>
    <t>eurais</t>
  </si>
  <si>
    <t>Laikinas tikslinimas: Padidėjimas/Sumažėjimas</t>
  </si>
  <si>
    <t xml:space="preserve">2024 m. gruodžio 19 d. sprendimo   </t>
  </si>
  <si>
    <t xml:space="preserve">9 Savivaldybės valdymo ir pagrindinių funkcijų vykdymo </t>
  </si>
  <si>
    <t>Kompensacija vežėjams už nesurinktas pajamas vežant priemiestiniais maršrutais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</si>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</sst>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0"/>
      <name val="Arial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color indexed="62"/>
      <name val="Calibri"/>
      <family val="2"/>
      <charset val="186"/>
    </font>
    <font>
      <sz val="12"/>
      <name val="Arial"/>
      <family val="2"/>
      <charset val="186"/>
    </font>
    <font>
      <b/>
      <sz val="12"/>
      <name val="Arial"/>
      <family val="2"/>
      <charset val="186"/>
    </font>
    <font>
      <sz val="1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2" borderId="1" applyNumberFormat="0" applyAlignment="0" applyProtection="0"/>
    <xf numFmtId="0" fontId="3" fillId="0" borderId="0"/>
    <xf numFmtId="0" fontId="3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quotePrefix="1" applyFont="1" applyBorder="1" applyAlignment="1">
      <alignment horizontal="left" vertical="center" wrapText="1"/>
    </xf>
    <xf numFmtId="165" fontId="5" fillId="0" borderId="3" xfId="0" applyNumberFormat="1" applyFont="1" applyBorder="1" applyAlignment="1">
      <alignment horizontal="right"/>
    </xf>
    <xf numFmtId="0" fontId="5" fillId="4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 wrapText="1"/>
    </xf>
    <xf numFmtId="165" fontId="5" fillId="4" borderId="3" xfId="0" applyNumberFormat="1" applyFont="1" applyFill="1" applyBorder="1" applyAlignment="1">
      <alignment horizontal="right" wrapText="1"/>
    </xf>
    <xf numFmtId="164" fontId="6" fillId="0" borderId="3" xfId="0" applyNumberFormat="1" applyFont="1" applyBorder="1" applyAlignment="1">
      <alignment horizontal="right"/>
    </xf>
    <xf numFmtId="0" fontId="5" fillId="0" borderId="0" xfId="3" applyFont="1" applyAlignment="1">
      <alignment horizontal="left" vertical="top" wrapText="1"/>
    </xf>
    <xf numFmtId="0" fontId="1" fillId="0" borderId="0" xfId="2" applyFont="1" applyAlignment="1">
      <alignment horizontal="left"/>
    </xf>
    <xf numFmtId="0" fontId="1" fillId="0" borderId="0" xfId="2" applyFont="1"/>
    <xf numFmtId="0" fontId="6" fillId="0" borderId="0" xfId="2" applyFont="1"/>
    <xf numFmtId="0" fontId="5" fillId="0" borderId="0" xfId="3" applyFont="1" applyAlignment="1">
      <alignment horizontal="right" vertical="top" wrapText="1"/>
    </xf>
    <xf numFmtId="0" fontId="6" fillId="0" borderId="0" xfId="3" applyFont="1" applyAlignment="1">
      <alignment horizontal="center"/>
    </xf>
    <xf numFmtId="0" fontId="6" fillId="0" borderId="0" xfId="0" applyFont="1"/>
    <xf numFmtId="0" fontId="5" fillId="0" borderId="3" xfId="0" quotePrefix="1" applyFont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quotePrefix="1" applyFont="1" applyBorder="1" applyAlignment="1">
      <alignment horizontal="left"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5" fillId="0" borderId="3" xfId="0" quotePrefix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3" applyFont="1" applyAlignment="1">
      <alignment horizontal="left" vertical="top" wrapText="1"/>
    </xf>
    <xf numFmtId="0" fontId="6" fillId="0" borderId="0" xfId="3" applyFont="1" applyAlignment="1">
      <alignment horizontal="center"/>
    </xf>
    <xf numFmtId="0" fontId="6" fillId="0" borderId="3" xfId="0" applyFont="1" applyBorder="1" applyAlignment="1">
      <alignment horizontal="right"/>
    </xf>
    <xf numFmtId="0" fontId="2" fillId="0" borderId="0" xfId="0" applyFont="1" applyBorder="1"/>
  </cellXfs>
  <cellStyles count="4">
    <cellStyle name="Įprastas" xfId="0" builtinId="0"/>
    <cellStyle name="Įprastas 2" xfId="3" xr:uid="{4C2051C5-6D6A-4C61-A5A7-1375B68D031B}"/>
    <cellStyle name="Įprastas 3" xfId="2" xr:uid="{D45555A4-38E1-472D-8742-B433FEFA96C4}"/>
    <cellStyle name="Įvestis 2" xfId="1" xr:uid="{2A370E43-26E0-43B0-896C-13C06DD8AEA9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AF3A9-12D7-45CE-AA8F-38113F2A2AA6}">
  <dimension ref="A1:M470"/>
  <sheetViews>
    <sheetView tabSelected="1" zoomScaleNormal="100" workbookViewId="0"/>
  </sheetViews>
  <sheetFormatPr defaultColWidth="8.85546875" defaultRowHeight="12" x14ac:dyDescent="0.2"/>
  <cols>
    <col min="1" max="1" width="12.28515625" style="2" customWidth="1"/>
    <col min="2" max="2" width="10.85546875" style="2" customWidth="1"/>
    <col min="3" max="3" width="19.7109375" style="2" customWidth="1"/>
    <col min="4" max="4" width="13.42578125" style="2" customWidth="1"/>
    <col min="5" max="5" width="13.28515625" style="2" customWidth="1"/>
    <col min="6" max="6" width="46" style="2" customWidth="1"/>
    <col min="7" max="7" width="12.42578125" style="2" customWidth="1"/>
    <col min="8" max="8" width="13.42578125" style="2" customWidth="1"/>
    <col min="9" max="9" width="13.140625" style="2" customWidth="1"/>
    <col min="10" max="10" width="12.42578125" style="2" customWidth="1"/>
    <col min="11" max="16384" width="8.85546875" style="2"/>
  </cols>
  <sheetData>
    <row r="1" spans="1:13" ht="15" x14ac:dyDescent="0.2">
      <c r="A1" s="19"/>
      <c r="B1" s="19"/>
      <c r="C1" s="19"/>
      <c r="D1" s="19"/>
      <c r="E1" s="19"/>
      <c r="F1" s="19"/>
      <c r="G1" s="19"/>
      <c r="H1" s="39" t="s">
        <v>374</v>
      </c>
      <c r="I1" s="39"/>
      <c r="J1" s="39"/>
    </row>
    <row r="2" spans="1:13" ht="15" x14ac:dyDescent="0.2">
      <c r="A2" s="18"/>
      <c r="B2" s="18"/>
      <c r="C2" s="18"/>
      <c r="D2" s="18"/>
      <c r="E2" s="18"/>
      <c r="F2" s="18"/>
      <c r="G2" s="18"/>
      <c r="H2" s="39" t="s">
        <v>380</v>
      </c>
      <c r="I2" s="39"/>
      <c r="J2" s="39"/>
    </row>
    <row r="3" spans="1:13" ht="15" x14ac:dyDescent="0.2">
      <c r="A3" s="18"/>
      <c r="B3" s="18"/>
      <c r="C3" s="18"/>
      <c r="D3" s="18"/>
      <c r="E3" s="18"/>
      <c r="F3" s="18"/>
      <c r="G3" s="18"/>
      <c r="H3" s="17" t="s">
        <v>375</v>
      </c>
      <c r="I3" s="17"/>
      <c r="J3" s="17"/>
    </row>
    <row r="4" spans="1:13" ht="15.75" x14ac:dyDescent="0.25">
      <c r="A4" s="19"/>
      <c r="B4" s="19"/>
      <c r="C4" s="19"/>
      <c r="D4" s="19"/>
      <c r="E4" s="19"/>
      <c r="F4" s="19"/>
      <c r="G4" s="19"/>
      <c r="H4" s="20"/>
      <c r="I4" s="20"/>
      <c r="J4" s="21" t="s">
        <v>376</v>
      </c>
      <c r="K4" s="3"/>
      <c r="L4" s="3"/>
      <c r="M4" s="3"/>
    </row>
    <row r="5" spans="1:13" ht="15.75" x14ac:dyDescent="0.25">
      <c r="A5" s="40" t="s">
        <v>377</v>
      </c>
      <c r="B5" s="40"/>
      <c r="C5" s="40"/>
      <c r="D5" s="40"/>
      <c r="E5" s="40"/>
      <c r="F5" s="40"/>
      <c r="G5" s="40"/>
      <c r="H5" s="40"/>
      <c r="I5" s="40"/>
      <c r="J5" s="40"/>
      <c r="K5" s="3"/>
      <c r="L5" s="3"/>
      <c r="M5" s="3"/>
    </row>
    <row r="6" spans="1:13" ht="15.75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3"/>
      <c r="L6" s="3"/>
      <c r="M6" s="3"/>
    </row>
    <row r="7" spans="1:13" ht="15.75" x14ac:dyDescent="0.25">
      <c r="A7" s="1"/>
      <c r="B7" s="1"/>
      <c r="C7" s="1"/>
      <c r="D7" s="1"/>
      <c r="E7" s="1"/>
      <c r="F7" s="1"/>
      <c r="G7" s="1"/>
      <c r="H7" s="1"/>
      <c r="I7" s="5"/>
      <c r="J7" s="23" t="s">
        <v>378</v>
      </c>
      <c r="K7" s="3"/>
      <c r="L7" s="3"/>
      <c r="M7" s="3"/>
    </row>
    <row r="8" spans="1:13" ht="17.45" customHeight="1" x14ac:dyDescent="0.2">
      <c r="A8" s="34" t="s">
        <v>364</v>
      </c>
      <c r="B8" s="35" t="s">
        <v>365</v>
      </c>
      <c r="C8" s="35" t="s">
        <v>47</v>
      </c>
      <c r="D8" s="35" t="s">
        <v>48</v>
      </c>
      <c r="E8" s="35" t="s">
        <v>46</v>
      </c>
      <c r="F8" s="35" t="s">
        <v>49</v>
      </c>
      <c r="G8" s="36" t="s">
        <v>379</v>
      </c>
      <c r="H8" s="37"/>
      <c r="I8" s="37"/>
      <c r="J8" s="37"/>
      <c r="K8" s="4"/>
      <c r="L8" s="4"/>
      <c r="M8" s="4"/>
    </row>
    <row r="9" spans="1:13" ht="15" customHeight="1" x14ac:dyDescent="0.2">
      <c r="A9" s="34"/>
      <c r="B9" s="35"/>
      <c r="C9" s="35"/>
      <c r="D9" s="35"/>
      <c r="E9" s="35"/>
      <c r="F9" s="35"/>
      <c r="G9" s="38" t="s">
        <v>0</v>
      </c>
      <c r="H9" s="35" t="s">
        <v>1</v>
      </c>
      <c r="I9" s="35"/>
      <c r="J9" s="35"/>
      <c r="K9" s="4"/>
      <c r="L9" s="4"/>
      <c r="M9" s="4"/>
    </row>
    <row r="10" spans="1:13" ht="14.25" customHeight="1" x14ac:dyDescent="0.2">
      <c r="A10" s="34"/>
      <c r="B10" s="35"/>
      <c r="C10" s="35"/>
      <c r="D10" s="35"/>
      <c r="E10" s="35"/>
      <c r="F10" s="35"/>
      <c r="G10" s="38"/>
      <c r="H10" s="35" t="s">
        <v>2</v>
      </c>
      <c r="I10" s="35"/>
      <c r="J10" s="35" t="s">
        <v>4</v>
      </c>
      <c r="K10" s="4"/>
      <c r="L10" s="4"/>
      <c r="M10" s="4"/>
    </row>
    <row r="11" spans="1:13" ht="45.6" customHeight="1" x14ac:dyDescent="0.2">
      <c r="A11" s="34"/>
      <c r="B11" s="35"/>
      <c r="C11" s="35"/>
      <c r="D11" s="35"/>
      <c r="E11" s="35"/>
      <c r="F11" s="35"/>
      <c r="G11" s="38"/>
      <c r="H11" s="6" t="s">
        <v>0</v>
      </c>
      <c r="I11" s="7" t="s">
        <v>3</v>
      </c>
      <c r="J11" s="35"/>
      <c r="K11" s="4"/>
      <c r="L11" s="4"/>
      <c r="M11" s="4"/>
    </row>
    <row r="12" spans="1:13" ht="17.45" customHeight="1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>
        <v>7</v>
      </c>
      <c r="H12" s="9">
        <v>8</v>
      </c>
      <c r="I12" s="9">
        <v>9</v>
      </c>
      <c r="J12" s="9">
        <v>10</v>
      </c>
      <c r="K12" s="4"/>
      <c r="L12" s="4"/>
      <c r="M12" s="4"/>
    </row>
    <row r="13" spans="1:13" ht="16.899999999999999" customHeight="1" x14ac:dyDescent="0.2">
      <c r="A13" s="29" t="s">
        <v>373</v>
      </c>
      <c r="B13" s="29" t="s">
        <v>50</v>
      </c>
      <c r="C13" s="24" t="s">
        <v>6</v>
      </c>
      <c r="D13" s="11" t="s">
        <v>51</v>
      </c>
      <c r="E13" s="24" t="s">
        <v>52</v>
      </c>
      <c r="F13" s="24" t="s">
        <v>53</v>
      </c>
      <c r="G13" s="12">
        <v>6400</v>
      </c>
      <c r="H13" s="12">
        <v>6400</v>
      </c>
      <c r="I13" s="12">
        <v>6400</v>
      </c>
      <c r="J13" s="12">
        <v>0</v>
      </c>
      <c r="K13" s="4"/>
      <c r="L13" s="4"/>
      <c r="M13" s="4"/>
    </row>
    <row r="14" spans="1:13" ht="13.15" customHeight="1" x14ac:dyDescent="0.2">
      <c r="A14" s="29"/>
      <c r="B14" s="29"/>
      <c r="C14" s="24"/>
      <c r="D14" s="11" t="s">
        <v>54</v>
      </c>
      <c r="E14" s="24"/>
      <c r="F14" s="24"/>
      <c r="G14" s="12">
        <v>100</v>
      </c>
      <c r="H14" s="12">
        <v>100</v>
      </c>
      <c r="I14" s="12">
        <v>0</v>
      </c>
      <c r="J14" s="12">
        <v>0</v>
      </c>
      <c r="K14" s="4"/>
      <c r="L14" s="4"/>
      <c r="M14" s="4"/>
    </row>
    <row r="15" spans="1:13" ht="17.45" customHeight="1" x14ac:dyDescent="0.2">
      <c r="A15" s="29"/>
      <c r="B15" s="29"/>
      <c r="C15" s="24"/>
      <c r="D15" s="11" t="s">
        <v>55</v>
      </c>
      <c r="E15" s="24"/>
      <c r="F15" s="24"/>
      <c r="G15" s="12">
        <v>21300</v>
      </c>
      <c r="H15" s="12">
        <v>21300</v>
      </c>
      <c r="I15" s="12">
        <v>0</v>
      </c>
      <c r="J15" s="12">
        <v>0</v>
      </c>
      <c r="K15" s="4"/>
      <c r="L15" s="4"/>
      <c r="M15" s="4"/>
    </row>
    <row r="16" spans="1:13" ht="18" customHeight="1" x14ac:dyDescent="0.2">
      <c r="A16" s="29"/>
      <c r="B16" s="13" t="s">
        <v>56</v>
      </c>
      <c r="C16" s="13"/>
      <c r="D16" s="13"/>
      <c r="E16" s="14"/>
      <c r="F16" s="14"/>
      <c r="G16" s="15">
        <f>SUBTOTAL(9,G13:G15)</f>
        <v>27800</v>
      </c>
      <c r="H16" s="15">
        <f>SUBTOTAL(9,H13:H15)</f>
        <v>27800</v>
      </c>
      <c r="I16" s="15">
        <f>SUBTOTAL(9,I13:I15)</f>
        <v>6400</v>
      </c>
      <c r="J16" s="15">
        <f>SUBTOTAL(9,J13:J15)</f>
        <v>0</v>
      </c>
      <c r="K16" s="4"/>
      <c r="L16" s="4"/>
      <c r="M16" s="4"/>
    </row>
    <row r="17" spans="1:13" ht="48" customHeight="1" x14ac:dyDescent="0.2">
      <c r="A17" s="29"/>
      <c r="B17" s="29" t="s">
        <v>57</v>
      </c>
      <c r="C17" s="11" t="s">
        <v>6</v>
      </c>
      <c r="D17" s="11" t="s">
        <v>55</v>
      </c>
      <c r="E17" s="11" t="s">
        <v>58</v>
      </c>
      <c r="F17" s="11" t="s">
        <v>59</v>
      </c>
      <c r="G17" s="12">
        <v>-49574</v>
      </c>
      <c r="H17" s="12">
        <v>-49574</v>
      </c>
      <c r="I17" s="12">
        <v>0</v>
      </c>
      <c r="J17" s="12">
        <v>0</v>
      </c>
      <c r="K17" s="4"/>
      <c r="L17" s="4"/>
      <c r="M17" s="4"/>
    </row>
    <row r="18" spans="1:13" ht="27.6" customHeight="1" x14ac:dyDescent="0.2">
      <c r="A18" s="29"/>
      <c r="B18" s="29"/>
      <c r="C18" s="24" t="s">
        <v>8</v>
      </c>
      <c r="D18" s="11" t="s">
        <v>51</v>
      </c>
      <c r="E18" s="24" t="s">
        <v>60</v>
      </c>
      <c r="F18" s="24" t="s">
        <v>61</v>
      </c>
      <c r="G18" s="12">
        <v>1400</v>
      </c>
      <c r="H18" s="12">
        <v>1400</v>
      </c>
      <c r="I18" s="12">
        <v>1400</v>
      </c>
      <c r="J18" s="12">
        <v>0</v>
      </c>
      <c r="K18" s="4"/>
      <c r="L18" s="4"/>
      <c r="M18" s="4"/>
    </row>
    <row r="19" spans="1:13" ht="36.6" customHeight="1" x14ac:dyDescent="0.2">
      <c r="A19" s="29"/>
      <c r="B19" s="29"/>
      <c r="C19" s="24"/>
      <c r="D19" s="11" t="s">
        <v>55</v>
      </c>
      <c r="E19" s="24"/>
      <c r="F19" s="24"/>
      <c r="G19" s="12">
        <v>-1400</v>
      </c>
      <c r="H19" s="12">
        <v>-1400</v>
      </c>
      <c r="I19" s="12">
        <v>0</v>
      </c>
      <c r="J19" s="12">
        <v>0</v>
      </c>
      <c r="K19" s="4"/>
      <c r="L19" s="4"/>
      <c r="M19" s="4"/>
    </row>
    <row r="20" spans="1:13" ht="75" x14ac:dyDescent="0.2">
      <c r="A20" s="29"/>
      <c r="B20" s="29"/>
      <c r="C20" s="11" t="s">
        <v>9</v>
      </c>
      <c r="D20" s="11" t="s">
        <v>51</v>
      </c>
      <c r="E20" s="11" t="s">
        <v>62</v>
      </c>
      <c r="F20" s="11" t="s">
        <v>63</v>
      </c>
      <c r="G20" s="12">
        <v>2500</v>
      </c>
      <c r="H20" s="12">
        <v>2500</v>
      </c>
      <c r="I20" s="12">
        <v>2500</v>
      </c>
      <c r="J20" s="12">
        <v>0</v>
      </c>
      <c r="K20" s="4"/>
      <c r="L20" s="4"/>
      <c r="M20" s="4"/>
    </row>
    <row r="21" spans="1:13" ht="61.9" customHeight="1" x14ac:dyDescent="0.2">
      <c r="A21" s="29"/>
      <c r="B21" s="29"/>
      <c r="C21" s="11" t="s">
        <v>10</v>
      </c>
      <c r="D21" s="11" t="s">
        <v>51</v>
      </c>
      <c r="E21" s="11" t="s">
        <v>64</v>
      </c>
      <c r="F21" s="11" t="s">
        <v>65</v>
      </c>
      <c r="G21" s="12">
        <v>2600</v>
      </c>
      <c r="H21" s="12">
        <v>2600</v>
      </c>
      <c r="I21" s="12">
        <v>2600</v>
      </c>
      <c r="J21" s="12">
        <v>0</v>
      </c>
      <c r="K21" s="4"/>
      <c r="L21" s="4"/>
      <c r="M21" s="4"/>
    </row>
    <row r="22" spans="1:13" ht="35.450000000000003" customHeight="1" x14ac:dyDescent="0.2">
      <c r="A22" s="29"/>
      <c r="B22" s="29"/>
      <c r="C22" s="24" t="s">
        <v>11</v>
      </c>
      <c r="D22" s="11" t="s">
        <v>51</v>
      </c>
      <c r="E22" s="24" t="s">
        <v>66</v>
      </c>
      <c r="F22" s="24" t="s">
        <v>67</v>
      </c>
      <c r="G22" s="12">
        <v>800</v>
      </c>
      <c r="H22" s="12">
        <v>800</v>
      </c>
      <c r="I22" s="12">
        <v>800</v>
      </c>
      <c r="J22" s="12">
        <v>0</v>
      </c>
      <c r="K22" s="4"/>
      <c r="L22" s="4"/>
      <c r="M22" s="4"/>
    </row>
    <row r="23" spans="1:13" ht="37.15" customHeight="1" x14ac:dyDescent="0.2">
      <c r="A23" s="29"/>
      <c r="B23" s="29"/>
      <c r="C23" s="24"/>
      <c r="D23" s="11" t="s">
        <v>55</v>
      </c>
      <c r="E23" s="24"/>
      <c r="F23" s="24"/>
      <c r="G23" s="12">
        <v>6470</v>
      </c>
      <c r="H23" s="12">
        <v>6470</v>
      </c>
      <c r="I23" s="12">
        <v>0</v>
      </c>
      <c r="J23" s="12">
        <v>0</v>
      </c>
      <c r="K23" s="4"/>
      <c r="L23" s="4"/>
      <c r="M23" s="4"/>
    </row>
    <row r="24" spans="1:13" ht="42" customHeight="1" x14ac:dyDescent="0.2">
      <c r="A24" s="29"/>
      <c r="B24" s="29"/>
      <c r="C24" s="24" t="s">
        <v>12</v>
      </c>
      <c r="D24" s="11" t="s">
        <v>51</v>
      </c>
      <c r="E24" s="24" t="s">
        <v>68</v>
      </c>
      <c r="F24" s="24" t="s">
        <v>69</v>
      </c>
      <c r="G24" s="12">
        <v>200</v>
      </c>
      <c r="H24" s="12">
        <v>200</v>
      </c>
      <c r="I24" s="12">
        <v>200</v>
      </c>
      <c r="J24" s="12">
        <v>0</v>
      </c>
      <c r="K24" s="4"/>
      <c r="L24" s="4"/>
      <c r="M24" s="4"/>
    </row>
    <row r="25" spans="1:13" ht="45.6" customHeight="1" x14ac:dyDescent="0.2">
      <c r="A25" s="29"/>
      <c r="B25" s="29"/>
      <c r="C25" s="24"/>
      <c r="D25" s="11" t="s">
        <v>55</v>
      </c>
      <c r="E25" s="24"/>
      <c r="F25" s="24"/>
      <c r="G25" s="12">
        <v>2800</v>
      </c>
      <c r="H25" s="12">
        <v>2800</v>
      </c>
      <c r="I25" s="12">
        <v>0</v>
      </c>
      <c r="J25" s="12">
        <v>0</v>
      </c>
      <c r="K25" s="4"/>
      <c r="L25" s="4"/>
      <c r="M25" s="4"/>
    </row>
    <row r="26" spans="1:13" ht="45" x14ac:dyDescent="0.2">
      <c r="A26" s="29"/>
      <c r="B26" s="29"/>
      <c r="C26" s="11" t="s">
        <v>13</v>
      </c>
      <c r="D26" s="11" t="s">
        <v>51</v>
      </c>
      <c r="E26" s="11" t="s">
        <v>70</v>
      </c>
      <c r="F26" s="11" t="s">
        <v>71</v>
      </c>
      <c r="G26" s="12">
        <v>400</v>
      </c>
      <c r="H26" s="12">
        <v>400</v>
      </c>
      <c r="I26" s="12">
        <v>400</v>
      </c>
      <c r="J26" s="12">
        <v>0</v>
      </c>
      <c r="K26" s="4"/>
      <c r="L26" s="4"/>
      <c r="M26" s="4"/>
    </row>
    <row r="27" spans="1:13" ht="63" customHeight="1" x14ac:dyDescent="0.2">
      <c r="A27" s="29"/>
      <c r="B27" s="29"/>
      <c r="C27" s="11" t="s">
        <v>14</v>
      </c>
      <c r="D27" s="11" t="s">
        <v>72</v>
      </c>
      <c r="E27" s="11" t="s">
        <v>73</v>
      </c>
      <c r="F27" s="11" t="s">
        <v>74</v>
      </c>
      <c r="G27" s="12">
        <v>5600</v>
      </c>
      <c r="H27" s="12">
        <v>5600</v>
      </c>
      <c r="I27" s="12">
        <v>0</v>
      </c>
      <c r="J27" s="12">
        <v>0</v>
      </c>
      <c r="K27" s="4"/>
      <c r="L27" s="4"/>
      <c r="M27" s="4"/>
    </row>
    <row r="28" spans="1:13" ht="58.9" customHeight="1" x14ac:dyDescent="0.2">
      <c r="A28" s="29"/>
      <c r="B28" s="29"/>
      <c r="C28" s="11" t="s">
        <v>15</v>
      </c>
      <c r="D28" s="11" t="s">
        <v>51</v>
      </c>
      <c r="E28" s="11" t="s">
        <v>75</v>
      </c>
      <c r="F28" s="11" t="s">
        <v>76</v>
      </c>
      <c r="G28" s="12">
        <v>400</v>
      </c>
      <c r="H28" s="12">
        <v>400</v>
      </c>
      <c r="I28" s="12">
        <v>400</v>
      </c>
      <c r="J28" s="12">
        <v>0</v>
      </c>
      <c r="K28" s="4"/>
      <c r="L28" s="4"/>
      <c r="M28" s="4"/>
    </row>
    <row r="29" spans="1:13" ht="78.599999999999994" customHeight="1" x14ac:dyDescent="0.2">
      <c r="A29" s="29"/>
      <c r="B29" s="29"/>
      <c r="C29" s="11" t="s">
        <v>16</v>
      </c>
      <c r="D29" s="11" t="s">
        <v>55</v>
      </c>
      <c r="E29" s="11" t="s">
        <v>77</v>
      </c>
      <c r="F29" s="11" t="s">
        <v>78</v>
      </c>
      <c r="G29" s="12">
        <v>4200</v>
      </c>
      <c r="H29" s="12">
        <v>4200</v>
      </c>
      <c r="I29" s="12">
        <v>0</v>
      </c>
      <c r="J29" s="12">
        <v>0</v>
      </c>
      <c r="K29" s="4"/>
      <c r="L29" s="4"/>
      <c r="M29" s="4"/>
    </row>
    <row r="30" spans="1:13" ht="21" customHeight="1" x14ac:dyDescent="0.2">
      <c r="A30" s="29"/>
      <c r="B30" s="29"/>
      <c r="C30" s="24" t="s">
        <v>17</v>
      </c>
      <c r="D30" s="11" t="s">
        <v>51</v>
      </c>
      <c r="E30" s="24" t="s">
        <v>79</v>
      </c>
      <c r="F30" s="24" t="s">
        <v>80</v>
      </c>
      <c r="G30" s="12">
        <v>200</v>
      </c>
      <c r="H30" s="12">
        <v>200</v>
      </c>
      <c r="I30" s="12">
        <v>200</v>
      </c>
      <c r="J30" s="12">
        <v>0</v>
      </c>
      <c r="K30" s="4"/>
      <c r="L30" s="4"/>
      <c r="M30" s="4"/>
    </row>
    <row r="31" spans="1:13" ht="61.9" customHeight="1" x14ac:dyDescent="0.2">
      <c r="A31" s="29"/>
      <c r="B31" s="29"/>
      <c r="C31" s="24"/>
      <c r="D31" s="11" t="s">
        <v>81</v>
      </c>
      <c r="E31" s="24"/>
      <c r="F31" s="24"/>
      <c r="G31" s="12">
        <v>2500</v>
      </c>
      <c r="H31" s="12">
        <v>0</v>
      </c>
      <c r="I31" s="12">
        <v>0</v>
      </c>
      <c r="J31" s="12">
        <v>2500</v>
      </c>
      <c r="K31" s="4"/>
      <c r="L31" s="4"/>
      <c r="M31" s="4"/>
    </row>
    <row r="32" spans="1:13" ht="72" customHeight="1" x14ac:dyDescent="0.2">
      <c r="A32" s="29"/>
      <c r="B32" s="29"/>
      <c r="C32" s="11" t="s">
        <v>20</v>
      </c>
      <c r="D32" s="11" t="s">
        <v>51</v>
      </c>
      <c r="E32" s="11" t="s">
        <v>82</v>
      </c>
      <c r="F32" s="11" t="s">
        <v>83</v>
      </c>
      <c r="G32" s="12">
        <v>400</v>
      </c>
      <c r="H32" s="12">
        <v>400</v>
      </c>
      <c r="I32" s="12">
        <v>400</v>
      </c>
      <c r="J32" s="12">
        <v>0</v>
      </c>
      <c r="K32" s="4"/>
      <c r="L32" s="4"/>
      <c r="M32" s="4"/>
    </row>
    <row r="33" spans="1:13" ht="77.45" customHeight="1" x14ac:dyDescent="0.2">
      <c r="A33" s="29"/>
      <c r="B33" s="29"/>
      <c r="C33" s="11" t="s">
        <v>21</v>
      </c>
      <c r="D33" s="11" t="s">
        <v>81</v>
      </c>
      <c r="E33" s="11" t="s">
        <v>84</v>
      </c>
      <c r="F33" s="11" t="s">
        <v>85</v>
      </c>
      <c r="G33" s="12">
        <v>1400</v>
      </c>
      <c r="H33" s="12">
        <v>0</v>
      </c>
      <c r="I33" s="12">
        <v>0</v>
      </c>
      <c r="J33" s="12">
        <v>1400</v>
      </c>
      <c r="K33" s="4"/>
      <c r="L33" s="4"/>
      <c r="M33" s="4"/>
    </row>
    <row r="34" spans="1:13" ht="24" customHeight="1" x14ac:dyDescent="0.2">
      <c r="A34" s="29"/>
      <c r="B34" s="29"/>
      <c r="C34" s="24" t="s">
        <v>22</v>
      </c>
      <c r="D34" s="11" t="s">
        <v>51</v>
      </c>
      <c r="E34" s="24" t="s">
        <v>86</v>
      </c>
      <c r="F34" s="24" t="s">
        <v>87</v>
      </c>
      <c r="G34" s="12">
        <v>400</v>
      </c>
      <c r="H34" s="12">
        <v>400</v>
      </c>
      <c r="I34" s="12">
        <v>400</v>
      </c>
      <c r="J34" s="12">
        <v>0</v>
      </c>
      <c r="K34" s="4"/>
      <c r="L34" s="4"/>
      <c r="M34" s="4"/>
    </row>
    <row r="35" spans="1:13" ht="39.6" customHeight="1" x14ac:dyDescent="0.2">
      <c r="A35" s="29"/>
      <c r="B35" s="29"/>
      <c r="C35" s="24"/>
      <c r="D35" s="11" t="s">
        <v>88</v>
      </c>
      <c r="E35" s="24"/>
      <c r="F35" s="24"/>
      <c r="G35" s="12">
        <v>3000</v>
      </c>
      <c r="H35" s="12">
        <v>3000</v>
      </c>
      <c r="I35" s="12">
        <v>0</v>
      </c>
      <c r="J35" s="12">
        <v>0</v>
      </c>
      <c r="K35" s="4"/>
      <c r="L35" s="4"/>
      <c r="M35" s="4"/>
    </row>
    <row r="36" spans="1:13" ht="24" customHeight="1" x14ac:dyDescent="0.2">
      <c r="A36" s="29"/>
      <c r="B36" s="29"/>
      <c r="C36" s="24" t="s">
        <v>27</v>
      </c>
      <c r="D36" s="11" t="s">
        <v>88</v>
      </c>
      <c r="E36" s="24" t="s">
        <v>89</v>
      </c>
      <c r="F36" s="24" t="s">
        <v>90</v>
      </c>
      <c r="G36" s="12">
        <v>990</v>
      </c>
      <c r="H36" s="12">
        <v>990</v>
      </c>
      <c r="I36" s="12">
        <v>0</v>
      </c>
      <c r="J36" s="12">
        <v>0</v>
      </c>
      <c r="K36" s="4"/>
      <c r="L36" s="4"/>
      <c r="M36" s="4"/>
    </row>
    <row r="37" spans="1:13" ht="40.15" customHeight="1" x14ac:dyDescent="0.2">
      <c r="A37" s="29"/>
      <c r="B37" s="29"/>
      <c r="C37" s="24"/>
      <c r="D37" s="11" t="s">
        <v>55</v>
      </c>
      <c r="E37" s="24"/>
      <c r="F37" s="24"/>
      <c r="G37" s="12">
        <v>2010</v>
      </c>
      <c r="H37" s="12">
        <v>2010</v>
      </c>
      <c r="I37" s="12">
        <v>0</v>
      </c>
      <c r="J37" s="12">
        <v>0</v>
      </c>
      <c r="K37" s="4"/>
      <c r="L37" s="4"/>
      <c r="M37" s="4"/>
    </row>
    <row r="38" spans="1:13" ht="75" x14ac:dyDescent="0.2">
      <c r="A38" s="29"/>
      <c r="B38" s="29"/>
      <c r="C38" s="11" t="s">
        <v>28</v>
      </c>
      <c r="D38" s="11" t="s">
        <v>91</v>
      </c>
      <c r="E38" s="11" t="s">
        <v>92</v>
      </c>
      <c r="F38" s="11" t="s">
        <v>93</v>
      </c>
      <c r="G38" s="12">
        <v>2790</v>
      </c>
      <c r="H38" s="12">
        <v>0</v>
      </c>
      <c r="I38" s="12">
        <v>0</v>
      </c>
      <c r="J38" s="12">
        <v>2790</v>
      </c>
      <c r="K38" s="4"/>
      <c r="L38" s="4"/>
      <c r="M38" s="4"/>
    </row>
    <row r="39" spans="1:13" ht="77.45" customHeight="1" x14ac:dyDescent="0.2">
      <c r="A39" s="29"/>
      <c r="B39" s="29"/>
      <c r="C39" s="11" t="s">
        <v>29</v>
      </c>
      <c r="D39" s="11" t="s">
        <v>55</v>
      </c>
      <c r="E39" s="11" t="s">
        <v>94</v>
      </c>
      <c r="F39" s="11" t="s">
        <v>95</v>
      </c>
      <c r="G39" s="12">
        <v>6514</v>
      </c>
      <c r="H39" s="12">
        <v>6514</v>
      </c>
      <c r="I39" s="12">
        <v>0</v>
      </c>
      <c r="J39" s="12">
        <v>0</v>
      </c>
      <c r="K39" s="4"/>
      <c r="L39" s="4"/>
      <c r="M39" s="4"/>
    </row>
    <row r="40" spans="1:13" ht="21.6" customHeight="1" x14ac:dyDescent="0.2">
      <c r="A40" s="29"/>
      <c r="B40" s="29"/>
      <c r="C40" s="24" t="s">
        <v>31</v>
      </c>
      <c r="D40" s="11" t="s">
        <v>51</v>
      </c>
      <c r="E40" s="24" t="s">
        <v>96</v>
      </c>
      <c r="F40" s="24" t="s">
        <v>97</v>
      </c>
      <c r="G40" s="12">
        <v>400</v>
      </c>
      <c r="H40" s="12">
        <v>400</v>
      </c>
      <c r="I40" s="12">
        <v>400</v>
      </c>
      <c r="J40" s="12">
        <v>0</v>
      </c>
      <c r="K40" s="4"/>
      <c r="L40" s="4"/>
      <c r="M40" s="4"/>
    </row>
    <row r="41" spans="1:13" ht="40.9" customHeight="1" x14ac:dyDescent="0.2">
      <c r="A41" s="29"/>
      <c r="B41" s="29"/>
      <c r="C41" s="24"/>
      <c r="D41" s="11" t="s">
        <v>88</v>
      </c>
      <c r="E41" s="24"/>
      <c r="F41" s="24"/>
      <c r="G41" s="12">
        <v>2600</v>
      </c>
      <c r="H41" s="12">
        <v>2600</v>
      </c>
      <c r="I41" s="12">
        <v>0</v>
      </c>
      <c r="J41" s="12">
        <v>0</v>
      </c>
      <c r="K41" s="4"/>
      <c r="L41" s="4"/>
      <c r="M41" s="4"/>
    </row>
    <row r="42" spans="1:13" ht="45" x14ac:dyDescent="0.2">
      <c r="A42" s="29"/>
      <c r="B42" s="29"/>
      <c r="C42" s="11" t="s">
        <v>34</v>
      </c>
      <c r="D42" s="11" t="s">
        <v>51</v>
      </c>
      <c r="E42" s="11" t="s">
        <v>98</v>
      </c>
      <c r="F42" s="11" t="s">
        <v>99</v>
      </c>
      <c r="G42" s="12">
        <v>400</v>
      </c>
      <c r="H42" s="12">
        <v>400</v>
      </c>
      <c r="I42" s="12">
        <v>400</v>
      </c>
      <c r="J42" s="12">
        <v>0</v>
      </c>
      <c r="K42" s="4"/>
      <c r="L42" s="4"/>
      <c r="M42" s="4"/>
    </row>
    <row r="43" spans="1:13" ht="30" x14ac:dyDescent="0.2">
      <c r="A43" s="29"/>
      <c r="B43" s="13" t="s">
        <v>100</v>
      </c>
      <c r="C43" s="13"/>
      <c r="D43" s="13"/>
      <c r="E43" s="14"/>
      <c r="F43" s="14"/>
      <c r="G43" s="15">
        <f>SUBTOTAL(9,G17:G42)</f>
        <v>0</v>
      </c>
      <c r="H43" s="15">
        <f>SUBTOTAL(9,H17:H42)</f>
        <v>-6690</v>
      </c>
      <c r="I43" s="15">
        <f>SUBTOTAL(9,I17:I42)</f>
        <v>10100</v>
      </c>
      <c r="J43" s="15">
        <f>SUBTOTAL(9,J17:J42)</f>
        <v>6690</v>
      </c>
      <c r="K43" s="4"/>
      <c r="L43" s="4"/>
      <c r="M43" s="4"/>
    </row>
    <row r="44" spans="1:13" ht="15.6" customHeight="1" x14ac:dyDescent="0.2">
      <c r="A44" s="29"/>
      <c r="B44" s="29" t="s">
        <v>101</v>
      </c>
      <c r="C44" s="24" t="s">
        <v>8</v>
      </c>
      <c r="D44" s="11" t="s">
        <v>51</v>
      </c>
      <c r="E44" s="24" t="s">
        <v>60</v>
      </c>
      <c r="F44" s="24" t="s">
        <v>61</v>
      </c>
      <c r="G44" s="12">
        <v>14700</v>
      </c>
      <c r="H44" s="12">
        <v>14700</v>
      </c>
      <c r="I44" s="12">
        <v>14700</v>
      </c>
      <c r="J44" s="12">
        <v>0</v>
      </c>
      <c r="K44" s="4"/>
      <c r="L44" s="4"/>
      <c r="M44" s="4"/>
    </row>
    <row r="45" spans="1:13" ht="15" x14ac:dyDescent="0.2">
      <c r="A45" s="29"/>
      <c r="B45" s="29"/>
      <c r="C45" s="24"/>
      <c r="D45" s="11" t="s">
        <v>72</v>
      </c>
      <c r="E45" s="24"/>
      <c r="F45" s="24"/>
      <c r="G45" s="12">
        <v>1200</v>
      </c>
      <c r="H45" s="12">
        <v>1200</v>
      </c>
      <c r="I45" s="12">
        <v>0</v>
      </c>
      <c r="J45" s="12">
        <v>0</v>
      </c>
      <c r="K45" s="4"/>
      <c r="L45" s="4"/>
      <c r="M45" s="4"/>
    </row>
    <row r="46" spans="1:13" ht="26.45" customHeight="1" x14ac:dyDescent="0.2">
      <c r="A46" s="29"/>
      <c r="B46" s="29"/>
      <c r="C46" s="24" t="s">
        <v>9</v>
      </c>
      <c r="D46" s="11" t="s">
        <v>51</v>
      </c>
      <c r="E46" s="24" t="s">
        <v>62</v>
      </c>
      <c r="F46" s="24" t="s">
        <v>63</v>
      </c>
      <c r="G46" s="12">
        <v>23000</v>
      </c>
      <c r="H46" s="12">
        <v>23000</v>
      </c>
      <c r="I46" s="12">
        <v>23000</v>
      </c>
      <c r="J46" s="12">
        <v>0</v>
      </c>
      <c r="K46" s="4"/>
      <c r="L46" s="4"/>
      <c r="M46" s="4"/>
    </row>
    <row r="47" spans="1:13" ht="38.450000000000003" customHeight="1" x14ac:dyDescent="0.2">
      <c r="A47" s="29"/>
      <c r="B47" s="29"/>
      <c r="C47" s="24"/>
      <c r="D47" s="11" t="s">
        <v>54</v>
      </c>
      <c r="E47" s="24"/>
      <c r="F47" s="24"/>
      <c r="G47" s="12">
        <v>300</v>
      </c>
      <c r="H47" s="12">
        <v>300</v>
      </c>
      <c r="I47" s="12">
        <v>0</v>
      </c>
      <c r="J47" s="12">
        <v>0</v>
      </c>
      <c r="K47" s="4"/>
      <c r="L47" s="4"/>
      <c r="M47" s="4"/>
    </row>
    <row r="48" spans="1:13" ht="15.6" customHeight="1" x14ac:dyDescent="0.2">
      <c r="A48" s="29"/>
      <c r="B48" s="29"/>
      <c r="C48" s="24" t="s">
        <v>10</v>
      </c>
      <c r="D48" s="11" t="s">
        <v>51</v>
      </c>
      <c r="E48" s="24" t="s">
        <v>64</v>
      </c>
      <c r="F48" s="24" t="s">
        <v>65</v>
      </c>
      <c r="G48" s="12">
        <v>15700</v>
      </c>
      <c r="H48" s="12">
        <v>15700</v>
      </c>
      <c r="I48" s="12">
        <v>15700</v>
      </c>
      <c r="J48" s="12">
        <v>0</v>
      </c>
      <c r="K48" s="4"/>
      <c r="L48" s="4"/>
      <c r="M48" s="4"/>
    </row>
    <row r="49" spans="1:13" ht="40.9" customHeight="1" x14ac:dyDescent="0.2">
      <c r="A49" s="29"/>
      <c r="B49" s="29"/>
      <c r="C49" s="24"/>
      <c r="D49" s="11" t="s">
        <v>54</v>
      </c>
      <c r="E49" s="24"/>
      <c r="F49" s="24"/>
      <c r="G49" s="12">
        <v>200</v>
      </c>
      <c r="H49" s="12">
        <v>200</v>
      </c>
      <c r="I49" s="12">
        <v>0</v>
      </c>
      <c r="J49" s="12">
        <v>0</v>
      </c>
      <c r="K49" s="4"/>
      <c r="L49" s="4"/>
      <c r="M49" s="4"/>
    </row>
    <row r="50" spans="1:13" ht="75" x14ac:dyDescent="0.2">
      <c r="A50" s="29"/>
      <c r="B50" s="29"/>
      <c r="C50" s="11" t="s">
        <v>11</v>
      </c>
      <c r="D50" s="11" t="s">
        <v>51</v>
      </c>
      <c r="E50" s="11" t="s">
        <v>66</v>
      </c>
      <c r="F50" s="11" t="s">
        <v>67</v>
      </c>
      <c r="G50" s="12">
        <v>21300</v>
      </c>
      <c r="H50" s="12">
        <v>21300</v>
      </c>
      <c r="I50" s="12">
        <v>21300</v>
      </c>
      <c r="J50" s="12">
        <v>0</v>
      </c>
      <c r="K50" s="4"/>
      <c r="L50" s="4"/>
      <c r="M50" s="4"/>
    </row>
    <row r="51" spans="1:13" ht="69.599999999999994" customHeight="1" x14ac:dyDescent="0.2">
      <c r="A51" s="29"/>
      <c r="B51" s="29"/>
      <c r="C51" s="11" t="s">
        <v>12</v>
      </c>
      <c r="D51" s="11" t="s">
        <v>51</v>
      </c>
      <c r="E51" s="11" t="s">
        <v>68</v>
      </c>
      <c r="F51" s="11" t="s">
        <v>69</v>
      </c>
      <c r="G51" s="12">
        <v>17400</v>
      </c>
      <c r="H51" s="12">
        <v>17400</v>
      </c>
      <c r="I51" s="12">
        <v>17400</v>
      </c>
      <c r="J51" s="12">
        <v>0</v>
      </c>
      <c r="K51" s="4"/>
      <c r="L51" s="4"/>
      <c r="M51" s="4"/>
    </row>
    <row r="52" spans="1:13" ht="42" customHeight="1" x14ac:dyDescent="0.2">
      <c r="A52" s="29"/>
      <c r="B52" s="29"/>
      <c r="C52" s="11" t="s">
        <v>13</v>
      </c>
      <c r="D52" s="11" t="s">
        <v>51</v>
      </c>
      <c r="E52" s="11" t="s">
        <v>70</v>
      </c>
      <c r="F52" s="11" t="s">
        <v>71</v>
      </c>
      <c r="G52" s="12">
        <v>2200</v>
      </c>
      <c r="H52" s="12">
        <v>2200</v>
      </c>
      <c r="I52" s="12">
        <v>2200</v>
      </c>
      <c r="J52" s="12">
        <v>0</v>
      </c>
      <c r="K52" s="4"/>
      <c r="L52" s="4"/>
      <c r="M52" s="4"/>
    </row>
    <row r="53" spans="1:13" ht="45.6" customHeight="1" x14ac:dyDescent="0.2">
      <c r="A53" s="29"/>
      <c r="B53" s="29"/>
      <c r="C53" s="11" t="s">
        <v>14</v>
      </c>
      <c r="D53" s="11" t="s">
        <v>51</v>
      </c>
      <c r="E53" s="11" t="s">
        <v>73</v>
      </c>
      <c r="F53" s="11" t="s">
        <v>74</v>
      </c>
      <c r="G53" s="12">
        <v>16200</v>
      </c>
      <c r="H53" s="12">
        <v>16200</v>
      </c>
      <c r="I53" s="12">
        <v>16200</v>
      </c>
      <c r="J53" s="12">
        <v>0</v>
      </c>
      <c r="K53" s="4"/>
      <c r="L53" s="4"/>
      <c r="M53" s="4"/>
    </row>
    <row r="54" spans="1:13" ht="68.45" customHeight="1" x14ac:dyDescent="0.2">
      <c r="A54" s="29"/>
      <c r="B54" s="29"/>
      <c r="C54" s="11" t="s">
        <v>15</v>
      </c>
      <c r="D54" s="11" t="s">
        <v>51</v>
      </c>
      <c r="E54" s="11" t="s">
        <v>75</v>
      </c>
      <c r="F54" s="11" t="s">
        <v>76</v>
      </c>
      <c r="G54" s="12">
        <v>7200</v>
      </c>
      <c r="H54" s="12">
        <v>7200</v>
      </c>
      <c r="I54" s="12">
        <v>7200</v>
      </c>
      <c r="J54" s="12">
        <v>0</v>
      </c>
      <c r="K54" s="4"/>
      <c r="L54" s="4"/>
      <c r="M54" s="4"/>
    </row>
    <row r="55" spans="1:13" ht="75.599999999999994" customHeight="1" x14ac:dyDescent="0.2">
      <c r="A55" s="29"/>
      <c r="B55" s="29"/>
      <c r="C55" s="11" t="s">
        <v>16</v>
      </c>
      <c r="D55" s="11" t="s">
        <v>51</v>
      </c>
      <c r="E55" s="11" t="s">
        <v>77</v>
      </c>
      <c r="F55" s="11" t="s">
        <v>78</v>
      </c>
      <c r="G55" s="12">
        <v>17400</v>
      </c>
      <c r="H55" s="12">
        <v>17400</v>
      </c>
      <c r="I55" s="12">
        <v>17400</v>
      </c>
      <c r="J55" s="12">
        <v>0</v>
      </c>
      <c r="K55" s="4"/>
      <c r="L55" s="4"/>
      <c r="M55" s="4"/>
    </row>
    <row r="56" spans="1:13" ht="43.9" customHeight="1" x14ac:dyDescent="0.2">
      <c r="A56" s="29"/>
      <c r="B56" s="29"/>
      <c r="C56" s="24" t="s">
        <v>17</v>
      </c>
      <c r="D56" s="11" t="s">
        <v>51</v>
      </c>
      <c r="E56" s="33" t="s">
        <v>79</v>
      </c>
      <c r="F56" s="24" t="s">
        <v>80</v>
      </c>
      <c r="G56" s="12">
        <v>14200</v>
      </c>
      <c r="H56" s="12">
        <v>14200</v>
      </c>
      <c r="I56" s="12">
        <v>14200</v>
      </c>
      <c r="J56" s="12">
        <v>0</v>
      </c>
      <c r="K56" s="4"/>
      <c r="L56" s="4"/>
      <c r="M56" s="4"/>
    </row>
    <row r="57" spans="1:13" ht="43.9" customHeight="1" x14ac:dyDescent="0.2">
      <c r="A57" s="29"/>
      <c r="B57" s="29"/>
      <c r="C57" s="24"/>
      <c r="D57" s="11" t="s">
        <v>54</v>
      </c>
      <c r="E57" s="33"/>
      <c r="F57" s="24"/>
      <c r="G57" s="12">
        <v>200</v>
      </c>
      <c r="H57" s="12">
        <v>200</v>
      </c>
      <c r="I57" s="12">
        <v>0</v>
      </c>
      <c r="J57" s="12">
        <v>0</v>
      </c>
      <c r="K57" s="4"/>
      <c r="L57" s="4"/>
      <c r="M57" s="4"/>
    </row>
    <row r="58" spans="1:13" ht="60" x14ac:dyDescent="0.2">
      <c r="A58" s="29"/>
      <c r="B58" s="29"/>
      <c r="C58" s="11" t="s">
        <v>19</v>
      </c>
      <c r="D58" s="11" t="s">
        <v>51</v>
      </c>
      <c r="E58" s="11" t="s">
        <v>102</v>
      </c>
      <c r="F58" s="11" t="s">
        <v>103</v>
      </c>
      <c r="G58" s="12">
        <v>5100</v>
      </c>
      <c r="H58" s="12">
        <v>5100</v>
      </c>
      <c r="I58" s="12">
        <v>5100</v>
      </c>
      <c r="J58" s="12">
        <v>0</v>
      </c>
      <c r="K58" s="4"/>
      <c r="L58" s="4"/>
      <c r="M58" s="4"/>
    </row>
    <row r="59" spans="1:13" ht="36.6" customHeight="1" x14ac:dyDescent="0.2">
      <c r="A59" s="29"/>
      <c r="B59" s="29"/>
      <c r="C59" s="11" t="s">
        <v>20</v>
      </c>
      <c r="D59" s="11" t="s">
        <v>51</v>
      </c>
      <c r="E59" s="11" t="s">
        <v>82</v>
      </c>
      <c r="F59" s="11" t="s">
        <v>83</v>
      </c>
      <c r="G59" s="12">
        <v>4500</v>
      </c>
      <c r="H59" s="12">
        <v>4500</v>
      </c>
      <c r="I59" s="12">
        <v>4500</v>
      </c>
      <c r="J59" s="12">
        <v>0</v>
      </c>
      <c r="K59" s="4"/>
      <c r="L59" s="4"/>
      <c r="M59" s="4"/>
    </row>
    <row r="60" spans="1:13" ht="16.149999999999999" customHeight="1" x14ac:dyDescent="0.2">
      <c r="A60" s="29"/>
      <c r="B60" s="29"/>
      <c r="C60" s="24" t="s">
        <v>21</v>
      </c>
      <c r="D60" s="11" t="s">
        <v>51</v>
      </c>
      <c r="E60" s="24" t="s">
        <v>84</v>
      </c>
      <c r="F60" s="24" t="s">
        <v>85</v>
      </c>
      <c r="G60" s="12">
        <v>5600</v>
      </c>
      <c r="H60" s="12">
        <v>5600</v>
      </c>
      <c r="I60" s="12">
        <v>5600</v>
      </c>
      <c r="J60" s="12">
        <v>0</v>
      </c>
      <c r="K60" s="4"/>
      <c r="L60" s="4"/>
      <c r="M60" s="4"/>
    </row>
    <row r="61" spans="1:13" ht="18.600000000000001" customHeight="1" x14ac:dyDescent="0.2">
      <c r="A61" s="29"/>
      <c r="B61" s="29"/>
      <c r="C61" s="24"/>
      <c r="D61" s="11" t="s">
        <v>54</v>
      </c>
      <c r="E61" s="24"/>
      <c r="F61" s="24"/>
      <c r="G61" s="12">
        <v>100</v>
      </c>
      <c r="H61" s="12">
        <v>100</v>
      </c>
      <c r="I61" s="12">
        <v>0</v>
      </c>
      <c r="J61" s="12">
        <v>0</v>
      </c>
      <c r="K61" s="4"/>
      <c r="L61" s="4"/>
      <c r="M61" s="4"/>
    </row>
    <row r="62" spans="1:13" ht="60" x14ac:dyDescent="0.2">
      <c r="A62" s="29"/>
      <c r="B62" s="29"/>
      <c r="C62" s="11" t="s">
        <v>22</v>
      </c>
      <c r="D62" s="11" t="s">
        <v>51</v>
      </c>
      <c r="E62" s="11" t="s">
        <v>86</v>
      </c>
      <c r="F62" s="11" t="s">
        <v>87</v>
      </c>
      <c r="G62" s="12">
        <v>2600</v>
      </c>
      <c r="H62" s="12">
        <v>2600</v>
      </c>
      <c r="I62" s="12">
        <v>2600</v>
      </c>
      <c r="J62" s="12">
        <v>0</v>
      </c>
      <c r="K62" s="4"/>
      <c r="L62" s="4"/>
      <c r="M62" s="4"/>
    </row>
    <row r="63" spans="1:13" ht="65.45" customHeight="1" x14ac:dyDescent="0.2">
      <c r="A63" s="29"/>
      <c r="B63" s="29"/>
      <c r="C63" s="11" t="s">
        <v>27</v>
      </c>
      <c r="D63" s="11" t="s">
        <v>51</v>
      </c>
      <c r="E63" s="11" t="s">
        <v>89</v>
      </c>
      <c r="F63" s="11" t="s">
        <v>90</v>
      </c>
      <c r="G63" s="12">
        <v>9400</v>
      </c>
      <c r="H63" s="12">
        <v>9400</v>
      </c>
      <c r="I63" s="12">
        <v>9400</v>
      </c>
      <c r="J63" s="12">
        <v>0</v>
      </c>
      <c r="K63" s="4"/>
      <c r="L63" s="4"/>
      <c r="M63" s="4"/>
    </row>
    <row r="64" spans="1:13" ht="63.6" customHeight="1" x14ac:dyDescent="0.2">
      <c r="A64" s="29"/>
      <c r="B64" s="29"/>
      <c r="C64" s="11" t="s">
        <v>28</v>
      </c>
      <c r="D64" s="11" t="s">
        <v>51</v>
      </c>
      <c r="E64" s="11" t="s">
        <v>92</v>
      </c>
      <c r="F64" s="11" t="s">
        <v>93</v>
      </c>
      <c r="G64" s="12">
        <v>2300</v>
      </c>
      <c r="H64" s="12">
        <v>2300</v>
      </c>
      <c r="I64" s="12">
        <v>2300</v>
      </c>
      <c r="J64" s="12">
        <v>0</v>
      </c>
      <c r="K64" s="4"/>
      <c r="L64" s="4"/>
      <c r="M64" s="4"/>
    </row>
    <row r="65" spans="1:13" ht="31.15" customHeight="1" x14ac:dyDescent="0.2">
      <c r="A65" s="29"/>
      <c r="B65" s="29"/>
      <c r="C65" s="24" t="s">
        <v>29</v>
      </c>
      <c r="D65" s="11" t="s">
        <v>51</v>
      </c>
      <c r="E65" s="24" t="s">
        <v>94</v>
      </c>
      <c r="F65" s="24" t="s">
        <v>95</v>
      </c>
      <c r="G65" s="12">
        <v>4200</v>
      </c>
      <c r="H65" s="12">
        <v>4200</v>
      </c>
      <c r="I65" s="12">
        <v>4200</v>
      </c>
      <c r="J65" s="12">
        <v>0</v>
      </c>
      <c r="K65" s="4"/>
      <c r="L65" s="4"/>
      <c r="M65" s="4"/>
    </row>
    <row r="66" spans="1:13" ht="54" customHeight="1" x14ac:dyDescent="0.2">
      <c r="A66" s="29"/>
      <c r="B66" s="29"/>
      <c r="C66" s="24"/>
      <c r="D66" s="11" t="s">
        <v>54</v>
      </c>
      <c r="E66" s="24"/>
      <c r="F66" s="24"/>
      <c r="G66" s="12">
        <v>100</v>
      </c>
      <c r="H66" s="12">
        <v>100</v>
      </c>
      <c r="I66" s="12">
        <v>0</v>
      </c>
      <c r="J66" s="12">
        <v>0</v>
      </c>
      <c r="K66" s="4"/>
      <c r="L66" s="4"/>
      <c r="M66" s="4"/>
    </row>
    <row r="67" spans="1:13" ht="60" x14ac:dyDescent="0.2">
      <c r="A67" s="29"/>
      <c r="B67" s="29"/>
      <c r="C67" s="11" t="s">
        <v>31</v>
      </c>
      <c r="D67" s="11" t="s">
        <v>51</v>
      </c>
      <c r="E67" s="11" t="s">
        <v>96</v>
      </c>
      <c r="F67" s="11" t="s">
        <v>97</v>
      </c>
      <c r="G67" s="12">
        <v>2800</v>
      </c>
      <c r="H67" s="12">
        <v>2800</v>
      </c>
      <c r="I67" s="12">
        <v>2800</v>
      </c>
      <c r="J67" s="12">
        <v>0</v>
      </c>
      <c r="K67" s="4"/>
      <c r="L67" s="4"/>
      <c r="M67" s="4"/>
    </row>
    <row r="68" spans="1:13" ht="46.15" customHeight="1" x14ac:dyDescent="0.2">
      <c r="A68" s="29"/>
      <c r="B68" s="29"/>
      <c r="C68" s="11" t="s">
        <v>44</v>
      </c>
      <c r="D68" s="11" t="s">
        <v>51</v>
      </c>
      <c r="E68" s="11" t="s">
        <v>104</v>
      </c>
      <c r="F68" s="11" t="s">
        <v>105</v>
      </c>
      <c r="G68" s="12">
        <v>13600</v>
      </c>
      <c r="H68" s="12">
        <v>13600</v>
      </c>
      <c r="I68" s="12">
        <v>13600</v>
      </c>
      <c r="J68" s="12">
        <v>0</v>
      </c>
      <c r="K68" s="4"/>
      <c r="L68" s="4"/>
      <c r="M68" s="4"/>
    </row>
    <row r="69" spans="1:13" ht="30" x14ac:dyDescent="0.2">
      <c r="A69" s="29"/>
      <c r="B69" s="13" t="s">
        <v>106</v>
      </c>
      <c r="C69" s="13"/>
      <c r="D69" s="13"/>
      <c r="E69" s="14"/>
      <c r="F69" s="14"/>
      <c r="G69" s="15">
        <f>SUBTOTAL(9,G44:G68)</f>
        <v>201500</v>
      </c>
      <c r="H69" s="15">
        <f>SUBTOTAL(9,H44:H68)</f>
        <v>201500</v>
      </c>
      <c r="I69" s="15">
        <f>SUBTOTAL(9,I44:I68)</f>
        <v>199400</v>
      </c>
      <c r="J69" s="15">
        <f>SUBTOTAL(9,J44:J68)</f>
        <v>0</v>
      </c>
      <c r="K69" s="4"/>
      <c r="L69" s="4"/>
      <c r="M69" s="4"/>
    </row>
    <row r="70" spans="1:13" ht="19.149999999999999" customHeight="1" x14ac:dyDescent="0.2">
      <c r="A70" s="29"/>
      <c r="B70" s="29" t="s">
        <v>107</v>
      </c>
      <c r="C70" s="24" t="s">
        <v>9</v>
      </c>
      <c r="D70" s="11" t="s">
        <v>51</v>
      </c>
      <c r="E70" s="24" t="s">
        <v>62</v>
      </c>
      <c r="F70" s="24" t="s">
        <v>63</v>
      </c>
      <c r="G70" s="12">
        <v>1400</v>
      </c>
      <c r="H70" s="12">
        <v>1400</v>
      </c>
      <c r="I70" s="12">
        <v>1400</v>
      </c>
      <c r="J70" s="12">
        <v>0</v>
      </c>
      <c r="K70" s="4"/>
      <c r="L70" s="4"/>
      <c r="M70" s="4"/>
    </row>
    <row r="71" spans="1:13" ht="24" customHeight="1" x14ac:dyDescent="0.2">
      <c r="A71" s="29"/>
      <c r="B71" s="29"/>
      <c r="C71" s="24"/>
      <c r="D71" s="11" t="s">
        <v>108</v>
      </c>
      <c r="E71" s="24"/>
      <c r="F71" s="24"/>
      <c r="G71" s="12">
        <v>10000</v>
      </c>
      <c r="H71" s="12">
        <v>10000</v>
      </c>
      <c r="I71" s="12">
        <v>0</v>
      </c>
      <c r="J71" s="12">
        <v>0</v>
      </c>
      <c r="K71" s="4"/>
      <c r="L71" s="4"/>
      <c r="M71" s="4"/>
    </row>
    <row r="72" spans="1:13" ht="23.45" customHeight="1" x14ac:dyDescent="0.2">
      <c r="A72" s="29"/>
      <c r="B72" s="29"/>
      <c r="C72" s="24"/>
      <c r="D72" s="11" t="s">
        <v>109</v>
      </c>
      <c r="E72" s="24"/>
      <c r="F72" s="24"/>
      <c r="G72" s="12">
        <v>4000</v>
      </c>
      <c r="H72" s="12">
        <v>4000</v>
      </c>
      <c r="I72" s="12">
        <v>0</v>
      </c>
      <c r="J72" s="12">
        <v>0</v>
      </c>
      <c r="K72" s="4"/>
      <c r="L72" s="4"/>
      <c r="M72" s="4"/>
    </row>
    <row r="73" spans="1:13" ht="19.899999999999999" customHeight="1" x14ac:dyDescent="0.2">
      <c r="A73" s="29"/>
      <c r="B73" s="29"/>
      <c r="C73" s="24"/>
      <c r="D73" s="11" t="s">
        <v>55</v>
      </c>
      <c r="E73" s="24"/>
      <c r="F73" s="24"/>
      <c r="G73" s="12">
        <v>600</v>
      </c>
      <c r="H73" s="12">
        <v>600</v>
      </c>
      <c r="I73" s="12">
        <v>0</v>
      </c>
      <c r="J73" s="12">
        <v>0</v>
      </c>
      <c r="K73" s="4"/>
      <c r="L73" s="4"/>
      <c r="M73" s="4"/>
    </row>
    <row r="74" spans="1:13" ht="12" customHeight="1" x14ac:dyDescent="0.2">
      <c r="A74" s="29"/>
      <c r="B74" s="29"/>
      <c r="C74" s="24" t="s">
        <v>10</v>
      </c>
      <c r="D74" s="11" t="s">
        <v>108</v>
      </c>
      <c r="E74" s="24" t="s">
        <v>64</v>
      </c>
      <c r="F74" s="24" t="s">
        <v>65</v>
      </c>
      <c r="G74" s="12">
        <v>7000</v>
      </c>
      <c r="H74" s="12">
        <v>7000</v>
      </c>
      <c r="I74" s="12">
        <v>0</v>
      </c>
      <c r="J74" s="12">
        <v>0</v>
      </c>
      <c r="K74" s="4"/>
      <c r="L74" s="4"/>
      <c r="M74" s="4"/>
    </row>
    <row r="75" spans="1:13" ht="30" x14ac:dyDescent="0.2">
      <c r="A75" s="29"/>
      <c r="B75" s="29"/>
      <c r="C75" s="24"/>
      <c r="D75" s="11" t="s">
        <v>109</v>
      </c>
      <c r="E75" s="24"/>
      <c r="F75" s="24"/>
      <c r="G75" s="12">
        <v>3000</v>
      </c>
      <c r="H75" s="12">
        <v>3000</v>
      </c>
      <c r="I75" s="12">
        <v>0</v>
      </c>
      <c r="J75" s="12">
        <v>0</v>
      </c>
      <c r="K75" s="4"/>
      <c r="L75" s="4"/>
      <c r="M75" s="4"/>
    </row>
    <row r="76" spans="1:13" ht="30" x14ac:dyDescent="0.2">
      <c r="A76" s="29"/>
      <c r="B76" s="29"/>
      <c r="C76" s="24"/>
      <c r="D76" s="11" t="s">
        <v>55</v>
      </c>
      <c r="E76" s="24"/>
      <c r="F76" s="24"/>
      <c r="G76" s="12">
        <v>5000</v>
      </c>
      <c r="H76" s="12">
        <v>5000</v>
      </c>
      <c r="I76" s="12">
        <v>0</v>
      </c>
      <c r="J76" s="12">
        <v>0</v>
      </c>
      <c r="K76" s="4"/>
      <c r="L76" s="4"/>
      <c r="M76" s="4"/>
    </row>
    <row r="77" spans="1:13" ht="75" x14ac:dyDescent="0.2">
      <c r="A77" s="29"/>
      <c r="B77" s="29"/>
      <c r="C77" s="11" t="s">
        <v>11</v>
      </c>
      <c r="D77" s="11" t="s">
        <v>109</v>
      </c>
      <c r="E77" s="11" t="s">
        <v>66</v>
      </c>
      <c r="F77" s="11" t="s">
        <v>67</v>
      </c>
      <c r="G77" s="12">
        <v>1000</v>
      </c>
      <c r="H77" s="12">
        <v>1000</v>
      </c>
      <c r="I77" s="12">
        <v>0</v>
      </c>
      <c r="J77" s="12">
        <v>0</v>
      </c>
      <c r="K77" s="4"/>
      <c r="L77" s="4"/>
      <c r="M77" s="4"/>
    </row>
    <row r="78" spans="1:13" ht="58.9" customHeight="1" x14ac:dyDescent="0.2">
      <c r="A78" s="29"/>
      <c r="B78" s="29"/>
      <c r="C78" s="11" t="s">
        <v>12</v>
      </c>
      <c r="D78" s="11" t="s">
        <v>109</v>
      </c>
      <c r="E78" s="11" t="s">
        <v>68</v>
      </c>
      <c r="F78" s="11" t="s">
        <v>69</v>
      </c>
      <c r="G78" s="12">
        <v>400</v>
      </c>
      <c r="H78" s="12">
        <v>400</v>
      </c>
      <c r="I78" s="12">
        <v>0</v>
      </c>
      <c r="J78" s="12">
        <v>0</v>
      </c>
      <c r="K78" s="4"/>
      <c r="L78" s="4"/>
      <c r="M78" s="4"/>
    </row>
    <row r="79" spans="1:13" ht="61.9" customHeight="1" x14ac:dyDescent="0.2">
      <c r="A79" s="29"/>
      <c r="B79" s="29"/>
      <c r="C79" s="11" t="s">
        <v>13</v>
      </c>
      <c r="D79" s="11" t="s">
        <v>109</v>
      </c>
      <c r="E79" s="11" t="s">
        <v>70</v>
      </c>
      <c r="F79" s="11" t="s">
        <v>71</v>
      </c>
      <c r="G79" s="12">
        <v>500</v>
      </c>
      <c r="H79" s="12">
        <v>500</v>
      </c>
      <c r="I79" s="12">
        <v>0</v>
      </c>
      <c r="J79" s="12">
        <v>0</v>
      </c>
      <c r="K79" s="4"/>
      <c r="L79" s="4"/>
      <c r="M79" s="4"/>
    </row>
    <row r="80" spans="1:13" ht="15.6" customHeight="1" x14ac:dyDescent="0.2">
      <c r="A80" s="29"/>
      <c r="B80" s="29"/>
      <c r="C80" s="24" t="s">
        <v>16</v>
      </c>
      <c r="D80" s="11" t="s">
        <v>51</v>
      </c>
      <c r="E80" s="24" t="s">
        <v>77</v>
      </c>
      <c r="F80" s="24" t="s">
        <v>78</v>
      </c>
      <c r="G80" s="12">
        <v>4500</v>
      </c>
      <c r="H80" s="12">
        <v>4500</v>
      </c>
      <c r="I80" s="12">
        <v>4500</v>
      </c>
      <c r="J80" s="12">
        <v>0</v>
      </c>
      <c r="K80" s="4"/>
      <c r="L80" s="4"/>
      <c r="M80" s="4"/>
    </row>
    <row r="81" spans="1:13" ht="30" x14ac:dyDescent="0.2">
      <c r="A81" s="29"/>
      <c r="B81" s="29"/>
      <c r="C81" s="24"/>
      <c r="D81" s="11" t="s">
        <v>108</v>
      </c>
      <c r="E81" s="24"/>
      <c r="F81" s="24"/>
      <c r="G81" s="12">
        <v>13000</v>
      </c>
      <c r="H81" s="12">
        <v>13000</v>
      </c>
      <c r="I81" s="12">
        <v>0</v>
      </c>
      <c r="J81" s="12">
        <v>0</v>
      </c>
      <c r="K81" s="4"/>
      <c r="L81" s="4"/>
      <c r="M81" s="4"/>
    </row>
    <row r="82" spans="1:13" ht="30" x14ac:dyDescent="0.2">
      <c r="A82" s="29"/>
      <c r="B82" s="29"/>
      <c r="C82" s="24"/>
      <c r="D82" s="11" t="s">
        <v>109</v>
      </c>
      <c r="E82" s="24"/>
      <c r="F82" s="24"/>
      <c r="G82" s="12">
        <v>2000</v>
      </c>
      <c r="H82" s="12">
        <v>2000</v>
      </c>
      <c r="I82" s="12">
        <v>0</v>
      </c>
      <c r="J82" s="12">
        <v>0</v>
      </c>
      <c r="K82" s="4"/>
      <c r="L82" s="4"/>
      <c r="M82" s="4"/>
    </row>
    <row r="83" spans="1:13" ht="30" x14ac:dyDescent="0.2">
      <c r="A83" s="29"/>
      <c r="B83" s="29"/>
      <c r="C83" s="24"/>
      <c r="D83" s="11" t="s">
        <v>55</v>
      </c>
      <c r="E83" s="24"/>
      <c r="F83" s="24"/>
      <c r="G83" s="12">
        <v>4500</v>
      </c>
      <c r="H83" s="12">
        <v>4500</v>
      </c>
      <c r="I83" s="12">
        <v>0</v>
      </c>
      <c r="J83" s="12">
        <v>0</v>
      </c>
      <c r="K83" s="4"/>
      <c r="L83" s="4"/>
      <c r="M83" s="4"/>
    </row>
    <row r="84" spans="1:13" ht="34.15" customHeight="1" x14ac:dyDescent="0.2">
      <c r="A84" s="29"/>
      <c r="B84" s="29"/>
      <c r="C84" s="24" t="s">
        <v>17</v>
      </c>
      <c r="D84" s="11" t="s">
        <v>108</v>
      </c>
      <c r="E84" s="24" t="s">
        <v>79</v>
      </c>
      <c r="F84" s="24" t="s">
        <v>80</v>
      </c>
      <c r="G84" s="12">
        <v>4000</v>
      </c>
      <c r="H84" s="12">
        <v>4000</v>
      </c>
      <c r="I84" s="12">
        <v>0</v>
      </c>
      <c r="J84" s="12">
        <v>0</v>
      </c>
      <c r="K84" s="4"/>
      <c r="L84" s="4"/>
      <c r="M84" s="4"/>
    </row>
    <row r="85" spans="1:13" ht="42" customHeight="1" x14ac:dyDescent="0.2">
      <c r="A85" s="29"/>
      <c r="B85" s="29"/>
      <c r="C85" s="24"/>
      <c r="D85" s="11" t="s">
        <v>55</v>
      </c>
      <c r="E85" s="24"/>
      <c r="F85" s="24"/>
      <c r="G85" s="12">
        <v>3000</v>
      </c>
      <c r="H85" s="12">
        <v>3000</v>
      </c>
      <c r="I85" s="12">
        <v>0</v>
      </c>
      <c r="J85" s="12">
        <v>0</v>
      </c>
      <c r="K85" s="4"/>
      <c r="L85" s="4"/>
      <c r="M85" s="4"/>
    </row>
    <row r="86" spans="1:13" ht="18" customHeight="1" x14ac:dyDescent="0.2">
      <c r="A86" s="29"/>
      <c r="B86" s="29"/>
      <c r="C86" s="24" t="s">
        <v>19</v>
      </c>
      <c r="D86" s="11" t="s">
        <v>51</v>
      </c>
      <c r="E86" s="24" t="s">
        <v>102</v>
      </c>
      <c r="F86" s="24" t="s">
        <v>103</v>
      </c>
      <c r="G86" s="12">
        <v>8900</v>
      </c>
      <c r="H86" s="12">
        <v>8900</v>
      </c>
      <c r="I86" s="12">
        <v>8900</v>
      </c>
      <c r="J86" s="12">
        <v>0</v>
      </c>
      <c r="K86" s="4"/>
      <c r="L86" s="4"/>
      <c r="M86" s="4"/>
    </row>
    <row r="87" spans="1:13" ht="15.6" customHeight="1" x14ac:dyDescent="0.2">
      <c r="A87" s="29"/>
      <c r="B87" s="29"/>
      <c r="C87" s="24"/>
      <c r="D87" s="11" t="s">
        <v>54</v>
      </c>
      <c r="E87" s="24"/>
      <c r="F87" s="24"/>
      <c r="G87" s="12">
        <v>100</v>
      </c>
      <c r="H87" s="12">
        <v>100</v>
      </c>
      <c r="I87" s="12">
        <v>0</v>
      </c>
      <c r="J87" s="12">
        <v>0</v>
      </c>
      <c r="K87" s="4"/>
      <c r="L87" s="4"/>
      <c r="M87" s="4"/>
    </row>
    <row r="88" spans="1:13" ht="30" x14ac:dyDescent="0.2">
      <c r="A88" s="29"/>
      <c r="B88" s="29"/>
      <c r="C88" s="24"/>
      <c r="D88" s="11" t="s">
        <v>55</v>
      </c>
      <c r="E88" s="24"/>
      <c r="F88" s="24"/>
      <c r="G88" s="12">
        <v>9000</v>
      </c>
      <c r="H88" s="12">
        <v>9000</v>
      </c>
      <c r="I88" s="12">
        <v>0</v>
      </c>
      <c r="J88" s="12">
        <v>0</v>
      </c>
      <c r="K88" s="4"/>
      <c r="L88" s="4"/>
      <c r="M88" s="4"/>
    </row>
    <row r="89" spans="1:13" ht="20.45" customHeight="1" x14ac:dyDescent="0.2">
      <c r="A89" s="29"/>
      <c r="B89" s="29"/>
      <c r="C89" s="24" t="s">
        <v>20</v>
      </c>
      <c r="D89" s="11" t="s">
        <v>51</v>
      </c>
      <c r="E89" s="24" t="s">
        <v>82</v>
      </c>
      <c r="F89" s="24" t="s">
        <v>83</v>
      </c>
      <c r="G89" s="12">
        <v>2000</v>
      </c>
      <c r="H89" s="12">
        <v>2000</v>
      </c>
      <c r="I89" s="12">
        <v>2000</v>
      </c>
      <c r="J89" s="12">
        <v>0</v>
      </c>
      <c r="K89" s="4"/>
      <c r="L89" s="4"/>
      <c r="M89" s="4"/>
    </row>
    <row r="90" spans="1:13" ht="39.6" customHeight="1" x14ac:dyDescent="0.2">
      <c r="A90" s="29"/>
      <c r="B90" s="29"/>
      <c r="C90" s="24"/>
      <c r="D90" s="11" t="s">
        <v>55</v>
      </c>
      <c r="E90" s="24"/>
      <c r="F90" s="24"/>
      <c r="G90" s="12">
        <v>2000</v>
      </c>
      <c r="H90" s="12">
        <v>2000</v>
      </c>
      <c r="I90" s="12">
        <v>0</v>
      </c>
      <c r="J90" s="12">
        <v>0</v>
      </c>
      <c r="K90" s="4"/>
      <c r="L90" s="4"/>
      <c r="M90" s="4"/>
    </row>
    <row r="91" spans="1:13" ht="60" x14ac:dyDescent="0.2">
      <c r="A91" s="29"/>
      <c r="B91" s="29"/>
      <c r="C91" s="11" t="s">
        <v>22</v>
      </c>
      <c r="D91" s="11" t="s">
        <v>109</v>
      </c>
      <c r="E91" s="11" t="s">
        <v>86</v>
      </c>
      <c r="F91" s="11" t="s">
        <v>87</v>
      </c>
      <c r="G91" s="12">
        <v>300</v>
      </c>
      <c r="H91" s="12">
        <v>300</v>
      </c>
      <c r="I91" s="12">
        <v>0</v>
      </c>
      <c r="J91" s="12">
        <v>0</v>
      </c>
      <c r="K91" s="4"/>
      <c r="L91" s="4"/>
      <c r="M91" s="4"/>
    </row>
    <row r="92" spans="1:13" ht="29.45" customHeight="1" x14ac:dyDescent="0.2">
      <c r="A92" s="29"/>
      <c r="B92" s="29"/>
      <c r="C92" s="24" t="s">
        <v>28</v>
      </c>
      <c r="D92" s="11" t="s">
        <v>51</v>
      </c>
      <c r="E92" s="24" t="s">
        <v>92</v>
      </c>
      <c r="F92" s="24" t="s">
        <v>93</v>
      </c>
      <c r="G92" s="12">
        <v>1200</v>
      </c>
      <c r="H92" s="12">
        <v>1200</v>
      </c>
      <c r="I92" s="12">
        <v>1200</v>
      </c>
      <c r="J92" s="12">
        <v>0</v>
      </c>
      <c r="K92" s="4"/>
      <c r="L92" s="4"/>
      <c r="M92" s="4"/>
    </row>
    <row r="93" spans="1:13" ht="31.15" customHeight="1" x14ac:dyDescent="0.2">
      <c r="A93" s="29"/>
      <c r="B93" s="29"/>
      <c r="C93" s="24"/>
      <c r="D93" s="11" t="s">
        <v>55</v>
      </c>
      <c r="E93" s="24"/>
      <c r="F93" s="24"/>
      <c r="G93" s="12">
        <v>1200</v>
      </c>
      <c r="H93" s="12">
        <v>1200</v>
      </c>
      <c r="I93" s="12">
        <v>0</v>
      </c>
      <c r="J93" s="12">
        <v>0</v>
      </c>
      <c r="K93" s="4"/>
      <c r="L93" s="4"/>
      <c r="M93" s="4"/>
    </row>
    <row r="94" spans="1:13" ht="36" customHeight="1" x14ac:dyDescent="0.2">
      <c r="A94" s="29"/>
      <c r="B94" s="29"/>
      <c r="C94" s="24" t="s">
        <v>29</v>
      </c>
      <c r="D94" s="11" t="s">
        <v>109</v>
      </c>
      <c r="E94" s="24" t="s">
        <v>94</v>
      </c>
      <c r="F94" s="24" t="s">
        <v>95</v>
      </c>
      <c r="G94" s="12">
        <v>1600</v>
      </c>
      <c r="H94" s="12">
        <v>1600</v>
      </c>
      <c r="I94" s="12">
        <v>0</v>
      </c>
      <c r="J94" s="12">
        <v>0</v>
      </c>
      <c r="K94" s="4"/>
      <c r="L94" s="4"/>
      <c r="M94" s="4"/>
    </row>
    <row r="95" spans="1:13" ht="45" customHeight="1" x14ac:dyDescent="0.2">
      <c r="A95" s="29"/>
      <c r="B95" s="29"/>
      <c r="C95" s="24"/>
      <c r="D95" s="11" t="s">
        <v>55</v>
      </c>
      <c r="E95" s="24"/>
      <c r="F95" s="24"/>
      <c r="G95" s="12">
        <v>400</v>
      </c>
      <c r="H95" s="12">
        <v>400</v>
      </c>
      <c r="I95" s="12">
        <v>0</v>
      </c>
      <c r="J95" s="12">
        <v>0</v>
      </c>
      <c r="K95" s="4"/>
      <c r="L95" s="4"/>
      <c r="M95" s="4"/>
    </row>
    <row r="96" spans="1:13" ht="17.45" customHeight="1" x14ac:dyDescent="0.2">
      <c r="A96" s="29"/>
      <c r="B96" s="29"/>
      <c r="C96" s="24" t="s">
        <v>31</v>
      </c>
      <c r="D96" s="11" t="s">
        <v>51</v>
      </c>
      <c r="E96" s="24" t="s">
        <v>96</v>
      </c>
      <c r="F96" s="24" t="s">
        <v>97</v>
      </c>
      <c r="G96" s="12">
        <v>1500</v>
      </c>
      <c r="H96" s="12">
        <v>1500</v>
      </c>
      <c r="I96" s="12">
        <v>1500</v>
      </c>
      <c r="J96" s="12">
        <v>0</v>
      </c>
      <c r="K96" s="4"/>
      <c r="L96" s="4"/>
      <c r="M96" s="4"/>
    </row>
    <row r="97" spans="1:13" ht="30" x14ac:dyDescent="0.2">
      <c r="A97" s="29"/>
      <c r="B97" s="29"/>
      <c r="C97" s="24"/>
      <c r="D97" s="11" t="s">
        <v>109</v>
      </c>
      <c r="E97" s="24"/>
      <c r="F97" s="24"/>
      <c r="G97" s="12">
        <v>360</v>
      </c>
      <c r="H97" s="12">
        <v>360</v>
      </c>
      <c r="I97" s="12">
        <v>0</v>
      </c>
      <c r="J97" s="12">
        <v>0</v>
      </c>
      <c r="K97" s="4"/>
      <c r="L97" s="4"/>
      <c r="M97" s="4"/>
    </row>
    <row r="98" spans="1:13" ht="30" x14ac:dyDescent="0.2">
      <c r="A98" s="29"/>
      <c r="B98" s="29"/>
      <c r="C98" s="24"/>
      <c r="D98" s="11" t="s">
        <v>55</v>
      </c>
      <c r="E98" s="24"/>
      <c r="F98" s="24"/>
      <c r="G98" s="12">
        <v>1590</v>
      </c>
      <c r="H98" s="12">
        <v>1590</v>
      </c>
      <c r="I98" s="12">
        <v>0</v>
      </c>
      <c r="J98" s="12">
        <v>0</v>
      </c>
      <c r="K98" s="4"/>
      <c r="L98" s="4"/>
      <c r="M98" s="4"/>
    </row>
    <row r="99" spans="1:13" ht="14.45" customHeight="1" x14ac:dyDescent="0.2">
      <c r="A99" s="29"/>
      <c r="B99" s="29"/>
      <c r="C99" s="24" t="s">
        <v>44</v>
      </c>
      <c r="D99" s="11" t="s">
        <v>51</v>
      </c>
      <c r="E99" s="24" t="s">
        <v>104</v>
      </c>
      <c r="F99" s="24" t="s">
        <v>105</v>
      </c>
      <c r="G99" s="12">
        <v>1500</v>
      </c>
      <c r="H99" s="12">
        <v>1500</v>
      </c>
      <c r="I99" s="12">
        <v>1500</v>
      </c>
      <c r="J99" s="12">
        <v>0</v>
      </c>
      <c r="K99" s="4"/>
      <c r="L99" s="4"/>
      <c r="M99" s="4"/>
    </row>
    <row r="100" spans="1:13" ht="30" x14ac:dyDescent="0.2">
      <c r="A100" s="29"/>
      <c r="B100" s="29"/>
      <c r="C100" s="24"/>
      <c r="D100" s="11" t="s">
        <v>108</v>
      </c>
      <c r="E100" s="24"/>
      <c r="F100" s="24"/>
      <c r="G100" s="12">
        <v>2000</v>
      </c>
      <c r="H100" s="12">
        <v>2000</v>
      </c>
      <c r="I100" s="12">
        <v>0</v>
      </c>
      <c r="J100" s="12">
        <v>0</v>
      </c>
      <c r="K100" s="4"/>
      <c r="L100" s="4"/>
      <c r="M100" s="4"/>
    </row>
    <row r="101" spans="1:13" ht="30" x14ac:dyDescent="0.2">
      <c r="A101" s="29"/>
      <c r="B101" s="29"/>
      <c r="C101" s="24"/>
      <c r="D101" s="11" t="s">
        <v>55</v>
      </c>
      <c r="E101" s="24"/>
      <c r="F101" s="24"/>
      <c r="G101" s="12">
        <v>1500</v>
      </c>
      <c r="H101" s="12">
        <v>1500</v>
      </c>
      <c r="I101" s="12">
        <v>0</v>
      </c>
      <c r="J101" s="12">
        <v>0</v>
      </c>
      <c r="K101" s="4"/>
      <c r="L101" s="4"/>
      <c r="M101" s="4"/>
    </row>
    <row r="102" spans="1:13" ht="15" x14ac:dyDescent="0.2">
      <c r="A102" s="29"/>
      <c r="B102" s="13" t="s">
        <v>110</v>
      </c>
      <c r="C102" s="13"/>
      <c r="D102" s="13"/>
      <c r="E102" s="14"/>
      <c r="F102" s="14"/>
      <c r="G102" s="15">
        <f>SUBTOTAL(9,G70:G101)</f>
        <v>99050</v>
      </c>
      <c r="H102" s="15">
        <f>SUBTOTAL(9,H70:H101)</f>
        <v>99050</v>
      </c>
      <c r="I102" s="15">
        <f>SUBTOTAL(9,I70:I101)</f>
        <v>21000</v>
      </c>
      <c r="J102" s="15">
        <f>SUBTOTAL(9,J70:J101)</f>
        <v>0</v>
      </c>
      <c r="K102" s="4"/>
      <c r="L102" s="4"/>
      <c r="M102" s="4"/>
    </row>
    <row r="103" spans="1:13" ht="47.45" customHeight="1" x14ac:dyDescent="0.2">
      <c r="A103" s="29"/>
      <c r="B103" s="29" t="s">
        <v>111</v>
      </c>
      <c r="C103" s="11" t="s">
        <v>6</v>
      </c>
      <c r="D103" s="11" t="s">
        <v>55</v>
      </c>
      <c r="E103" s="11" t="s">
        <v>112</v>
      </c>
      <c r="F103" s="11" t="s">
        <v>113</v>
      </c>
      <c r="G103" s="12">
        <v>-10225</v>
      </c>
      <c r="H103" s="12">
        <v>-10225</v>
      </c>
      <c r="I103" s="12">
        <v>0</v>
      </c>
      <c r="J103" s="12">
        <v>0</v>
      </c>
      <c r="K103" s="4"/>
      <c r="L103" s="4"/>
      <c r="M103" s="4"/>
    </row>
    <row r="104" spans="1:13" ht="51.6" customHeight="1" x14ac:dyDescent="0.2">
      <c r="A104" s="29"/>
      <c r="B104" s="29"/>
      <c r="C104" s="11" t="s">
        <v>6</v>
      </c>
      <c r="D104" s="11" t="s">
        <v>55</v>
      </c>
      <c r="E104" s="11" t="s">
        <v>114</v>
      </c>
      <c r="F104" s="11" t="s">
        <v>115</v>
      </c>
      <c r="G104" s="12">
        <v>3225</v>
      </c>
      <c r="H104" s="12">
        <v>3225</v>
      </c>
      <c r="I104" s="12">
        <v>0</v>
      </c>
      <c r="J104" s="12">
        <v>0</v>
      </c>
      <c r="K104" s="4"/>
      <c r="L104" s="4"/>
      <c r="M104" s="4"/>
    </row>
    <row r="105" spans="1:13" ht="45" x14ac:dyDescent="0.2">
      <c r="A105" s="29"/>
      <c r="B105" s="29"/>
      <c r="C105" s="11" t="s">
        <v>6</v>
      </c>
      <c r="D105" s="11" t="s">
        <v>116</v>
      </c>
      <c r="E105" s="11" t="s">
        <v>117</v>
      </c>
      <c r="F105" s="11" t="s">
        <v>118</v>
      </c>
      <c r="G105" s="12">
        <v>-100500</v>
      </c>
      <c r="H105" s="12">
        <v>0</v>
      </c>
      <c r="I105" s="12">
        <v>0</v>
      </c>
      <c r="J105" s="12">
        <v>-100500</v>
      </c>
      <c r="K105" s="4"/>
      <c r="L105" s="4"/>
      <c r="M105" s="4"/>
    </row>
    <row r="106" spans="1:13" ht="45" x14ac:dyDescent="0.2">
      <c r="A106" s="29"/>
      <c r="B106" s="29"/>
      <c r="C106" s="11" t="s">
        <v>6</v>
      </c>
      <c r="D106" s="11" t="s">
        <v>119</v>
      </c>
      <c r="E106" s="11" t="s">
        <v>120</v>
      </c>
      <c r="F106" s="11" t="s">
        <v>121</v>
      </c>
      <c r="G106" s="12">
        <v>12000</v>
      </c>
      <c r="H106" s="12">
        <v>12000</v>
      </c>
      <c r="I106" s="12">
        <v>0</v>
      </c>
      <c r="J106" s="12">
        <v>0</v>
      </c>
      <c r="K106" s="4"/>
      <c r="L106" s="4"/>
      <c r="M106" s="4"/>
    </row>
    <row r="107" spans="1:13" ht="82.9" customHeight="1" x14ac:dyDescent="0.2">
      <c r="A107" s="29"/>
      <c r="B107" s="29"/>
      <c r="C107" s="11" t="s">
        <v>6</v>
      </c>
      <c r="D107" s="11" t="s">
        <v>122</v>
      </c>
      <c r="E107" s="11" t="s">
        <v>123</v>
      </c>
      <c r="F107" s="11" t="s">
        <v>124</v>
      </c>
      <c r="G107" s="12">
        <v>-36800</v>
      </c>
      <c r="H107" s="12">
        <v>0</v>
      </c>
      <c r="I107" s="12">
        <v>0</v>
      </c>
      <c r="J107" s="12">
        <v>-36800</v>
      </c>
      <c r="K107" s="4"/>
      <c r="L107" s="4"/>
      <c r="M107" s="4"/>
    </row>
    <row r="108" spans="1:13" ht="54.6" customHeight="1" x14ac:dyDescent="0.2">
      <c r="A108" s="29"/>
      <c r="B108" s="29"/>
      <c r="C108" s="11" t="s">
        <v>6</v>
      </c>
      <c r="D108" s="11" t="s">
        <v>55</v>
      </c>
      <c r="E108" s="11" t="s">
        <v>125</v>
      </c>
      <c r="F108" s="11" t="s">
        <v>126</v>
      </c>
      <c r="G108" s="12">
        <v>-40980</v>
      </c>
      <c r="H108" s="12">
        <v>-40980</v>
      </c>
      <c r="I108" s="12">
        <v>0</v>
      </c>
      <c r="J108" s="12">
        <v>0</v>
      </c>
      <c r="K108" s="4"/>
      <c r="L108" s="4"/>
      <c r="M108" s="4"/>
    </row>
    <row r="109" spans="1:13" ht="53.45" customHeight="1" x14ac:dyDescent="0.2">
      <c r="A109" s="29"/>
      <c r="B109" s="29"/>
      <c r="C109" s="11" t="s">
        <v>6</v>
      </c>
      <c r="D109" s="11" t="s">
        <v>119</v>
      </c>
      <c r="E109" s="11" t="s">
        <v>127</v>
      </c>
      <c r="F109" s="11" t="s">
        <v>128</v>
      </c>
      <c r="G109" s="12">
        <v>71000</v>
      </c>
      <c r="H109" s="12">
        <v>71000</v>
      </c>
      <c r="I109" s="12">
        <v>0</v>
      </c>
      <c r="J109" s="12">
        <v>0</v>
      </c>
      <c r="K109" s="4"/>
      <c r="L109" s="4"/>
      <c r="M109" s="4"/>
    </row>
    <row r="110" spans="1:13" ht="22.9" customHeight="1" x14ac:dyDescent="0.2">
      <c r="A110" s="29"/>
      <c r="B110" s="29"/>
      <c r="C110" s="24" t="s">
        <v>8</v>
      </c>
      <c r="D110" s="11" t="s">
        <v>54</v>
      </c>
      <c r="E110" s="24" t="s">
        <v>60</v>
      </c>
      <c r="F110" s="24" t="s">
        <v>61</v>
      </c>
      <c r="G110" s="12">
        <v>-2600</v>
      </c>
      <c r="H110" s="12">
        <v>-2600</v>
      </c>
      <c r="I110" s="12">
        <v>0</v>
      </c>
      <c r="J110" s="12">
        <v>0</v>
      </c>
      <c r="K110" s="4"/>
      <c r="L110" s="4"/>
      <c r="M110" s="4"/>
    </row>
    <row r="111" spans="1:13" ht="29.45" customHeight="1" x14ac:dyDescent="0.2">
      <c r="A111" s="29"/>
      <c r="B111" s="29"/>
      <c r="C111" s="24"/>
      <c r="D111" s="11" t="s">
        <v>129</v>
      </c>
      <c r="E111" s="24"/>
      <c r="F111" s="24"/>
      <c r="G111" s="12">
        <v>-3000</v>
      </c>
      <c r="H111" s="12">
        <v>-3000</v>
      </c>
      <c r="I111" s="12">
        <v>0</v>
      </c>
      <c r="J111" s="12">
        <v>0</v>
      </c>
      <c r="K111" s="4"/>
      <c r="L111" s="4"/>
      <c r="M111" s="4"/>
    </row>
    <row r="112" spans="1:13" ht="60" x14ac:dyDescent="0.2">
      <c r="A112" s="29"/>
      <c r="B112" s="29"/>
      <c r="C112" s="11" t="s">
        <v>8</v>
      </c>
      <c r="D112" s="11" t="s">
        <v>130</v>
      </c>
      <c r="E112" s="11" t="s">
        <v>125</v>
      </c>
      <c r="F112" s="11" t="s">
        <v>126</v>
      </c>
      <c r="G112" s="12">
        <v>5259</v>
      </c>
      <c r="H112" s="12">
        <v>0</v>
      </c>
      <c r="I112" s="12">
        <v>0</v>
      </c>
      <c r="J112" s="12">
        <v>5259</v>
      </c>
      <c r="K112" s="4"/>
      <c r="L112" s="4"/>
      <c r="M112" s="4"/>
    </row>
    <row r="113" spans="1:13" ht="16.899999999999999" customHeight="1" x14ac:dyDescent="0.2">
      <c r="A113" s="29"/>
      <c r="B113" s="29"/>
      <c r="C113" s="24" t="s">
        <v>9</v>
      </c>
      <c r="D113" s="11" t="s">
        <v>51</v>
      </c>
      <c r="E113" s="24" t="s">
        <v>62</v>
      </c>
      <c r="F113" s="24" t="s">
        <v>63</v>
      </c>
      <c r="G113" s="12">
        <v>-10000</v>
      </c>
      <c r="H113" s="12">
        <v>-10000</v>
      </c>
      <c r="I113" s="12">
        <v>-10000</v>
      </c>
      <c r="J113" s="12">
        <v>0</v>
      </c>
      <c r="K113" s="4"/>
      <c r="L113" s="4"/>
      <c r="M113" s="4"/>
    </row>
    <row r="114" spans="1:13" ht="15" x14ac:dyDescent="0.2">
      <c r="A114" s="29"/>
      <c r="B114" s="29"/>
      <c r="C114" s="24"/>
      <c r="D114" s="11" t="s">
        <v>54</v>
      </c>
      <c r="E114" s="24"/>
      <c r="F114" s="24"/>
      <c r="G114" s="12">
        <v>-2900</v>
      </c>
      <c r="H114" s="12">
        <v>-2900</v>
      </c>
      <c r="I114" s="12">
        <v>0</v>
      </c>
      <c r="J114" s="12">
        <v>0</v>
      </c>
      <c r="K114" s="4"/>
      <c r="L114" s="4"/>
      <c r="M114" s="4"/>
    </row>
    <row r="115" spans="1:13" ht="29.45" customHeight="1" x14ac:dyDescent="0.2">
      <c r="A115" s="29"/>
      <c r="B115" s="29"/>
      <c r="C115" s="24"/>
      <c r="D115" s="11" t="s">
        <v>72</v>
      </c>
      <c r="E115" s="24"/>
      <c r="F115" s="24"/>
      <c r="G115" s="12">
        <v>12700</v>
      </c>
      <c r="H115" s="12">
        <v>12700</v>
      </c>
      <c r="I115" s="12">
        <v>0</v>
      </c>
      <c r="J115" s="12">
        <v>0</v>
      </c>
      <c r="K115" s="4"/>
      <c r="L115" s="4"/>
      <c r="M115" s="4"/>
    </row>
    <row r="116" spans="1:13" ht="12" customHeight="1" x14ac:dyDescent="0.2">
      <c r="A116" s="29"/>
      <c r="B116" s="29"/>
      <c r="C116" s="24" t="s">
        <v>10</v>
      </c>
      <c r="D116" s="11" t="s">
        <v>51</v>
      </c>
      <c r="E116" s="24" t="s">
        <v>64</v>
      </c>
      <c r="F116" s="24" t="s">
        <v>65</v>
      </c>
      <c r="G116" s="12">
        <v>12000</v>
      </c>
      <c r="H116" s="12">
        <v>12000</v>
      </c>
      <c r="I116" s="12">
        <v>12000</v>
      </c>
      <c r="J116" s="12">
        <v>0</v>
      </c>
      <c r="K116" s="4"/>
      <c r="L116" s="4"/>
      <c r="M116" s="4"/>
    </row>
    <row r="117" spans="1:13" ht="15" x14ac:dyDescent="0.2">
      <c r="A117" s="29"/>
      <c r="B117" s="29"/>
      <c r="C117" s="24"/>
      <c r="D117" s="11" t="s">
        <v>54</v>
      </c>
      <c r="E117" s="24"/>
      <c r="F117" s="24"/>
      <c r="G117" s="12">
        <v>-1100</v>
      </c>
      <c r="H117" s="12">
        <v>-1100</v>
      </c>
      <c r="I117" s="12">
        <v>0</v>
      </c>
      <c r="J117" s="12">
        <v>0</v>
      </c>
      <c r="K117" s="4"/>
      <c r="L117" s="4"/>
      <c r="M117" s="4"/>
    </row>
    <row r="118" spans="1:13" ht="26.45" customHeight="1" x14ac:dyDescent="0.2">
      <c r="A118" s="29"/>
      <c r="B118" s="29"/>
      <c r="C118" s="24"/>
      <c r="D118" s="11" t="s">
        <v>72</v>
      </c>
      <c r="E118" s="24"/>
      <c r="F118" s="24"/>
      <c r="G118" s="12">
        <v>3600</v>
      </c>
      <c r="H118" s="12">
        <v>3600</v>
      </c>
      <c r="I118" s="12">
        <v>0</v>
      </c>
      <c r="J118" s="12">
        <v>0</v>
      </c>
      <c r="K118" s="4"/>
      <c r="L118" s="4"/>
      <c r="M118" s="4"/>
    </row>
    <row r="119" spans="1:13" ht="60" x14ac:dyDescent="0.2">
      <c r="A119" s="29"/>
      <c r="B119" s="29"/>
      <c r="C119" s="24"/>
      <c r="D119" s="11" t="s">
        <v>131</v>
      </c>
      <c r="E119" s="11" t="s">
        <v>125</v>
      </c>
      <c r="F119" s="11" t="s">
        <v>126</v>
      </c>
      <c r="G119" s="12">
        <v>1213</v>
      </c>
      <c r="H119" s="12">
        <v>0</v>
      </c>
      <c r="I119" s="12">
        <v>0</v>
      </c>
      <c r="J119" s="12">
        <v>1213</v>
      </c>
      <c r="K119" s="4"/>
      <c r="L119" s="4"/>
      <c r="M119" s="4"/>
    </row>
    <row r="120" spans="1:13" ht="75" x14ac:dyDescent="0.2">
      <c r="A120" s="29"/>
      <c r="B120" s="29"/>
      <c r="C120" s="11" t="s">
        <v>11</v>
      </c>
      <c r="D120" s="11" t="s">
        <v>51</v>
      </c>
      <c r="E120" s="11" t="s">
        <v>66</v>
      </c>
      <c r="F120" s="11" t="s">
        <v>67</v>
      </c>
      <c r="G120" s="12">
        <v>-8500</v>
      </c>
      <c r="H120" s="12">
        <v>-8500</v>
      </c>
      <c r="I120" s="12">
        <v>-8500</v>
      </c>
      <c r="J120" s="12">
        <v>0</v>
      </c>
      <c r="K120" s="4"/>
      <c r="L120" s="4"/>
      <c r="M120" s="4"/>
    </row>
    <row r="121" spans="1:13" ht="75" x14ac:dyDescent="0.2">
      <c r="A121" s="29"/>
      <c r="B121" s="29"/>
      <c r="C121" s="11" t="s">
        <v>11</v>
      </c>
      <c r="D121" s="11" t="s">
        <v>72</v>
      </c>
      <c r="E121" s="11" t="s">
        <v>66</v>
      </c>
      <c r="F121" s="11" t="s">
        <v>67</v>
      </c>
      <c r="G121" s="12">
        <v>-2800</v>
      </c>
      <c r="H121" s="12">
        <v>-2800</v>
      </c>
      <c r="I121" s="12">
        <v>0</v>
      </c>
      <c r="J121" s="12">
        <v>0</v>
      </c>
      <c r="K121" s="4"/>
      <c r="L121" s="4"/>
      <c r="M121" s="4"/>
    </row>
    <row r="122" spans="1:13" ht="14.45" customHeight="1" x14ac:dyDescent="0.2">
      <c r="A122" s="29"/>
      <c r="B122" s="29"/>
      <c r="C122" s="24" t="s">
        <v>11</v>
      </c>
      <c r="D122" s="11" t="s">
        <v>109</v>
      </c>
      <c r="E122" s="24" t="s">
        <v>125</v>
      </c>
      <c r="F122" s="24" t="s">
        <v>126</v>
      </c>
      <c r="G122" s="12">
        <v>1200</v>
      </c>
      <c r="H122" s="12">
        <v>1200</v>
      </c>
      <c r="I122" s="12">
        <v>0</v>
      </c>
      <c r="J122" s="12">
        <v>0</v>
      </c>
      <c r="K122" s="4"/>
      <c r="L122" s="4"/>
      <c r="M122" s="4"/>
    </row>
    <row r="123" spans="1:13" ht="30" x14ac:dyDescent="0.2">
      <c r="A123" s="29"/>
      <c r="B123" s="29"/>
      <c r="C123" s="24"/>
      <c r="D123" s="11" t="s">
        <v>55</v>
      </c>
      <c r="E123" s="24"/>
      <c r="F123" s="24"/>
      <c r="G123" s="12">
        <v>800</v>
      </c>
      <c r="H123" s="12">
        <v>800</v>
      </c>
      <c r="I123" s="12">
        <v>0</v>
      </c>
      <c r="J123" s="12">
        <v>0</v>
      </c>
      <c r="K123" s="4"/>
      <c r="L123" s="4"/>
      <c r="M123" s="4"/>
    </row>
    <row r="124" spans="1:13" ht="13.9" customHeight="1" x14ac:dyDescent="0.2">
      <c r="A124" s="29"/>
      <c r="B124" s="29"/>
      <c r="C124" s="24" t="s">
        <v>12</v>
      </c>
      <c r="D124" s="11" t="s">
        <v>51</v>
      </c>
      <c r="E124" s="24" t="s">
        <v>68</v>
      </c>
      <c r="F124" s="24" t="s">
        <v>69</v>
      </c>
      <c r="G124" s="12">
        <v>43000</v>
      </c>
      <c r="H124" s="12">
        <v>43000</v>
      </c>
      <c r="I124" s="12">
        <v>43000</v>
      </c>
      <c r="J124" s="12">
        <v>0</v>
      </c>
      <c r="K124" s="4"/>
      <c r="L124" s="4"/>
      <c r="M124" s="4"/>
    </row>
    <row r="125" spans="1:13" ht="15" x14ac:dyDescent="0.2">
      <c r="A125" s="29"/>
      <c r="B125" s="29"/>
      <c r="C125" s="24"/>
      <c r="D125" s="11" t="s">
        <v>54</v>
      </c>
      <c r="E125" s="24"/>
      <c r="F125" s="24"/>
      <c r="G125" s="12">
        <v>2200</v>
      </c>
      <c r="H125" s="12">
        <v>2200</v>
      </c>
      <c r="I125" s="12">
        <v>0</v>
      </c>
      <c r="J125" s="12">
        <v>0</v>
      </c>
      <c r="K125" s="4"/>
      <c r="L125" s="4"/>
      <c r="M125" s="4"/>
    </row>
    <row r="126" spans="1:13" ht="15.6" customHeight="1" x14ac:dyDescent="0.2">
      <c r="A126" s="29"/>
      <c r="B126" s="29"/>
      <c r="C126" s="24"/>
      <c r="D126" s="11" t="s">
        <v>72</v>
      </c>
      <c r="E126" s="24"/>
      <c r="F126" s="24"/>
      <c r="G126" s="12">
        <v>5200</v>
      </c>
      <c r="H126" s="12">
        <v>5200</v>
      </c>
      <c r="I126" s="12">
        <v>0</v>
      </c>
      <c r="J126" s="12">
        <v>0</v>
      </c>
      <c r="K126" s="4"/>
      <c r="L126" s="4"/>
      <c r="M126" s="4"/>
    </row>
    <row r="127" spans="1:13" ht="15" customHeight="1" x14ac:dyDescent="0.2">
      <c r="A127" s="29"/>
      <c r="B127" s="29"/>
      <c r="C127" s="24"/>
      <c r="D127" s="11" t="s">
        <v>132</v>
      </c>
      <c r="E127" s="24" t="s">
        <v>125</v>
      </c>
      <c r="F127" s="24" t="s">
        <v>126</v>
      </c>
      <c r="G127" s="12">
        <v>2000</v>
      </c>
      <c r="H127" s="12">
        <v>2000</v>
      </c>
      <c r="I127" s="12">
        <v>0</v>
      </c>
      <c r="J127" s="12">
        <v>0</v>
      </c>
      <c r="K127" s="4"/>
      <c r="L127" s="4"/>
      <c r="M127" s="4"/>
    </row>
    <row r="128" spans="1:13" ht="15" x14ac:dyDescent="0.2">
      <c r="A128" s="29"/>
      <c r="B128" s="29"/>
      <c r="C128" s="24"/>
      <c r="D128" s="11" t="s">
        <v>81</v>
      </c>
      <c r="E128" s="24"/>
      <c r="F128" s="24"/>
      <c r="G128" s="12">
        <v>2500</v>
      </c>
      <c r="H128" s="12">
        <v>0</v>
      </c>
      <c r="I128" s="12">
        <v>0</v>
      </c>
      <c r="J128" s="12">
        <v>2500</v>
      </c>
      <c r="K128" s="4"/>
      <c r="L128" s="4"/>
      <c r="M128" s="4"/>
    </row>
    <row r="129" spans="1:13" ht="11.45" customHeight="1" x14ac:dyDescent="0.2">
      <c r="A129" s="29"/>
      <c r="B129" s="29"/>
      <c r="C129" s="24" t="s">
        <v>13</v>
      </c>
      <c r="D129" s="11" t="s">
        <v>51</v>
      </c>
      <c r="E129" s="24" t="s">
        <v>70</v>
      </c>
      <c r="F129" s="24" t="s">
        <v>71</v>
      </c>
      <c r="G129" s="12">
        <v>61000</v>
      </c>
      <c r="H129" s="12">
        <v>61000</v>
      </c>
      <c r="I129" s="12">
        <v>61000</v>
      </c>
      <c r="J129" s="12">
        <v>0</v>
      </c>
      <c r="K129" s="4"/>
      <c r="L129" s="4"/>
      <c r="M129" s="4"/>
    </row>
    <row r="130" spans="1:13" ht="36.6" customHeight="1" x14ac:dyDescent="0.2">
      <c r="A130" s="29"/>
      <c r="B130" s="29"/>
      <c r="C130" s="24"/>
      <c r="D130" s="11" t="s">
        <v>54</v>
      </c>
      <c r="E130" s="24"/>
      <c r="F130" s="24"/>
      <c r="G130" s="12">
        <v>100</v>
      </c>
      <c r="H130" s="12">
        <v>100</v>
      </c>
      <c r="I130" s="12">
        <v>0</v>
      </c>
      <c r="J130" s="12">
        <v>0</v>
      </c>
      <c r="K130" s="4"/>
      <c r="L130" s="4"/>
      <c r="M130" s="4"/>
    </row>
    <row r="131" spans="1:13" ht="13.9" customHeight="1" x14ac:dyDescent="0.2">
      <c r="A131" s="29"/>
      <c r="B131" s="29"/>
      <c r="C131" s="24"/>
      <c r="D131" s="11" t="s">
        <v>55</v>
      </c>
      <c r="E131" s="24" t="s">
        <v>125</v>
      </c>
      <c r="F131" s="24" t="s">
        <v>126</v>
      </c>
      <c r="G131" s="12">
        <v>600</v>
      </c>
      <c r="H131" s="12">
        <v>600</v>
      </c>
      <c r="I131" s="12">
        <v>0</v>
      </c>
      <c r="J131" s="12">
        <v>0</v>
      </c>
      <c r="K131" s="4"/>
      <c r="L131" s="4"/>
      <c r="M131" s="4"/>
    </row>
    <row r="132" spans="1:13" ht="15" x14ac:dyDescent="0.2">
      <c r="A132" s="29"/>
      <c r="B132" s="29"/>
      <c r="C132" s="24"/>
      <c r="D132" s="11" t="s">
        <v>130</v>
      </c>
      <c r="E132" s="24"/>
      <c r="F132" s="24"/>
      <c r="G132" s="12">
        <v>1500</v>
      </c>
      <c r="H132" s="12">
        <v>0</v>
      </c>
      <c r="I132" s="12">
        <v>0</v>
      </c>
      <c r="J132" s="12">
        <v>1500</v>
      </c>
      <c r="K132" s="4"/>
      <c r="L132" s="4"/>
      <c r="M132" s="4"/>
    </row>
    <row r="133" spans="1:13" ht="13.15" customHeight="1" x14ac:dyDescent="0.2">
      <c r="A133" s="29"/>
      <c r="B133" s="29"/>
      <c r="C133" s="24" t="s">
        <v>14</v>
      </c>
      <c r="D133" s="11" t="s">
        <v>51</v>
      </c>
      <c r="E133" s="24" t="s">
        <v>73</v>
      </c>
      <c r="F133" s="24" t="s">
        <v>74</v>
      </c>
      <c r="G133" s="12">
        <v>-7000</v>
      </c>
      <c r="H133" s="12">
        <v>-7000</v>
      </c>
      <c r="I133" s="12">
        <v>-7000</v>
      </c>
      <c r="J133" s="12">
        <v>0</v>
      </c>
      <c r="K133" s="4"/>
      <c r="L133" s="4"/>
      <c r="M133" s="4"/>
    </row>
    <row r="134" spans="1:13" ht="15" x14ac:dyDescent="0.2">
      <c r="A134" s="29"/>
      <c r="B134" s="29"/>
      <c r="C134" s="24"/>
      <c r="D134" s="11" t="s">
        <v>54</v>
      </c>
      <c r="E134" s="24"/>
      <c r="F134" s="24"/>
      <c r="G134" s="12">
        <v>600</v>
      </c>
      <c r="H134" s="12">
        <v>600</v>
      </c>
      <c r="I134" s="12">
        <v>0</v>
      </c>
      <c r="J134" s="12">
        <v>0</v>
      </c>
      <c r="K134" s="4"/>
      <c r="L134" s="4"/>
      <c r="M134" s="4"/>
    </row>
    <row r="135" spans="1:13" ht="30" x14ac:dyDescent="0.2">
      <c r="A135" s="29"/>
      <c r="B135" s="29"/>
      <c r="C135" s="24"/>
      <c r="D135" s="11" t="s">
        <v>129</v>
      </c>
      <c r="E135" s="24"/>
      <c r="F135" s="24"/>
      <c r="G135" s="12">
        <v>-1300</v>
      </c>
      <c r="H135" s="12">
        <v>-1300</v>
      </c>
      <c r="I135" s="12">
        <v>0</v>
      </c>
      <c r="J135" s="12">
        <v>0</v>
      </c>
      <c r="K135" s="4"/>
      <c r="L135" s="4"/>
      <c r="M135" s="4"/>
    </row>
    <row r="136" spans="1:13" ht="15" x14ac:dyDescent="0.2">
      <c r="A136" s="29"/>
      <c r="B136" s="29"/>
      <c r="C136" s="24"/>
      <c r="D136" s="11" t="s">
        <v>72</v>
      </c>
      <c r="E136" s="24"/>
      <c r="F136" s="24"/>
      <c r="G136" s="12">
        <v>300</v>
      </c>
      <c r="H136" s="12">
        <v>300</v>
      </c>
      <c r="I136" s="12">
        <v>0</v>
      </c>
      <c r="J136" s="12">
        <v>0</v>
      </c>
      <c r="K136" s="4"/>
      <c r="L136" s="4"/>
      <c r="M136" s="4"/>
    </row>
    <row r="137" spans="1:13" ht="30" x14ac:dyDescent="0.2">
      <c r="A137" s="29"/>
      <c r="B137" s="29"/>
      <c r="C137" s="24"/>
      <c r="D137" s="11" t="s">
        <v>122</v>
      </c>
      <c r="E137" s="11" t="s">
        <v>133</v>
      </c>
      <c r="F137" s="11" t="s">
        <v>134</v>
      </c>
      <c r="G137" s="12">
        <v>-20000</v>
      </c>
      <c r="H137" s="12">
        <v>0</v>
      </c>
      <c r="I137" s="12">
        <v>0</v>
      </c>
      <c r="J137" s="12">
        <v>-20000</v>
      </c>
      <c r="K137" s="4"/>
      <c r="L137" s="4"/>
      <c r="M137" s="4"/>
    </row>
    <row r="138" spans="1:13" ht="60" x14ac:dyDescent="0.2">
      <c r="A138" s="29"/>
      <c r="B138" s="29"/>
      <c r="C138" s="24"/>
      <c r="D138" s="11" t="s">
        <v>55</v>
      </c>
      <c r="E138" s="11" t="s">
        <v>125</v>
      </c>
      <c r="F138" s="11" t="s">
        <v>126</v>
      </c>
      <c r="G138" s="12">
        <v>1000</v>
      </c>
      <c r="H138" s="12">
        <v>1000</v>
      </c>
      <c r="I138" s="12">
        <v>0</v>
      </c>
      <c r="J138" s="12">
        <v>0</v>
      </c>
      <c r="K138" s="4"/>
      <c r="L138" s="4"/>
      <c r="M138" s="4"/>
    </row>
    <row r="139" spans="1:13" ht="18" customHeight="1" x14ac:dyDescent="0.2">
      <c r="A139" s="29"/>
      <c r="B139" s="29"/>
      <c r="C139" s="24" t="s">
        <v>15</v>
      </c>
      <c r="D139" s="11" t="s">
        <v>51</v>
      </c>
      <c r="E139" s="24" t="s">
        <v>75</v>
      </c>
      <c r="F139" s="24" t="s">
        <v>76</v>
      </c>
      <c r="G139" s="12">
        <v>6000</v>
      </c>
      <c r="H139" s="12">
        <v>6000</v>
      </c>
      <c r="I139" s="12">
        <v>6000</v>
      </c>
      <c r="J139" s="12">
        <v>0</v>
      </c>
      <c r="K139" s="4"/>
      <c r="L139" s="4"/>
      <c r="M139" s="4"/>
    </row>
    <row r="140" spans="1:13" ht="15" x14ac:dyDescent="0.2">
      <c r="A140" s="29"/>
      <c r="B140" s="29"/>
      <c r="C140" s="24"/>
      <c r="D140" s="11" t="s">
        <v>54</v>
      </c>
      <c r="E140" s="24"/>
      <c r="F140" s="24"/>
      <c r="G140" s="12">
        <v>300</v>
      </c>
      <c r="H140" s="12">
        <v>300</v>
      </c>
      <c r="I140" s="12">
        <v>0</v>
      </c>
      <c r="J140" s="12">
        <v>0</v>
      </c>
      <c r="K140" s="4"/>
      <c r="L140" s="4"/>
      <c r="M140" s="4"/>
    </row>
    <row r="141" spans="1:13" ht="30" customHeight="1" x14ac:dyDescent="0.2">
      <c r="A141" s="29"/>
      <c r="B141" s="29"/>
      <c r="C141" s="24"/>
      <c r="D141" s="11" t="s">
        <v>72</v>
      </c>
      <c r="E141" s="24"/>
      <c r="F141" s="24"/>
      <c r="G141" s="12">
        <v>-1200</v>
      </c>
      <c r="H141" s="12">
        <v>-1200</v>
      </c>
      <c r="I141" s="12">
        <v>0</v>
      </c>
      <c r="J141" s="12">
        <v>0</v>
      </c>
      <c r="K141" s="4"/>
      <c r="L141" s="4"/>
      <c r="M141" s="4"/>
    </row>
    <row r="142" spans="1:13" ht="60" x14ac:dyDescent="0.2">
      <c r="A142" s="29"/>
      <c r="B142" s="29"/>
      <c r="C142" s="24"/>
      <c r="D142" s="11" t="s">
        <v>81</v>
      </c>
      <c r="E142" s="11" t="s">
        <v>125</v>
      </c>
      <c r="F142" s="11" t="s">
        <v>126</v>
      </c>
      <c r="G142" s="12">
        <v>1975</v>
      </c>
      <c r="H142" s="12">
        <v>0</v>
      </c>
      <c r="I142" s="12">
        <v>0</v>
      </c>
      <c r="J142" s="12">
        <v>1975</v>
      </c>
      <c r="K142" s="4"/>
      <c r="L142" s="4"/>
      <c r="M142" s="4"/>
    </row>
    <row r="143" spans="1:13" ht="13.15" customHeight="1" x14ac:dyDescent="0.2">
      <c r="A143" s="29"/>
      <c r="B143" s="29"/>
      <c r="C143" s="24" t="s">
        <v>16</v>
      </c>
      <c r="D143" s="11" t="s">
        <v>51</v>
      </c>
      <c r="E143" s="24" t="s">
        <v>77</v>
      </c>
      <c r="F143" s="24" t="s">
        <v>78</v>
      </c>
      <c r="G143" s="12">
        <v>32700</v>
      </c>
      <c r="H143" s="12">
        <v>32700</v>
      </c>
      <c r="I143" s="12">
        <v>32700</v>
      </c>
      <c r="J143" s="12">
        <v>0</v>
      </c>
      <c r="K143" s="4"/>
      <c r="L143" s="4"/>
      <c r="M143" s="4"/>
    </row>
    <row r="144" spans="1:13" ht="15" x14ac:dyDescent="0.2">
      <c r="A144" s="29"/>
      <c r="B144" s="29"/>
      <c r="C144" s="24"/>
      <c r="D144" s="11" t="s">
        <v>54</v>
      </c>
      <c r="E144" s="24"/>
      <c r="F144" s="24"/>
      <c r="G144" s="12">
        <v>2400</v>
      </c>
      <c r="H144" s="12">
        <v>2400</v>
      </c>
      <c r="I144" s="12">
        <v>0</v>
      </c>
      <c r="J144" s="12">
        <v>0</v>
      </c>
      <c r="K144" s="4"/>
      <c r="L144" s="4"/>
      <c r="M144" s="4"/>
    </row>
    <row r="145" spans="1:13" ht="30" x14ac:dyDescent="0.2">
      <c r="A145" s="29"/>
      <c r="B145" s="29"/>
      <c r="C145" s="24"/>
      <c r="D145" s="11" t="s">
        <v>108</v>
      </c>
      <c r="E145" s="24"/>
      <c r="F145" s="24"/>
      <c r="G145" s="12">
        <v>-5000</v>
      </c>
      <c r="H145" s="12">
        <v>-5000</v>
      </c>
      <c r="I145" s="12">
        <v>0</v>
      </c>
      <c r="J145" s="12">
        <v>0</v>
      </c>
      <c r="K145" s="4"/>
      <c r="L145" s="4"/>
      <c r="M145" s="4"/>
    </row>
    <row r="146" spans="1:13" ht="30" x14ac:dyDescent="0.2">
      <c r="A146" s="29"/>
      <c r="B146" s="29"/>
      <c r="C146" s="24"/>
      <c r="D146" s="11" t="s">
        <v>129</v>
      </c>
      <c r="E146" s="24"/>
      <c r="F146" s="24"/>
      <c r="G146" s="12">
        <v>-7000</v>
      </c>
      <c r="H146" s="12">
        <v>-7000</v>
      </c>
      <c r="I146" s="12">
        <v>0</v>
      </c>
      <c r="J146" s="12">
        <v>0</v>
      </c>
      <c r="K146" s="4"/>
      <c r="L146" s="4"/>
      <c r="M146" s="4"/>
    </row>
    <row r="147" spans="1:13" ht="15" x14ac:dyDescent="0.2">
      <c r="A147" s="29"/>
      <c r="B147" s="29"/>
      <c r="C147" s="24"/>
      <c r="D147" s="11" t="s">
        <v>72</v>
      </c>
      <c r="E147" s="24"/>
      <c r="F147" s="24"/>
      <c r="G147" s="12">
        <v>800</v>
      </c>
      <c r="H147" s="12">
        <v>800</v>
      </c>
      <c r="I147" s="12">
        <v>0</v>
      </c>
      <c r="J147" s="12">
        <v>0</v>
      </c>
      <c r="K147" s="4"/>
      <c r="L147" s="4"/>
      <c r="M147" s="4"/>
    </row>
    <row r="148" spans="1:13" ht="17.45" customHeight="1" x14ac:dyDescent="0.2">
      <c r="A148" s="29"/>
      <c r="B148" s="29"/>
      <c r="C148" s="24"/>
      <c r="D148" s="11" t="s">
        <v>55</v>
      </c>
      <c r="E148" s="24" t="s">
        <v>125</v>
      </c>
      <c r="F148" s="24" t="s">
        <v>126</v>
      </c>
      <c r="G148" s="12">
        <v>800</v>
      </c>
      <c r="H148" s="12">
        <v>800</v>
      </c>
      <c r="I148" s="12">
        <v>0</v>
      </c>
      <c r="J148" s="12">
        <v>0</v>
      </c>
      <c r="K148" s="4"/>
      <c r="L148" s="4"/>
      <c r="M148" s="4"/>
    </row>
    <row r="149" spans="1:13" ht="34.9" customHeight="1" x14ac:dyDescent="0.2">
      <c r="A149" s="29"/>
      <c r="B149" s="29"/>
      <c r="C149" s="24"/>
      <c r="D149" s="11" t="s">
        <v>130</v>
      </c>
      <c r="E149" s="24"/>
      <c r="F149" s="24"/>
      <c r="G149" s="12">
        <v>1100</v>
      </c>
      <c r="H149" s="12">
        <v>0</v>
      </c>
      <c r="I149" s="12">
        <v>0</v>
      </c>
      <c r="J149" s="12">
        <v>1100</v>
      </c>
      <c r="K149" s="4"/>
      <c r="L149" s="4"/>
      <c r="M149" s="4"/>
    </row>
    <row r="150" spans="1:13" ht="40.15" customHeight="1" x14ac:dyDescent="0.2">
      <c r="A150" s="29"/>
      <c r="B150" s="29"/>
      <c r="C150" s="24" t="s">
        <v>17</v>
      </c>
      <c r="D150" s="11" t="s">
        <v>51</v>
      </c>
      <c r="E150" s="24" t="s">
        <v>79</v>
      </c>
      <c r="F150" s="24" t="s">
        <v>80</v>
      </c>
      <c r="G150" s="12">
        <v>6300</v>
      </c>
      <c r="H150" s="12">
        <v>6300</v>
      </c>
      <c r="I150" s="12">
        <v>6300</v>
      </c>
      <c r="J150" s="12">
        <v>0</v>
      </c>
      <c r="K150" s="4"/>
      <c r="L150" s="4"/>
      <c r="M150" s="4"/>
    </row>
    <row r="151" spans="1:13" ht="40.15" customHeight="1" x14ac:dyDescent="0.2">
      <c r="A151" s="29"/>
      <c r="B151" s="29"/>
      <c r="C151" s="24"/>
      <c r="D151" s="11" t="s">
        <v>72</v>
      </c>
      <c r="E151" s="24"/>
      <c r="F151" s="24"/>
      <c r="G151" s="12">
        <v>5000</v>
      </c>
      <c r="H151" s="12">
        <v>5000</v>
      </c>
      <c r="I151" s="12">
        <v>0</v>
      </c>
      <c r="J151" s="12">
        <v>0</v>
      </c>
      <c r="K151" s="4"/>
      <c r="L151" s="4"/>
      <c r="M151" s="4"/>
    </row>
    <row r="152" spans="1:13" ht="60" x14ac:dyDescent="0.2">
      <c r="A152" s="29"/>
      <c r="B152" s="29"/>
      <c r="C152" s="24"/>
      <c r="D152" s="11" t="s">
        <v>130</v>
      </c>
      <c r="E152" s="11" t="s">
        <v>125</v>
      </c>
      <c r="F152" s="11" t="s">
        <v>126</v>
      </c>
      <c r="G152" s="12">
        <v>3548</v>
      </c>
      <c r="H152" s="12">
        <v>0</v>
      </c>
      <c r="I152" s="12">
        <v>0</v>
      </c>
      <c r="J152" s="12">
        <v>3548</v>
      </c>
      <c r="K152" s="4"/>
      <c r="L152" s="4"/>
      <c r="M152" s="4"/>
    </row>
    <row r="153" spans="1:13" ht="12.6" customHeight="1" x14ac:dyDescent="0.2">
      <c r="A153" s="29"/>
      <c r="B153" s="29"/>
      <c r="C153" s="24" t="s">
        <v>18</v>
      </c>
      <c r="D153" s="11" t="s">
        <v>51</v>
      </c>
      <c r="E153" s="24" t="s">
        <v>135</v>
      </c>
      <c r="F153" s="24" t="s">
        <v>136</v>
      </c>
      <c r="G153" s="12">
        <v>5400</v>
      </c>
      <c r="H153" s="12">
        <v>5400</v>
      </c>
      <c r="I153" s="12">
        <v>5400</v>
      </c>
      <c r="J153" s="12">
        <v>0</v>
      </c>
      <c r="K153" s="4"/>
      <c r="L153" s="4"/>
      <c r="M153" s="4"/>
    </row>
    <row r="154" spans="1:13" ht="30" x14ac:dyDescent="0.2">
      <c r="A154" s="29"/>
      <c r="B154" s="29"/>
      <c r="C154" s="24"/>
      <c r="D154" s="11" t="s">
        <v>129</v>
      </c>
      <c r="E154" s="24"/>
      <c r="F154" s="24"/>
      <c r="G154" s="12">
        <v>1500</v>
      </c>
      <c r="H154" s="12">
        <v>1500</v>
      </c>
      <c r="I154" s="12">
        <v>0</v>
      </c>
      <c r="J154" s="12">
        <v>0</v>
      </c>
      <c r="K154" s="4"/>
      <c r="L154" s="4"/>
      <c r="M154" s="4"/>
    </row>
    <row r="155" spans="1:13" ht="15" x14ac:dyDescent="0.2">
      <c r="A155" s="29"/>
      <c r="B155" s="29"/>
      <c r="C155" s="24"/>
      <c r="D155" s="11" t="s">
        <v>72</v>
      </c>
      <c r="E155" s="24"/>
      <c r="F155" s="24"/>
      <c r="G155" s="12">
        <v>15900</v>
      </c>
      <c r="H155" s="12">
        <v>15900</v>
      </c>
      <c r="I155" s="12">
        <v>0</v>
      </c>
      <c r="J155" s="12">
        <v>0</v>
      </c>
      <c r="K155" s="4"/>
      <c r="L155" s="4"/>
      <c r="M155" s="4"/>
    </row>
    <row r="156" spans="1:13" ht="60" x14ac:dyDescent="0.2">
      <c r="A156" s="29"/>
      <c r="B156" s="29"/>
      <c r="C156" s="24"/>
      <c r="D156" s="11" t="s">
        <v>109</v>
      </c>
      <c r="E156" s="11" t="s">
        <v>125</v>
      </c>
      <c r="F156" s="11" t="s">
        <v>126</v>
      </c>
      <c r="G156" s="12">
        <v>1930</v>
      </c>
      <c r="H156" s="12">
        <v>1930</v>
      </c>
      <c r="I156" s="12">
        <v>0</v>
      </c>
      <c r="J156" s="12">
        <v>0</v>
      </c>
      <c r="K156" s="4"/>
      <c r="L156" s="4"/>
      <c r="M156" s="4"/>
    </row>
    <row r="157" spans="1:13" ht="15" customHeight="1" x14ac:dyDescent="0.2">
      <c r="A157" s="29"/>
      <c r="B157" s="29"/>
      <c r="C157" s="24" t="s">
        <v>19</v>
      </c>
      <c r="D157" s="11" t="s">
        <v>51</v>
      </c>
      <c r="E157" s="24" t="s">
        <v>102</v>
      </c>
      <c r="F157" s="24" t="s">
        <v>103</v>
      </c>
      <c r="G157" s="12">
        <v>106500</v>
      </c>
      <c r="H157" s="12">
        <v>106500</v>
      </c>
      <c r="I157" s="12">
        <v>106500</v>
      </c>
      <c r="J157" s="12">
        <v>0</v>
      </c>
      <c r="K157" s="4"/>
      <c r="L157" s="4"/>
      <c r="M157" s="4"/>
    </row>
    <row r="158" spans="1:13" ht="15" x14ac:dyDescent="0.2">
      <c r="A158" s="29"/>
      <c r="B158" s="29"/>
      <c r="C158" s="24"/>
      <c r="D158" s="11" t="s">
        <v>54</v>
      </c>
      <c r="E158" s="24"/>
      <c r="F158" s="24"/>
      <c r="G158" s="12">
        <v>1700</v>
      </c>
      <c r="H158" s="12">
        <v>1700</v>
      </c>
      <c r="I158" s="12">
        <v>0</v>
      </c>
      <c r="J158" s="12">
        <v>0</v>
      </c>
      <c r="K158" s="4"/>
      <c r="L158" s="4"/>
      <c r="M158" s="4"/>
    </row>
    <row r="159" spans="1:13" ht="30" x14ac:dyDescent="0.2">
      <c r="A159" s="29"/>
      <c r="B159" s="29"/>
      <c r="C159" s="24"/>
      <c r="D159" s="11" t="s">
        <v>129</v>
      </c>
      <c r="E159" s="24"/>
      <c r="F159" s="24"/>
      <c r="G159" s="12">
        <v>-2900</v>
      </c>
      <c r="H159" s="12">
        <v>-2900</v>
      </c>
      <c r="I159" s="12">
        <v>0</v>
      </c>
      <c r="J159" s="12">
        <v>0</v>
      </c>
      <c r="K159" s="4"/>
      <c r="L159" s="4"/>
      <c r="M159" s="4"/>
    </row>
    <row r="160" spans="1:13" ht="15" x14ac:dyDescent="0.2">
      <c r="A160" s="29"/>
      <c r="B160" s="29"/>
      <c r="C160" s="24"/>
      <c r="D160" s="11" t="s">
        <v>72</v>
      </c>
      <c r="E160" s="24"/>
      <c r="F160" s="24"/>
      <c r="G160" s="12">
        <v>5800</v>
      </c>
      <c r="H160" s="12">
        <v>5800</v>
      </c>
      <c r="I160" s="12">
        <v>0</v>
      </c>
      <c r="J160" s="12">
        <v>0</v>
      </c>
      <c r="K160" s="4"/>
      <c r="L160" s="4"/>
      <c r="M160" s="4"/>
    </row>
    <row r="161" spans="1:13" ht="30" x14ac:dyDescent="0.2">
      <c r="A161" s="29"/>
      <c r="B161" s="29"/>
      <c r="C161" s="24"/>
      <c r="D161" s="11" t="s">
        <v>51</v>
      </c>
      <c r="E161" s="11" t="s">
        <v>133</v>
      </c>
      <c r="F161" s="11" t="s">
        <v>134</v>
      </c>
      <c r="G161" s="12">
        <v>-900</v>
      </c>
      <c r="H161" s="12">
        <v>-900</v>
      </c>
      <c r="I161" s="12">
        <v>-900</v>
      </c>
      <c r="J161" s="12">
        <v>0</v>
      </c>
      <c r="K161" s="4"/>
      <c r="L161" s="4"/>
      <c r="M161" s="4"/>
    </row>
    <row r="162" spans="1:13" ht="44.45" customHeight="1" x14ac:dyDescent="0.2">
      <c r="A162" s="29"/>
      <c r="B162" s="29"/>
      <c r="C162" s="24"/>
      <c r="D162" s="11" t="s">
        <v>55</v>
      </c>
      <c r="E162" s="11" t="s">
        <v>125</v>
      </c>
      <c r="F162" s="11" t="s">
        <v>126</v>
      </c>
      <c r="G162" s="12">
        <v>600</v>
      </c>
      <c r="H162" s="12">
        <v>600</v>
      </c>
      <c r="I162" s="12">
        <v>0</v>
      </c>
      <c r="J162" s="12">
        <v>0</v>
      </c>
      <c r="K162" s="4"/>
      <c r="L162" s="4"/>
      <c r="M162" s="4"/>
    </row>
    <row r="163" spans="1:13" ht="15" customHeight="1" x14ac:dyDescent="0.2">
      <c r="A163" s="29"/>
      <c r="B163" s="29"/>
      <c r="C163" s="24" t="s">
        <v>20</v>
      </c>
      <c r="D163" s="11" t="s">
        <v>51</v>
      </c>
      <c r="E163" s="24" t="s">
        <v>82</v>
      </c>
      <c r="F163" s="24" t="s">
        <v>83</v>
      </c>
      <c r="G163" s="12">
        <v>30000</v>
      </c>
      <c r="H163" s="12">
        <v>30000</v>
      </c>
      <c r="I163" s="12">
        <v>30000</v>
      </c>
      <c r="J163" s="12">
        <v>0</v>
      </c>
      <c r="K163" s="4"/>
      <c r="L163" s="4"/>
      <c r="M163" s="4"/>
    </row>
    <row r="164" spans="1:13" ht="30" x14ac:dyDescent="0.2">
      <c r="A164" s="29"/>
      <c r="B164" s="29"/>
      <c r="C164" s="24"/>
      <c r="D164" s="11" t="s">
        <v>108</v>
      </c>
      <c r="E164" s="24"/>
      <c r="F164" s="24"/>
      <c r="G164" s="12">
        <v>-2500</v>
      </c>
      <c r="H164" s="12">
        <v>-2500</v>
      </c>
      <c r="I164" s="12">
        <v>0</v>
      </c>
      <c r="J164" s="12">
        <v>0</v>
      </c>
      <c r="K164" s="4"/>
      <c r="L164" s="4"/>
      <c r="M164" s="4"/>
    </row>
    <row r="165" spans="1:13" ht="30" x14ac:dyDescent="0.2">
      <c r="A165" s="29"/>
      <c r="B165" s="29"/>
      <c r="C165" s="24"/>
      <c r="D165" s="11" t="s">
        <v>129</v>
      </c>
      <c r="E165" s="24"/>
      <c r="F165" s="24"/>
      <c r="G165" s="12">
        <v>-10000</v>
      </c>
      <c r="H165" s="12">
        <v>-10000</v>
      </c>
      <c r="I165" s="12">
        <v>0</v>
      </c>
      <c r="J165" s="12">
        <v>0</v>
      </c>
      <c r="K165" s="4"/>
      <c r="L165" s="4"/>
      <c r="M165" s="4"/>
    </row>
    <row r="166" spans="1:13" ht="15" x14ac:dyDescent="0.2">
      <c r="A166" s="29"/>
      <c r="B166" s="29"/>
      <c r="C166" s="24"/>
      <c r="D166" s="11" t="s">
        <v>72</v>
      </c>
      <c r="E166" s="24"/>
      <c r="F166" s="24"/>
      <c r="G166" s="12">
        <v>10700</v>
      </c>
      <c r="H166" s="12">
        <v>10700</v>
      </c>
      <c r="I166" s="12">
        <v>0</v>
      </c>
      <c r="J166" s="12">
        <v>0</v>
      </c>
      <c r="K166" s="4"/>
      <c r="L166" s="4"/>
      <c r="M166" s="4"/>
    </row>
    <row r="167" spans="1:13" ht="30" x14ac:dyDescent="0.2">
      <c r="A167" s="29"/>
      <c r="B167" s="29"/>
      <c r="C167" s="24"/>
      <c r="D167" s="11" t="s">
        <v>51</v>
      </c>
      <c r="E167" s="11" t="s">
        <v>133</v>
      </c>
      <c r="F167" s="11" t="s">
        <v>134</v>
      </c>
      <c r="G167" s="12">
        <v>700</v>
      </c>
      <c r="H167" s="12">
        <v>700</v>
      </c>
      <c r="I167" s="12">
        <v>700</v>
      </c>
      <c r="J167" s="12">
        <v>0</v>
      </c>
      <c r="K167" s="4"/>
      <c r="L167" s="4"/>
      <c r="M167" s="4"/>
    </row>
    <row r="168" spans="1:13" ht="60" x14ac:dyDescent="0.2">
      <c r="A168" s="29"/>
      <c r="B168" s="29"/>
      <c r="C168" s="24"/>
      <c r="D168" s="11" t="s">
        <v>109</v>
      </c>
      <c r="E168" s="11" t="s">
        <v>125</v>
      </c>
      <c r="F168" s="11" t="s">
        <v>126</v>
      </c>
      <c r="G168" s="12">
        <v>950</v>
      </c>
      <c r="H168" s="12">
        <v>950</v>
      </c>
      <c r="I168" s="12">
        <v>0</v>
      </c>
      <c r="J168" s="12">
        <v>0</v>
      </c>
      <c r="K168" s="4"/>
      <c r="L168" s="4"/>
      <c r="M168" s="4"/>
    </row>
    <row r="169" spans="1:13" ht="15" customHeight="1" x14ac:dyDescent="0.2">
      <c r="A169" s="29"/>
      <c r="B169" s="29"/>
      <c r="C169" s="24" t="s">
        <v>21</v>
      </c>
      <c r="D169" s="11" t="s">
        <v>51</v>
      </c>
      <c r="E169" s="24" t="s">
        <v>84</v>
      </c>
      <c r="F169" s="24" t="s">
        <v>85</v>
      </c>
      <c r="G169" s="12">
        <v>-14900</v>
      </c>
      <c r="H169" s="12">
        <v>-14900</v>
      </c>
      <c r="I169" s="12">
        <v>-14900</v>
      </c>
      <c r="J169" s="12">
        <v>0</v>
      </c>
      <c r="K169" s="4"/>
      <c r="L169" s="4"/>
      <c r="M169" s="4"/>
    </row>
    <row r="170" spans="1:13" ht="30" x14ac:dyDescent="0.2">
      <c r="A170" s="29"/>
      <c r="B170" s="29"/>
      <c r="C170" s="24"/>
      <c r="D170" s="11" t="s">
        <v>129</v>
      </c>
      <c r="E170" s="24"/>
      <c r="F170" s="24"/>
      <c r="G170" s="12">
        <v>-7000</v>
      </c>
      <c r="H170" s="12">
        <v>-7000</v>
      </c>
      <c r="I170" s="12">
        <v>0</v>
      </c>
      <c r="J170" s="12">
        <v>0</v>
      </c>
      <c r="K170" s="4"/>
      <c r="L170" s="4"/>
      <c r="M170" s="4"/>
    </row>
    <row r="171" spans="1:13" ht="15" x14ac:dyDescent="0.2">
      <c r="A171" s="29"/>
      <c r="B171" s="29"/>
      <c r="C171" s="24"/>
      <c r="D171" s="11" t="s">
        <v>72</v>
      </c>
      <c r="E171" s="24"/>
      <c r="F171" s="24"/>
      <c r="G171" s="12">
        <v>-3900</v>
      </c>
      <c r="H171" s="12">
        <v>-3900</v>
      </c>
      <c r="I171" s="12">
        <v>0</v>
      </c>
      <c r="J171" s="12">
        <v>0</v>
      </c>
      <c r="K171" s="4"/>
      <c r="L171" s="4"/>
      <c r="M171" s="4"/>
    </row>
    <row r="172" spans="1:13" ht="30" x14ac:dyDescent="0.2">
      <c r="A172" s="29"/>
      <c r="B172" s="29"/>
      <c r="C172" s="24"/>
      <c r="D172" s="11" t="s">
        <v>51</v>
      </c>
      <c r="E172" s="11" t="s">
        <v>133</v>
      </c>
      <c r="F172" s="11" t="s">
        <v>134</v>
      </c>
      <c r="G172" s="12">
        <v>-100</v>
      </c>
      <c r="H172" s="12">
        <v>-100</v>
      </c>
      <c r="I172" s="12">
        <v>-100</v>
      </c>
      <c r="J172" s="12">
        <v>0</v>
      </c>
      <c r="K172" s="4"/>
      <c r="L172" s="4"/>
      <c r="M172" s="4"/>
    </row>
    <row r="173" spans="1:13" ht="60" x14ac:dyDescent="0.2">
      <c r="A173" s="29"/>
      <c r="B173" s="29"/>
      <c r="C173" s="24"/>
      <c r="D173" s="11" t="s">
        <v>55</v>
      </c>
      <c r="E173" s="11" t="s">
        <v>125</v>
      </c>
      <c r="F173" s="11" t="s">
        <v>126</v>
      </c>
      <c r="G173" s="12">
        <v>1650</v>
      </c>
      <c r="H173" s="12">
        <v>1650</v>
      </c>
      <c r="I173" s="12">
        <v>0</v>
      </c>
      <c r="J173" s="12">
        <v>0</v>
      </c>
      <c r="K173" s="4"/>
      <c r="L173" s="4"/>
      <c r="M173" s="4"/>
    </row>
    <row r="174" spans="1:13" ht="13.9" customHeight="1" x14ac:dyDescent="0.2">
      <c r="A174" s="29"/>
      <c r="B174" s="29"/>
      <c r="C174" s="24" t="s">
        <v>22</v>
      </c>
      <c r="D174" s="11" t="s">
        <v>51</v>
      </c>
      <c r="E174" s="24" t="s">
        <v>86</v>
      </c>
      <c r="F174" s="24" t="s">
        <v>87</v>
      </c>
      <c r="G174" s="12">
        <v>70200</v>
      </c>
      <c r="H174" s="12">
        <v>70200</v>
      </c>
      <c r="I174" s="12">
        <v>70200</v>
      </c>
      <c r="J174" s="12">
        <v>0</v>
      </c>
      <c r="K174" s="4"/>
      <c r="L174" s="4"/>
      <c r="M174" s="4"/>
    </row>
    <row r="175" spans="1:13" ht="15" x14ac:dyDescent="0.2">
      <c r="A175" s="29"/>
      <c r="B175" s="29"/>
      <c r="C175" s="24"/>
      <c r="D175" s="11" t="s">
        <v>54</v>
      </c>
      <c r="E175" s="24"/>
      <c r="F175" s="24"/>
      <c r="G175" s="12">
        <v>1500</v>
      </c>
      <c r="H175" s="12">
        <v>1500</v>
      </c>
      <c r="I175" s="12">
        <v>0</v>
      </c>
      <c r="J175" s="12">
        <v>0</v>
      </c>
      <c r="K175" s="4"/>
      <c r="L175" s="4"/>
      <c r="M175" s="4"/>
    </row>
    <row r="176" spans="1:13" ht="30" x14ac:dyDescent="0.2">
      <c r="A176" s="29"/>
      <c r="B176" s="29"/>
      <c r="C176" s="24"/>
      <c r="D176" s="11" t="s">
        <v>129</v>
      </c>
      <c r="E176" s="24"/>
      <c r="F176" s="24"/>
      <c r="G176" s="12">
        <v>-12000</v>
      </c>
      <c r="H176" s="12">
        <v>-12000</v>
      </c>
      <c r="I176" s="12">
        <v>0</v>
      </c>
      <c r="J176" s="12">
        <v>0</v>
      </c>
      <c r="K176" s="4"/>
      <c r="L176" s="4"/>
      <c r="M176" s="4"/>
    </row>
    <row r="177" spans="1:13" ht="15" x14ac:dyDescent="0.2">
      <c r="A177" s="29"/>
      <c r="B177" s="29"/>
      <c r="C177" s="24"/>
      <c r="D177" s="11" t="s">
        <v>72</v>
      </c>
      <c r="E177" s="24"/>
      <c r="F177" s="24"/>
      <c r="G177" s="12">
        <v>3300</v>
      </c>
      <c r="H177" s="12">
        <v>3300</v>
      </c>
      <c r="I177" s="12">
        <v>0</v>
      </c>
      <c r="J177" s="12">
        <v>0</v>
      </c>
      <c r="K177" s="4"/>
      <c r="L177" s="4"/>
      <c r="M177" s="4"/>
    </row>
    <row r="178" spans="1:13" ht="30" x14ac:dyDescent="0.2">
      <c r="A178" s="29"/>
      <c r="B178" s="29"/>
      <c r="C178" s="24"/>
      <c r="D178" s="11" t="s">
        <v>51</v>
      </c>
      <c r="E178" s="11" t="s">
        <v>133</v>
      </c>
      <c r="F178" s="11" t="s">
        <v>134</v>
      </c>
      <c r="G178" s="12">
        <v>-1500</v>
      </c>
      <c r="H178" s="12">
        <v>-1500</v>
      </c>
      <c r="I178" s="12">
        <v>-1500</v>
      </c>
      <c r="J178" s="12">
        <v>0</v>
      </c>
      <c r="K178" s="4"/>
      <c r="L178" s="4"/>
      <c r="M178" s="4"/>
    </row>
    <row r="179" spans="1:13" ht="15.6" customHeight="1" x14ac:dyDescent="0.2">
      <c r="A179" s="29"/>
      <c r="B179" s="29"/>
      <c r="C179" s="24" t="s">
        <v>27</v>
      </c>
      <c r="D179" s="11" t="s">
        <v>51</v>
      </c>
      <c r="E179" s="24" t="s">
        <v>89</v>
      </c>
      <c r="F179" s="24" t="s">
        <v>90</v>
      </c>
      <c r="G179" s="12">
        <v>-15100</v>
      </c>
      <c r="H179" s="12">
        <v>-15100</v>
      </c>
      <c r="I179" s="12">
        <v>-15100</v>
      </c>
      <c r="J179" s="12">
        <v>0</v>
      </c>
      <c r="K179" s="4"/>
      <c r="L179" s="4"/>
      <c r="M179" s="4"/>
    </row>
    <row r="180" spans="1:13" ht="23.45" customHeight="1" x14ac:dyDescent="0.2">
      <c r="A180" s="29"/>
      <c r="B180" s="29"/>
      <c r="C180" s="24"/>
      <c r="D180" s="11" t="s">
        <v>108</v>
      </c>
      <c r="E180" s="24"/>
      <c r="F180" s="24"/>
      <c r="G180" s="12">
        <v>-3000</v>
      </c>
      <c r="H180" s="12">
        <v>-3000</v>
      </c>
      <c r="I180" s="12">
        <v>0</v>
      </c>
      <c r="J180" s="12">
        <v>0</v>
      </c>
      <c r="K180" s="4"/>
      <c r="L180" s="4"/>
      <c r="M180" s="4"/>
    </row>
    <row r="181" spans="1:13" ht="19.149999999999999" customHeight="1" x14ac:dyDescent="0.2">
      <c r="A181" s="29"/>
      <c r="B181" s="29"/>
      <c r="C181" s="24"/>
      <c r="D181" s="11" t="s">
        <v>129</v>
      </c>
      <c r="E181" s="24"/>
      <c r="F181" s="24"/>
      <c r="G181" s="12">
        <v>-14800</v>
      </c>
      <c r="H181" s="12">
        <v>-14800</v>
      </c>
      <c r="I181" s="12">
        <v>0</v>
      </c>
      <c r="J181" s="12">
        <v>0</v>
      </c>
      <c r="K181" s="4"/>
      <c r="L181" s="4"/>
      <c r="M181" s="4"/>
    </row>
    <row r="182" spans="1:13" ht="15" x14ac:dyDescent="0.2">
      <c r="A182" s="29"/>
      <c r="B182" s="29"/>
      <c r="C182" s="24"/>
      <c r="D182" s="11" t="s">
        <v>72</v>
      </c>
      <c r="E182" s="24"/>
      <c r="F182" s="24"/>
      <c r="G182" s="12">
        <v>-4700</v>
      </c>
      <c r="H182" s="12">
        <v>-4700</v>
      </c>
      <c r="I182" s="12">
        <v>0</v>
      </c>
      <c r="J182" s="12">
        <v>0</v>
      </c>
      <c r="K182" s="4"/>
      <c r="L182" s="4"/>
      <c r="M182" s="4"/>
    </row>
    <row r="183" spans="1:13" ht="19.149999999999999" customHeight="1" x14ac:dyDescent="0.2">
      <c r="A183" s="29"/>
      <c r="B183" s="29"/>
      <c r="C183" s="24"/>
      <c r="D183" s="11" t="s">
        <v>109</v>
      </c>
      <c r="E183" s="24" t="s">
        <v>125</v>
      </c>
      <c r="F183" s="24" t="s">
        <v>126</v>
      </c>
      <c r="G183" s="12">
        <v>1200</v>
      </c>
      <c r="H183" s="12">
        <v>1200</v>
      </c>
      <c r="I183" s="12">
        <v>0</v>
      </c>
      <c r="J183" s="12">
        <v>0</v>
      </c>
      <c r="K183" s="4"/>
      <c r="L183" s="4"/>
      <c r="M183" s="4"/>
    </row>
    <row r="184" spans="1:13" ht="28.9" customHeight="1" x14ac:dyDescent="0.2">
      <c r="A184" s="29"/>
      <c r="B184" s="29"/>
      <c r="C184" s="24"/>
      <c r="D184" s="11" t="s">
        <v>130</v>
      </c>
      <c r="E184" s="24"/>
      <c r="F184" s="24"/>
      <c r="G184" s="12">
        <v>1500</v>
      </c>
      <c r="H184" s="12">
        <v>0</v>
      </c>
      <c r="I184" s="12">
        <v>0</v>
      </c>
      <c r="J184" s="12">
        <v>1500</v>
      </c>
      <c r="K184" s="4"/>
      <c r="L184" s="4"/>
      <c r="M184" s="4"/>
    </row>
    <row r="185" spans="1:13" ht="24" customHeight="1" x14ac:dyDescent="0.2">
      <c r="A185" s="29"/>
      <c r="B185" s="29"/>
      <c r="C185" s="24" t="s">
        <v>28</v>
      </c>
      <c r="D185" s="11" t="s">
        <v>51</v>
      </c>
      <c r="E185" s="24" t="s">
        <v>92</v>
      </c>
      <c r="F185" s="24" t="s">
        <v>93</v>
      </c>
      <c r="G185" s="12">
        <v>-18200</v>
      </c>
      <c r="H185" s="12">
        <v>-18200</v>
      </c>
      <c r="I185" s="12">
        <v>-18200</v>
      </c>
      <c r="J185" s="12">
        <v>0</v>
      </c>
      <c r="K185" s="4"/>
      <c r="L185" s="4"/>
      <c r="M185" s="4"/>
    </row>
    <row r="186" spans="1:13" ht="45.6" customHeight="1" x14ac:dyDescent="0.2">
      <c r="A186" s="29"/>
      <c r="B186" s="29"/>
      <c r="C186" s="24"/>
      <c r="D186" s="11" t="s">
        <v>72</v>
      </c>
      <c r="E186" s="24"/>
      <c r="F186" s="24"/>
      <c r="G186" s="12">
        <v>2600</v>
      </c>
      <c r="H186" s="12">
        <v>2600</v>
      </c>
      <c r="I186" s="12">
        <v>0</v>
      </c>
      <c r="J186" s="12">
        <v>0</v>
      </c>
      <c r="K186" s="4"/>
      <c r="L186" s="4"/>
      <c r="M186" s="4"/>
    </row>
    <row r="187" spans="1:13" ht="24" customHeight="1" x14ac:dyDescent="0.2">
      <c r="A187" s="29"/>
      <c r="B187" s="29"/>
      <c r="C187" s="24"/>
      <c r="D187" s="11" t="s">
        <v>55</v>
      </c>
      <c r="E187" s="24" t="s">
        <v>125</v>
      </c>
      <c r="F187" s="24" t="s">
        <v>126</v>
      </c>
      <c r="G187" s="12">
        <v>950</v>
      </c>
      <c r="H187" s="12">
        <v>950</v>
      </c>
      <c r="I187" s="12">
        <v>0</v>
      </c>
      <c r="J187" s="12">
        <v>0</v>
      </c>
      <c r="K187" s="4"/>
      <c r="L187" s="4"/>
      <c r="M187" s="4"/>
    </row>
    <row r="188" spans="1:13" ht="26.45" customHeight="1" x14ac:dyDescent="0.2">
      <c r="A188" s="29"/>
      <c r="B188" s="29"/>
      <c r="C188" s="24"/>
      <c r="D188" s="11" t="s">
        <v>130</v>
      </c>
      <c r="E188" s="24"/>
      <c r="F188" s="24"/>
      <c r="G188" s="12">
        <v>2500</v>
      </c>
      <c r="H188" s="12">
        <v>0</v>
      </c>
      <c r="I188" s="12">
        <v>0</v>
      </c>
      <c r="J188" s="12">
        <v>2500</v>
      </c>
      <c r="K188" s="4"/>
      <c r="L188" s="4"/>
      <c r="M188" s="4"/>
    </row>
    <row r="189" spans="1:13" ht="20.45" customHeight="1" x14ac:dyDescent="0.2">
      <c r="A189" s="29"/>
      <c r="B189" s="29"/>
      <c r="C189" s="24" t="s">
        <v>29</v>
      </c>
      <c r="D189" s="11" t="s">
        <v>51</v>
      </c>
      <c r="E189" s="24" t="s">
        <v>94</v>
      </c>
      <c r="F189" s="24" t="s">
        <v>95</v>
      </c>
      <c r="G189" s="12">
        <v>2900</v>
      </c>
      <c r="H189" s="12">
        <v>2900</v>
      </c>
      <c r="I189" s="12">
        <v>2900</v>
      </c>
      <c r="J189" s="12">
        <v>0</v>
      </c>
      <c r="K189" s="4"/>
      <c r="L189" s="4"/>
      <c r="M189" s="4"/>
    </row>
    <row r="190" spans="1:13" ht="25.9" customHeight="1" x14ac:dyDescent="0.2">
      <c r="A190" s="29"/>
      <c r="B190" s="29"/>
      <c r="C190" s="24"/>
      <c r="D190" s="11" t="s">
        <v>55</v>
      </c>
      <c r="E190" s="24"/>
      <c r="F190" s="24"/>
      <c r="G190" s="12">
        <v>1880</v>
      </c>
      <c r="H190" s="12">
        <v>1880</v>
      </c>
      <c r="I190" s="12">
        <v>0</v>
      </c>
      <c r="J190" s="12">
        <v>0</v>
      </c>
      <c r="K190" s="4"/>
      <c r="L190" s="4"/>
      <c r="M190" s="4"/>
    </row>
    <row r="191" spans="1:13" ht="32.450000000000003" customHeight="1" x14ac:dyDescent="0.2">
      <c r="A191" s="29"/>
      <c r="B191" s="29"/>
      <c r="C191" s="24"/>
      <c r="D191" s="11" t="s">
        <v>72</v>
      </c>
      <c r="E191" s="24"/>
      <c r="F191" s="24"/>
      <c r="G191" s="12">
        <v>-1900</v>
      </c>
      <c r="H191" s="12">
        <v>-1900</v>
      </c>
      <c r="I191" s="12">
        <v>0</v>
      </c>
      <c r="J191" s="12">
        <v>0</v>
      </c>
      <c r="K191" s="4"/>
      <c r="L191" s="4"/>
      <c r="M191" s="4"/>
    </row>
    <row r="192" spans="1:13" ht="13.15" customHeight="1" x14ac:dyDescent="0.2">
      <c r="A192" s="29"/>
      <c r="B192" s="29"/>
      <c r="C192" s="24" t="s">
        <v>30</v>
      </c>
      <c r="D192" s="11" t="s">
        <v>51</v>
      </c>
      <c r="E192" s="24" t="s">
        <v>137</v>
      </c>
      <c r="F192" s="24" t="s">
        <v>138</v>
      </c>
      <c r="G192" s="12">
        <v>-11300</v>
      </c>
      <c r="H192" s="12">
        <v>-11300</v>
      </c>
      <c r="I192" s="12">
        <v>-11300</v>
      </c>
      <c r="J192" s="12">
        <v>0</v>
      </c>
      <c r="K192" s="4"/>
      <c r="L192" s="4"/>
      <c r="M192" s="4"/>
    </row>
    <row r="193" spans="1:13" ht="15" x14ac:dyDescent="0.2">
      <c r="A193" s="29"/>
      <c r="B193" s="29"/>
      <c r="C193" s="24"/>
      <c r="D193" s="11" t="s">
        <v>54</v>
      </c>
      <c r="E193" s="24"/>
      <c r="F193" s="24"/>
      <c r="G193" s="12">
        <v>-3900</v>
      </c>
      <c r="H193" s="12">
        <v>-3900</v>
      </c>
      <c r="I193" s="12">
        <v>0</v>
      </c>
      <c r="J193" s="12">
        <v>0</v>
      </c>
      <c r="K193" s="4"/>
      <c r="L193" s="4"/>
      <c r="M193" s="4"/>
    </row>
    <row r="194" spans="1:13" ht="20.45" customHeight="1" x14ac:dyDescent="0.2">
      <c r="A194" s="29"/>
      <c r="B194" s="29"/>
      <c r="C194" s="24"/>
      <c r="D194" s="11" t="s">
        <v>72</v>
      </c>
      <c r="E194" s="24"/>
      <c r="F194" s="24"/>
      <c r="G194" s="12">
        <v>-1700</v>
      </c>
      <c r="H194" s="12">
        <v>-1700</v>
      </c>
      <c r="I194" s="12">
        <v>0</v>
      </c>
      <c r="J194" s="12">
        <v>0</v>
      </c>
      <c r="K194" s="4"/>
      <c r="L194" s="4"/>
      <c r="M194" s="4"/>
    </row>
    <row r="195" spans="1:13" ht="60" x14ac:dyDescent="0.2">
      <c r="A195" s="29"/>
      <c r="B195" s="29"/>
      <c r="C195" s="24"/>
      <c r="D195" s="11" t="s">
        <v>88</v>
      </c>
      <c r="E195" s="11" t="s">
        <v>125</v>
      </c>
      <c r="F195" s="11" t="s">
        <v>126</v>
      </c>
      <c r="G195" s="12">
        <v>825</v>
      </c>
      <c r="H195" s="12">
        <v>825</v>
      </c>
      <c r="I195" s="12">
        <v>0</v>
      </c>
      <c r="J195" s="12">
        <v>0</v>
      </c>
      <c r="K195" s="4"/>
      <c r="L195" s="4"/>
      <c r="M195" s="4"/>
    </row>
    <row r="196" spans="1:13" ht="14.45" customHeight="1" x14ac:dyDescent="0.2">
      <c r="A196" s="29"/>
      <c r="B196" s="29"/>
      <c r="C196" s="24" t="s">
        <v>31</v>
      </c>
      <c r="D196" s="11" t="s">
        <v>51</v>
      </c>
      <c r="E196" s="24" t="s">
        <v>96</v>
      </c>
      <c r="F196" s="24" t="s">
        <v>97</v>
      </c>
      <c r="G196" s="12">
        <v>100000</v>
      </c>
      <c r="H196" s="12">
        <v>100000</v>
      </c>
      <c r="I196" s="12">
        <v>100000</v>
      </c>
      <c r="J196" s="12">
        <v>0</v>
      </c>
      <c r="K196" s="4"/>
      <c r="L196" s="4"/>
      <c r="M196" s="4"/>
    </row>
    <row r="197" spans="1:13" ht="20.45" customHeight="1" x14ac:dyDescent="0.2">
      <c r="A197" s="29"/>
      <c r="B197" s="29"/>
      <c r="C197" s="24"/>
      <c r="D197" s="11" t="s">
        <v>54</v>
      </c>
      <c r="E197" s="24"/>
      <c r="F197" s="24"/>
      <c r="G197" s="12">
        <v>2400</v>
      </c>
      <c r="H197" s="12">
        <v>2400</v>
      </c>
      <c r="I197" s="12">
        <v>0</v>
      </c>
      <c r="J197" s="12">
        <v>0</v>
      </c>
      <c r="K197" s="4"/>
      <c r="L197" s="4"/>
      <c r="M197" s="4"/>
    </row>
    <row r="198" spans="1:13" ht="26.45" customHeight="1" x14ac:dyDescent="0.2">
      <c r="A198" s="29"/>
      <c r="B198" s="29"/>
      <c r="C198" s="24"/>
      <c r="D198" s="11" t="s">
        <v>108</v>
      </c>
      <c r="E198" s="24"/>
      <c r="F198" s="24"/>
      <c r="G198" s="12">
        <v>-3500</v>
      </c>
      <c r="H198" s="12">
        <v>-3500</v>
      </c>
      <c r="I198" s="12">
        <v>0</v>
      </c>
      <c r="J198" s="12">
        <v>0</v>
      </c>
      <c r="K198" s="4"/>
      <c r="L198" s="4"/>
      <c r="M198" s="4"/>
    </row>
    <row r="199" spans="1:13" ht="15" x14ac:dyDescent="0.2">
      <c r="A199" s="29"/>
      <c r="B199" s="29"/>
      <c r="C199" s="24"/>
      <c r="D199" s="11" t="s">
        <v>72</v>
      </c>
      <c r="E199" s="24"/>
      <c r="F199" s="24"/>
      <c r="G199" s="12">
        <v>3200</v>
      </c>
      <c r="H199" s="12">
        <v>3200</v>
      </c>
      <c r="I199" s="12">
        <v>0</v>
      </c>
      <c r="J199" s="12">
        <v>0</v>
      </c>
      <c r="K199" s="4"/>
      <c r="L199" s="4"/>
      <c r="M199" s="4"/>
    </row>
    <row r="200" spans="1:13" ht="30" x14ac:dyDescent="0.2">
      <c r="A200" s="29"/>
      <c r="B200" s="29"/>
      <c r="C200" s="24"/>
      <c r="D200" s="11" t="s">
        <v>51</v>
      </c>
      <c r="E200" s="11" t="s">
        <v>133</v>
      </c>
      <c r="F200" s="11" t="s">
        <v>134</v>
      </c>
      <c r="G200" s="12">
        <v>-600</v>
      </c>
      <c r="H200" s="12">
        <v>-600</v>
      </c>
      <c r="I200" s="12">
        <v>-600</v>
      </c>
      <c r="J200" s="12">
        <v>0</v>
      </c>
      <c r="K200" s="4"/>
      <c r="L200" s="4"/>
      <c r="M200" s="4"/>
    </row>
    <row r="201" spans="1:13" ht="16.149999999999999" customHeight="1" x14ac:dyDescent="0.2">
      <c r="A201" s="29"/>
      <c r="B201" s="29"/>
      <c r="C201" s="24"/>
      <c r="D201" s="11" t="s">
        <v>55</v>
      </c>
      <c r="E201" s="24" t="s">
        <v>125</v>
      </c>
      <c r="F201" s="24" t="s">
        <v>126</v>
      </c>
      <c r="G201" s="12">
        <v>1100</v>
      </c>
      <c r="H201" s="12">
        <v>1100</v>
      </c>
      <c r="I201" s="12">
        <v>0</v>
      </c>
      <c r="J201" s="12">
        <v>0</v>
      </c>
      <c r="K201" s="4"/>
      <c r="L201" s="4"/>
      <c r="M201" s="4"/>
    </row>
    <row r="202" spans="1:13" ht="31.9" customHeight="1" x14ac:dyDescent="0.2">
      <c r="A202" s="29"/>
      <c r="B202" s="29"/>
      <c r="C202" s="24"/>
      <c r="D202" s="11" t="s">
        <v>130</v>
      </c>
      <c r="E202" s="24"/>
      <c r="F202" s="24"/>
      <c r="G202" s="12">
        <v>700</v>
      </c>
      <c r="H202" s="12">
        <v>0</v>
      </c>
      <c r="I202" s="12">
        <v>0</v>
      </c>
      <c r="J202" s="12">
        <v>700</v>
      </c>
      <c r="K202" s="4"/>
      <c r="L202" s="4"/>
      <c r="M202" s="4"/>
    </row>
    <row r="203" spans="1:13" ht="19.149999999999999" customHeight="1" x14ac:dyDescent="0.2">
      <c r="A203" s="29"/>
      <c r="B203" s="29"/>
      <c r="C203" s="24" t="s">
        <v>34</v>
      </c>
      <c r="D203" s="11" t="s">
        <v>51</v>
      </c>
      <c r="E203" s="24" t="s">
        <v>133</v>
      </c>
      <c r="F203" s="24" t="s">
        <v>134</v>
      </c>
      <c r="G203" s="12">
        <v>-5400</v>
      </c>
      <c r="H203" s="12">
        <v>-5400</v>
      </c>
      <c r="I203" s="12">
        <v>-5400</v>
      </c>
      <c r="J203" s="12">
        <v>0</v>
      </c>
      <c r="K203" s="4"/>
      <c r="L203" s="4"/>
      <c r="M203" s="4"/>
    </row>
    <row r="204" spans="1:13" ht="30" x14ac:dyDescent="0.2">
      <c r="A204" s="29"/>
      <c r="B204" s="29"/>
      <c r="C204" s="24"/>
      <c r="D204" s="11" t="s">
        <v>55</v>
      </c>
      <c r="E204" s="24"/>
      <c r="F204" s="24"/>
      <c r="G204" s="12">
        <v>-8000</v>
      </c>
      <c r="H204" s="12">
        <v>-8000</v>
      </c>
      <c r="I204" s="12">
        <v>0</v>
      </c>
      <c r="J204" s="12">
        <v>0</v>
      </c>
      <c r="K204" s="4"/>
      <c r="L204" s="4"/>
      <c r="M204" s="4"/>
    </row>
    <row r="205" spans="1:13" ht="15" x14ac:dyDescent="0.2">
      <c r="A205" s="29"/>
      <c r="B205" s="29"/>
      <c r="C205" s="24" t="s">
        <v>35</v>
      </c>
      <c r="D205" s="11" t="s">
        <v>51</v>
      </c>
      <c r="E205" s="24" t="s">
        <v>139</v>
      </c>
      <c r="F205" s="24" t="s">
        <v>140</v>
      </c>
      <c r="G205" s="12">
        <v>12800</v>
      </c>
      <c r="H205" s="12">
        <v>12800</v>
      </c>
      <c r="I205" s="12">
        <v>12800</v>
      </c>
      <c r="J205" s="12">
        <v>0</v>
      </c>
      <c r="K205" s="4"/>
      <c r="L205" s="4"/>
      <c r="M205" s="4"/>
    </row>
    <row r="206" spans="1:13" ht="15" x14ac:dyDescent="0.2">
      <c r="A206" s="29"/>
      <c r="B206" s="29"/>
      <c r="C206" s="24"/>
      <c r="D206" s="11" t="s">
        <v>54</v>
      </c>
      <c r="E206" s="24"/>
      <c r="F206" s="24"/>
      <c r="G206" s="12">
        <v>300</v>
      </c>
      <c r="H206" s="12">
        <v>300</v>
      </c>
      <c r="I206" s="12">
        <v>0</v>
      </c>
      <c r="J206" s="12">
        <v>0</v>
      </c>
      <c r="K206" s="4"/>
      <c r="L206" s="4"/>
      <c r="M206" s="4"/>
    </row>
    <row r="207" spans="1:13" ht="15" x14ac:dyDescent="0.2">
      <c r="A207" s="29"/>
      <c r="B207" s="29"/>
      <c r="C207" s="24"/>
      <c r="D207" s="11" t="s">
        <v>72</v>
      </c>
      <c r="E207" s="24"/>
      <c r="F207" s="24"/>
      <c r="G207" s="12">
        <v>-1000</v>
      </c>
      <c r="H207" s="12">
        <v>-1000</v>
      </c>
      <c r="I207" s="12">
        <v>0</v>
      </c>
      <c r="J207" s="12">
        <v>0</v>
      </c>
      <c r="K207" s="4"/>
      <c r="L207" s="4"/>
      <c r="M207" s="4"/>
    </row>
    <row r="208" spans="1:13" ht="12.6" customHeight="1" x14ac:dyDescent="0.2">
      <c r="A208" s="29"/>
      <c r="B208" s="29"/>
      <c r="C208" s="24" t="s">
        <v>44</v>
      </c>
      <c r="D208" s="11" t="s">
        <v>108</v>
      </c>
      <c r="E208" s="24" t="s">
        <v>104</v>
      </c>
      <c r="F208" s="24" t="s">
        <v>105</v>
      </c>
      <c r="G208" s="12">
        <v>-1000</v>
      </c>
      <c r="H208" s="12">
        <v>-1000</v>
      </c>
      <c r="I208" s="12">
        <v>0</v>
      </c>
      <c r="J208" s="12">
        <v>0</v>
      </c>
      <c r="K208" s="4"/>
      <c r="L208" s="4"/>
      <c r="M208" s="4"/>
    </row>
    <row r="209" spans="1:13" ht="30" x14ac:dyDescent="0.2">
      <c r="A209" s="29"/>
      <c r="B209" s="29"/>
      <c r="C209" s="24"/>
      <c r="D209" s="11" t="s">
        <v>129</v>
      </c>
      <c r="E209" s="24"/>
      <c r="F209" s="24"/>
      <c r="G209" s="12">
        <v>-7900</v>
      </c>
      <c r="H209" s="12">
        <v>-7900</v>
      </c>
      <c r="I209" s="12">
        <v>0</v>
      </c>
      <c r="J209" s="12">
        <v>0</v>
      </c>
      <c r="K209" s="4"/>
      <c r="L209" s="4"/>
      <c r="M209" s="4"/>
    </row>
    <row r="210" spans="1:13" ht="15" x14ac:dyDescent="0.2">
      <c r="A210" s="29"/>
      <c r="B210" s="29"/>
      <c r="C210" s="24"/>
      <c r="D210" s="11" t="s">
        <v>72</v>
      </c>
      <c r="E210" s="24"/>
      <c r="F210" s="24"/>
      <c r="G210" s="12">
        <v>3700</v>
      </c>
      <c r="H210" s="12">
        <v>3700</v>
      </c>
      <c r="I210" s="12">
        <v>0</v>
      </c>
      <c r="J210" s="12">
        <v>0</v>
      </c>
      <c r="K210" s="4"/>
      <c r="L210" s="4"/>
      <c r="M210" s="4"/>
    </row>
    <row r="211" spans="1:13" ht="60" x14ac:dyDescent="0.2">
      <c r="A211" s="29"/>
      <c r="B211" s="29"/>
      <c r="C211" s="24"/>
      <c r="D211" s="11" t="s">
        <v>130</v>
      </c>
      <c r="E211" s="11" t="s">
        <v>125</v>
      </c>
      <c r="F211" s="11" t="s">
        <v>126</v>
      </c>
      <c r="G211" s="12">
        <v>1700</v>
      </c>
      <c r="H211" s="12">
        <v>0</v>
      </c>
      <c r="I211" s="12">
        <v>0</v>
      </c>
      <c r="J211" s="12">
        <v>1700</v>
      </c>
      <c r="K211" s="4"/>
      <c r="L211" s="4"/>
      <c r="M211" s="4"/>
    </row>
    <row r="212" spans="1:13" ht="30" x14ac:dyDescent="0.2">
      <c r="A212" s="29"/>
      <c r="B212" s="13" t="s">
        <v>141</v>
      </c>
      <c r="C212" s="13"/>
      <c r="D212" s="13"/>
      <c r="E212" s="14"/>
      <c r="F212" s="14"/>
      <c r="G212" s="15">
        <f>SUBTOTAL(9,G103:G211)</f>
        <v>283900</v>
      </c>
      <c r="H212" s="15">
        <f>SUBTOTAL(9,H103:H211)</f>
        <v>417705</v>
      </c>
      <c r="I212" s="15">
        <f>SUBTOTAL(9,I103:I211)</f>
        <v>396000</v>
      </c>
      <c r="J212" s="15">
        <f>SUBTOTAL(9,J103:J211)</f>
        <v>-133805</v>
      </c>
      <c r="K212" s="4"/>
      <c r="L212" s="4"/>
      <c r="M212" s="4"/>
    </row>
    <row r="213" spans="1:13" ht="84" customHeight="1" x14ac:dyDescent="0.2">
      <c r="A213" s="29"/>
      <c r="B213" s="10" t="s">
        <v>142</v>
      </c>
      <c r="C213" s="11" t="s">
        <v>6</v>
      </c>
      <c r="D213" s="11" t="s">
        <v>122</v>
      </c>
      <c r="E213" s="11" t="s">
        <v>123</v>
      </c>
      <c r="F213" s="11" t="s">
        <v>124</v>
      </c>
      <c r="G213" s="12">
        <v>-159000</v>
      </c>
      <c r="H213" s="12">
        <v>0</v>
      </c>
      <c r="I213" s="12">
        <v>0</v>
      </c>
      <c r="J213" s="12">
        <v>-159000</v>
      </c>
      <c r="K213" s="4"/>
      <c r="L213" s="4"/>
      <c r="M213" s="4"/>
    </row>
    <row r="214" spans="1:13" ht="15" x14ac:dyDescent="0.2">
      <c r="A214" s="29"/>
      <c r="B214" s="13" t="s">
        <v>143</v>
      </c>
      <c r="C214" s="13"/>
      <c r="D214" s="13"/>
      <c r="E214" s="14"/>
      <c r="F214" s="14"/>
      <c r="G214" s="15">
        <f>SUBTOTAL(9,G213:G213)</f>
        <v>-159000</v>
      </c>
      <c r="H214" s="15">
        <f>SUBTOTAL(9,H213:H213)</f>
        <v>0</v>
      </c>
      <c r="I214" s="15">
        <f>SUBTOTAL(9,I213:I213)</f>
        <v>0</v>
      </c>
      <c r="J214" s="15">
        <f>SUBTOTAL(9,J213:J213)</f>
        <v>-159000</v>
      </c>
      <c r="K214" s="4"/>
      <c r="L214" s="4"/>
      <c r="M214" s="4"/>
    </row>
    <row r="215" spans="1:13" ht="30.6" customHeight="1" x14ac:dyDescent="0.2">
      <c r="A215" s="29"/>
      <c r="B215" s="29" t="s">
        <v>144</v>
      </c>
      <c r="C215" s="24" t="s">
        <v>6</v>
      </c>
      <c r="D215" s="11" t="s">
        <v>55</v>
      </c>
      <c r="E215" s="11" t="s">
        <v>145</v>
      </c>
      <c r="F215" s="11" t="s">
        <v>146</v>
      </c>
      <c r="G215" s="12">
        <v>52300</v>
      </c>
      <c r="H215" s="12">
        <v>52300</v>
      </c>
      <c r="I215" s="12">
        <v>0</v>
      </c>
      <c r="J215" s="12">
        <v>0</v>
      </c>
      <c r="K215" s="4"/>
      <c r="L215" s="4"/>
      <c r="M215" s="4"/>
    </row>
    <row r="216" spans="1:13" ht="14.45" customHeight="1" x14ac:dyDescent="0.2">
      <c r="A216" s="29"/>
      <c r="B216" s="29"/>
      <c r="C216" s="24"/>
      <c r="D216" s="11" t="s">
        <v>51</v>
      </c>
      <c r="E216" s="24" t="s">
        <v>52</v>
      </c>
      <c r="F216" s="24" t="s">
        <v>53</v>
      </c>
      <c r="G216" s="12">
        <v>1700</v>
      </c>
      <c r="H216" s="12">
        <v>1700</v>
      </c>
      <c r="I216" s="12">
        <v>1700</v>
      </c>
      <c r="J216" s="12">
        <v>0</v>
      </c>
      <c r="K216" s="4"/>
      <c r="L216" s="4"/>
      <c r="M216" s="4"/>
    </row>
    <row r="217" spans="1:13" ht="15" x14ac:dyDescent="0.2">
      <c r="A217" s="29"/>
      <c r="B217" s="29"/>
      <c r="C217" s="24"/>
      <c r="D217" s="11" t="s">
        <v>54</v>
      </c>
      <c r="E217" s="24"/>
      <c r="F217" s="24"/>
      <c r="G217" s="12">
        <v>100</v>
      </c>
      <c r="H217" s="12">
        <v>100</v>
      </c>
      <c r="I217" s="12">
        <v>0</v>
      </c>
      <c r="J217" s="12">
        <v>0</v>
      </c>
      <c r="K217" s="4"/>
      <c r="L217" s="4"/>
      <c r="M217" s="4"/>
    </row>
    <row r="218" spans="1:13" ht="30" x14ac:dyDescent="0.2">
      <c r="A218" s="29"/>
      <c r="B218" s="29"/>
      <c r="C218" s="24"/>
      <c r="D218" s="11" t="s">
        <v>55</v>
      </c>
      <c r="E218" s="24"/>
      <c r="F218" s="24"/>
      <c r="G218" s="12">
        <v>5800</v>
      </c>
      <c r="H218" s="12">
        <v>5800</v>
      </c>
      <c r="I218" s="12">
        <v>0</v>
      </c>
      <c r="J218" s="12">
        <v>0</v>
      </c>
      <c r="K218" s="4"/>
      <c r="L218" s="4"/>
      <c r="M218" s="4"/>
    </row>
    <row r="219" spans="1:13" ht="30" x14ac:dyDescent="0.2">
      <c r="A219" s="29"/>
      <c r="B219" s="13" t="s">
        <v>147</v>
      </c>
      <c r="C219" s="13"/>
      <c r="D219" s="13"/>
      <c r="E219" s="14"/>
      <c r="F219" s="14"/>
      <c r="G219" s="15">
        <f>SUBTOTAL(9,G215:G218)</f>
        <v>59900</v>
      </c>
      <c r="H219" s="15">
        <f>SUBTOTAL(9,H215:H218)</f>
        <v>59900</v>
      </c>
      <c r="I219" s="15">
        <f>SUBTOTAL(9,I215:I218)</f>
        <v>1700</v>
      </c>
      <c r="J219" s="15">
        <f>SUBTOTAL(9,J215:J218)</f>
        <v>0</v>
      </c>
      <c r="K219" s="4"/>
      <c r="L219" s="4"/>
      <c r="M219" s="4"/>
    </row>
    <row r="220" spans="1:13" ht="31.9" customHeight="1" x14ac:dyDescent="0.2">
      <c r="A220" s="25" t="s">
        <v>148</v>
      </c>
      <c r="B220" s="25"/>
      <c r="C220" s="25"/>
      <c r="D220" s="13"/>
      <c r="E220" s="14"/>
      <c r="F220" s="14"/>
      <c r="G220" s="15">
        <f>SUBTOTAL(9,G13:G219)</f>
        <v>513150</v>
      </c>
      <c r="H220" s="15">
        <f>SUBTOTAL(9,H13:H219)</f>
        <v>799265</v>
      </c>
      <c r="I220" s="15">
        <f>SUBTOTAL(9,I13:I219)</f>
        <v>634600</v>
      </c>
      <c r="J220" s="15">
        <f>SUBTOTAL(9,J13:J219)</f>
        <v>-286115</v>
      </c>
      <c r="K220" s="4"/>
      <c r="L220" s="4"/>
      <c r="M220" s="4"/>
    </row>
    <row r="221" spans="1:13" ht="45" x14ac:dyDescent="0.2">
      <c r="A221" s="29" t="s">
        <v>372</v>
      </c>
      <c r="B221" s="10" t="s">
        <v>50</v>
      </c>
      <c r="C221" s="11" t="s">
        <v>6</v>
      </c>
      <c r="D221" s="11" t="s">
        <v>149</v>
      </c>
      <c r="E221" s="11" t="s">
        <v>150</v>
      </c>
      <c r="F221" s="11" t="s">
        <v>151</v>
      </c>
      <c r="G221" s="12">
        <v>47735</v>
      </c>
      <c r="H221" s="12">
        <v>0</v>
      </c>
      <c r="I221" s="12">
        <v>0</v>
      </c>
      <c r="J221" s="12">
        <v>47735</v>
      </c>
      <c r="K221" s="4"/>
      <c r="L221" s="4"/>
      <c r="M221" s="4"/>
    </row>
    <row r="222" spans="1:13" ht="30" x14ac:dyDescent="0.2">
      <c r="A222" s="29"/>
      <c r="B222" s="13" t="s">
        <v>56</v>
      </c>
      <c r="C222" s="13"/>
      <c r="D222" s="13"/>
      <c r="E222" s="14"/>
      <c r="F222" s="14"/>
      <c r="G222" s="15">
        <f>SUBTOTAL(9,G221:G221)</f>
        <v>47735</v>
      </c>
      <c r="H222" s="15">
        <f>SUBTOTAL(9,H221:H221)</f>
        <v>0</v>
      </c>
      <c r="I222" s="15">
        <f>SUBTOTAL(9,I221:I221)</f>
        <v>0</v>
      </c>
      <c r="J222" s="15">
        <f>SUBTOTAL(9,J221:J221)</f>
        <v>47735</v>
      </c>
      <c r="K222" s="4"/>
      <c r="L222" s="4"/>
      <c r="M222" s="4"/>
    </row>
    <row r="223" spans="1:13" ht="27.6" customHeight="1" x14ac:dyDescent="0.2">
      <c r="A223" s="29"/>
      <c r="B223" s="29" t="s">
        <v>107</v>
      </c>
      <c r="C223" s="24" t="s">
        <v>24</v>
      </c>
      <c r="D223" s="11" t="s">
        <v>55</v>
      </c>
      <c r="E223" s="24" t="s">
        <v>152</v>
      </c>
      <c r="F223" s="24" t="s">
        <v>153</v>
      </c>
      <c r="G223" s="12">
        <v>4500</v>
      </c>
      <c r="H223" s="12">
        <v>4500</v>
      </c>
      <c r="I223" s="12">
        <v>0</v>
      </c>
      <c r="J223" s="12">
        <v>0</v>
      </c>
      <c r="K223" s="4"/>
      <c r="L223" s="4"/>
      <c r="M223" s="4"/>
    </row>
    <row r="224" spans="1:13" ht="15" x14ac:dyDescent="0.2">
      <c r="A224" s="29"/>
      <c r="B224" s="29"/>
      <c r="C224" s="24"/>
      <c r="D224" s="11" t="s">
        <v>131</v>
      </c>
      <c r="E224" s="24"/>
      <c r="F224" s="24"/>
      <c r="G224" s="12">
        <v>1500</v>
      </c>
      <c r="H224" s="12">
        <v>0</v>
      </c>
      <c r="I224" s="12">
        <v>0</v>
      </c>
      <c r="J224" s="12">
        <v>1500</v>
      </c>
      <c r="K224" s="4"/>
      <c r="L224" s="4"/>
      <c r="M224" s="4"/>
    </row>
    <row r="225" spans="1:13" ht="15" x14ac:dyDescent="0.2">
      <c r="A225" s="29"/>
      <c r="B225" s="13" t="s">
        <v>110</v>
      </c>
      <c r="C225" s="13"/>
      <c r="D225" s="13"/>
      <c r="E225" s="14"/>
      <c r="F225" s="14"/>
      <c r="G225" s="15">
        <f>SUBTOTAL(9,G223:G224)</f>
        <v>6000</v>
      </c>
      <c r="H225" s="15">
        <f>SUBTOTAL(9,H223:H224)</f>
        <v>4500</v>
      </c>
      <c r="I225" s="15">
        <f>SUBTOTAL(9,I223:I224)</f>
        <v>0</v>
      </c>
      <c r="J225" s="15">
        <f>SUBTOTAL(9,J223:J224)</f>
        <v>1500</v>
      </c>
      <c r="K225" s="4"/>
      <c r="L225" s="4"/>
      <c r="M225" s="4"/>
    </row>
    <row r="226" spans="1:13" ht="45" x14ac:dyDescent="0.2">
      <c r="A226" s="29"/>
      <c r="B226" s="29" t="s">
        <v>111</v>
      </c>
      <c r="C226" s="11" t="s">
        <v>6</v>
      </c>
      <c r="D226" s="11" t="s">
        <v>149</v>
      </c>
      <c r="E226" s="11" t="s">
        <v>154</v>
      </c>
      <c r="F226" s="11" t="s">
        <v>155</v>
      </c>
      <c r="G226" s="12">
        <v>13500</v>
      </c>
      <c r="H226" s="12">
        <v>0</v>
      </c>
      <c r="I226" s="12">
        <v>0</v>
      </c>
      <c r="J226" s="12">
        <v>13500</v>
      </c>
      <c r="K226" s="4"/>
      <c r="L226" s="4"/>
      <c r="M226" s="4"/>
    </row>
    <row r="227" spans="1:13" ht="31.9" customHeight="1" x14ac:dyDescent="0.2">
      <c r="A227" s="29"/>
      <c r="B227" s="29"/>
      <c r="C227" s="11" t="s">
        <v>24</v>
      </c>
      <c r="D227" s="11" t="s">
        <v>91</v>
      </c>
      <c r="E227" s="11" t="s">
        <v>156</v>
      </c>
      <c r="F227" s="11" t="s">
        <v>157</v>
      </c>
      <c r="G227" s="12">
        <v>-21000</v>
      </c>
      <c r="H227" s="12">
        <v>0</v>
      </c>
      <c r="I227" s="12">
        <v>0</v>
      </c>
      <c r="J227" s="12">
        <v>-21000</v>
      </c>
      <c r="K227" s="4"/>
      <c r="L227" s="4"/>
      <c r="M227" s="4"/>
    </row>
    <row r="228" spans="1:13" ht="30" x14ac:dyDescent="0.2">
      <c r="A228" s="29"/>
      <c r="B228" s="13" t="s">
        <v>141</v>
      </c>
      <c r="C228" s="13"/>
      <c r="D228" s="13"/>
      <c r="E228" s="14"/>
      <c r="F228" s="14"/>
      <c r="G228" s="15">
        <f>SUBTOTAL(9,G226:G227)</f>
        <v>-7500</v>
      </c>
      <c r="H228" s="15">
        <f>SUBTOTAL(9,H226:H227)</f>
        <v>0</v>
      </c>
      <c r="I228" s="15">
        <f>SUBTOTAL(9,I226:I227)</f>
        <v>0</v>
      </c>
      <c r="J228" s="15">
        <f>SUBTOTAL(9,J226:J227)</f>
        <v>-7500</v>
      </c>
      <c r="K228" s="4"/>
      <c r="L228" s="4"/>
      <c r="M228" s="4"/>
    </row>
    <row r="229" spans="1:13" ht="45" x14ac:dyDescent="0.2">
      <c r="A229" s="29"/>
      <c r="B229" s="10" t="s">
        <v>144</v>
      </c>
      <c r="C229" s="11" t="s">
        <v>6</v>
      </c>
      <c r="D229" s="11" t="s">
        <v>149</v>
      </c>
      <c r="E229" s="11" t="s">
        <v>150</v>
      </c>
      <c r="F229" s="11" t="s">
        <v>151</v>
      </c>
      <c r="G229" s="12">
        <v>8424</v>
      </c>
      <c r="H229" s="12">
        <v>0</v>
      </c>
      <c r="I229" s="12">
        <v>0</v>
      </c>
      <c r="J229" s="12">
        <v>8424</v>
      </c>
      <c r="K229" s="4"/>
      <c r="L229" s="4"/>
      <c r="M229" s="4"/>
    </row>
    <row r="230" spans="1:13" ht="30" x14ac:dyDescent="0.2">
      <c r="A230" s="29"/>
      <c r="B230" s="13" t="s">
        <v>147</v>
      </c>
      <c r="C230" s="13"/>
      <c r="D230" s="13"/>
      <c r="E230" s="14"/>
      <c r="F230" s="14"/>
      <c r="G230" s="15">
        <f>SUBTOTAL(9,G229:G229)</f>
        <v>8424</v>
      </c>
      <c r="H230" s="15">
        <f>SUBTOTAL(9,H229:H229)</f>
        <v>0</v>
      </c>
      <c r="I230" s="15">
        <f>SUBTOTAL(9,I229:I229)</f>
        <v>0</v>
      </c>
      <c r="J230" s="15">
        <f>SUBTOTAL(9,J229:J229)</f>
        <v>8424</v>
      </c>
      <c r="K230" s="4"/>
      <c r="L230" s="4"/>
      <c r="M230" s="4"/>
    </row>
    <row r="231" spans="1:13" ht="21.6" customHeight="1" x14ac:dyDescent="0.2">
      <c r="A231" s="25" t="s">
        <v>158</v>
      </c>
      <c r="B231" s="25"/>
      <c r="C231" s="25"/>
      <c r="D231" s="13"/>
      <c r="E231" s="14"/>
      <c r="F231" s="14"/>
      <c r="G231" s="15">
        <f>SUBTOTAL(9,G221:G230)</f>
        <v>54659</v>
      </c>
      <c r="H231" s="15">
        <f>SUBTOTAL(9,H221:H230)</f>
        <v>4500</v>
      </c>
      <c r="I231" s="15">
        <f>SUBTOTAL(9,I221:I230)</f>
        <v>0</v>
      </c>
      <c r="J231" s="15">
        <f>SUBTOTAL(9,J221:J230)</f>
        <v>50159</v>
      </c>
      <c r="K231" s="4"/>
      <c r="L231" s="4"/>
      <c r="M231" s="4"/>
    </row>
    <row r="232" spans="1:13" ht="45" x14ac:dyDescent="0.2">
      <c r="A232" s="29" t="s">
        <v>371</v>
      </c>
      <c r="B232" s="10" t="s">
        <v>159</v>
      </c>
      <c r="C232" s="11" t="s">
        <v>6</v>
      </c>
      <c r="D232" s="11" t="s">
        <v>55</v>
      </c>
      <c r="E232" s="11" t="s">
        <v>160</v>
      </c>
      <c r="F232" s="11" t="s">
        <v>161</v>
      </c>
      <c r="G232" s="12">
        <v>9561</v>
      </c>
      <c r="H232" s="12">
        <v>9561</v>
      </c>
      <c r="I232" s="12">
        <v>0</v>
      </c>
      <c r="J232" s="12">
        <v>0</v>
      </c>
      <c r="K232" s="4"/>
      <c r="L232" s="4"/>
      <c r="M232" s="4"/>
    </row>
    <row r="233" spans="1:13" ht="30" x14ac:dyDescent="0.2">
      <c r="A233" s="29"/>
      <c r="B233" s="13" t="s">
        <v>162</v>
      </c>
      <c r="C233" s="13"/>
      <c r="D233" s="13"/>
      <c r="E233" s="14"/>
      <c r="F233" s="14"/>
      <c r="G233" s="15">
        <f>SUBTOTAL(9,G232:G232)</f>
        <v>9561</v>
      </c>
      <c r="H233" s="15">
        <f>SUBTOTAL(9,H232:H232)</f>
        <v>9561</v>
      </c>
      <c r="I233" s="15">
        <f>SUBTOTAL(9,I232:I232)</f>
        <v>0</v>
      </c>
      <c r="J233" s="15">
        <f>SUBTOTAL(9,J232:J232)</f>
        <v>0</v>
      </c>
      <c r="K233" s="4"/>
      <c r="L233" s="4"/>
      <c r="M233" s="4"/>
    </row>
    <row r="234" spans="1:13" ht="50.45" customHeight="1" x14ac:dyDescent="0.2">
      <c r="A234" s="29"/>
      <c r="B234" s="29" t="s">
        <v>163</v>
      </c>
      <c r="C234" s="30" t="s">
        <v>6</v>
      </c>
      <c r="D234" s="11" t="s">
        <v>149</v>
      </c>
      <c r="E234" s="11" t="s">
        <v>164</v>
      </c>
      <c r="F234" s="11" t="s">
        <v>165</v>
      </c>
      <c r="G234" s="12">
        <v>-88000</v>
      </c>
      <c r="H234" s="12">
        <v>0</v>
      </c>
      <c r="I234" s="12">
        <v>0</v>
      </c>
      <c r="J234" s="12">
        <v>-88000</v>
      </c>
      <c r="K234" s="4"/>
      <c r="L234" s="4"/>
      <c r="M234" s="4"/>
    </row>
    <row r="235" spans="1:13" ht="30" x14ac:dyDescent="0.2">
      <c r="A235" s="29"/>
      <c r="B235" s="29"/>
      <c r="C235" s="31"/>
      <c r="D235" s="11" t="s">
        <v>149</v>
      </c>
      <c r="E235" s="11" t="s">
        <v>166</v>
      </c>
      <c r="F235" s="11" t="s">
        <v>167</v>
      </c>
      <c r="G235" s="12">
        <v>-8000</v>
      </c>
      <c r="H235" s="12">
        <v>0</v>
      </c>
      <c r="I235" s="12">
        <v>0</v>
      </c>
      <c r="J235" s="12">
        <v>-8000</v>
      </c>
      <c r="K235" s="4"/>
      <c r="L235" s="4"/>
      <c r="M235" s="4"/>
    </row>
    <row r="236" spans="1:13" ht="30" x14ac:dyDescent="0.2">
      <c r="A236" s="29"/>
      <c r="B236" s="29"/>
      <c r="C236" s="32"/>
      <c r="D236" s="11" t="s">
        <v>55</v>
      </c>
      <c r="E236" s="11" t="s">
        <v>168</v>
      </c>
      <c r="F236" s="11" t="s">
        <v>169</v>
      </c>
      <c r="G236" s="12">
        <v>96000</v>
      </c>
      <c r="H236" s="12">
        <v>96000</v>
      </c>
      <c r="I236" s="12">
        <v>0</v>
      </c>
      <c r="J236" s="12">
        <v>0</v>
      </c>
      <c r="K236" s="4"/>
      <c r="L236" s="4"/>
      <c r="M236" s="4"/>
    </row>
    <row r="237" spans="1:13" ht="30" x14ac:dyDescent="0.2">
      <c r="A237" s="29"/>
      <c r="B237" s="13" t="s">
        <v>170</v>
      </c>
      <c r="C237" s="13"/>
      <c r="D237" s="13"/>
      <c r="E237" s="14"/>
      <c r="F237" s="14"/>
      <c r="G237" s="15">
        <f>SUBTOTAL(9,G234:G236)</f>
        <v>0</v>
      </c>
      <c r="H237" s="15">
        <f>SUBTOTAL(9,H234:H236)</f>
        <v>96000</v>
      </c>
      <c r="I237" s="15">
        <f>SUBTOTAL(9,I234:I236)</f>
        <v>0</v>
      </c>
      <c r="J237" s="15">
        <f>SUBTOTAL(9,J234:J236)</f>
        <v>-96000</v>
      </c>
      <c r="K237" s="4"/>
      <c r="L237" s="4"/>
      <c r="M237" s="4"/>
    </row>
    <row r="238" spans="1:13" ht="27" customHeight="1" x14ac:dyDescent="0.2">
      <c r="A238" s="29"/>
      <c r="B238" s="29" t="s">
        <v>111</v>
      </c>
      <c r="C238" s="30" t="s">
        <v>6</v>
      </c>
      <c r="D238" s="11" t="s">
        <v>171</v>
      </c>
      <c r="E238" s="11" t="s">
        <v>172</v>
      </c>
      <c r="F238" s="11" t="s">
        <v>173</v>
      </c>
      <c r="G238" s="12">
        <v>-10000</v>
      </c>
      <c r="H238" s="12">
        <v>-10000</v>
      </c>
      <c r="I238" s="12">
        <v>0</v>
      </c>
      <c r="J238" s="12">
        <v>0</v>
      </c>
      <c r="K238" s="4"/>
      <c r="L238" s="4"/>
      <c r="M238" s="4"/>
    </row>
    <row r="239" spans="1:13" ht="45" x14ac:dyDescent="0.2">
      <c r="A239" s="29"/>
      <c r="B239" s="29"/>
      <c r="C239" s="31"/>
      <c r="D239" s="11" t="s">
        <v>149</v>
      </c>
      <c r="E239" s="11" t="s">
        <v>164</v>
      </c>
      <c r="F239" s="11" t="s">
        <v>165</v>
      </c>
      <c r="G239" s="12">
        <v>88000</v>
      </c>
      <c r="H239" s="12">
        <v>0</v>
      </c>
      <c r="I239" s="12">
        <v>0</v>
      </c>
      <c r="J239" s="12">
        <v>88000</v>
      </c>
      <c r="K239" s="4"/>
      <c r="L239" s="4"/>
      <c r="M239" s="4"/>
    </row>
    <row r="240" spans="1:13" ht="30" x14ac:dyDescent="0.2">
      <c r="A240" s="29"/>
      <c r="B240" s="29"/>
      <c r="C240" s="31"/>
      <c r="D240" s="11" t="s">
        <v>149</v>
      </c>
      <c r="E240" s="11" t="s">
        <v>166</v>
      </c>
      <c r="F240" s="11" t="s">
        <v>167</v>
      </c>
      <c r="G240" s="12">
        <v>8000</v>
      </c>
      <c r="H240" s="12">
        <v>0</v>
      </c>
      <c r="I240" s="12">
        <v>0</v>
      </c>
      <c r="J240" s="12">
        <v>8000</v>
      </c>
      <c r="K240" s="4"/>
      <c r="L240" s="4"/>
      <c r="M240" s="4"/>
    </row>
    <row r="241" spans="1:13" ht="30" x14ac:dyDescent="0.2">
      <c r="A241" s="29"/>
      <c r="B241" s="29"/>
      <c r="C241" s="31"/>
      <c r="D241" s="11" t="s">
        <v>130</v>
      </c>
      <c r="E241" s="11" t="s">
        <v>174</v>
      </c>
      <c r="F241" s="11" t="s">
        <v>175</v>
      </c>
      <c r="G241" s="12">
        <v>40000</v>
      </c>
      <c r="H241" s="12">
        <v>0</v>
      </c>
      <c r="I241" s="12">
        <v>0</v>
      </c>
      <c r="J241" s="12">
        <v>40000</v>
      </c>
      <c r="K241" s="4"/>
      <c r="L241" s="4"/>
      <c r="M241" s="4"/>
    </row>
    <row r="242" spans="1:13" ht="30" x14ac:dyDescent="0.2">
      <c r="A242" s="29"/>
      <c r="B242" s="29"/>
      <c r="C242" s="31"/>
      <c r="D242" s="11" t="s">
        <v>51</v>
      </c>
      <c r="E242" s="11" t="s">
        <v>176</v>
      </c>
      <c r="F242" s="11" t="s">
        <v>177</v>
      </c>
      <c r="G242" s="12">
        <v>3500</v>
      </c>
      <c r="H242" s="12">
        <v>3500</v>
      </c>
      <c r="I242" s="12">
        <v>3500</v>
      </c>
      <c r="J242" s="12">
        <v>0</v>
      </c>
      <c r="K242" s="4"/>
      <c r="L242" s="4"/>
      <c r="M242" s="4"/>
    </row>
    <row r="243" spans="1:13" ht="30" x14ac:dyDescent="0.2">
      <c r="A243" s="29"/>
      <c r="B243" s="29"/>
      <c r="C243" s="32"/>
      <c r="D243" s="11" t="s">
        <v>51</v>
      </c>
      <c r="E243" s="11" t="s">
        <v>178</v>
      </c>
      <c r="F243" s="11" t="s">
        <v>179</v>
      </c>
      <c r="G243" s="12">
        <v>4000</v>
      </c>
      <c r="H243" s="12">
        <v>4000</v>
      </c>
      <c r="I243" s="12">
        <v>4000</v>
      </c>
      <c r="J243" s="12">
        <v>0</v>
      </c>
      <c r="K243" s="4"/>
      <c r="L243" s="4"/>
      <c r="M243" s="4"/>
    </row>
    <row r="244" spans="1:13" ht="23.45" customHeight="1" x14ac:dyDescent="0.2">
      <c r="A244" s="29"/>
      <c r="B244" s="13" t="s">
        <v>141</v>
      </c>
      <c r="C244" s="13"/>
      <c r="D244" s="13"/>
      <c r="E244" s="14"/>
      <c r="F244" s="14"/>
      <c r="G244" s="15">
        <f>SUBTOTAL(9,G238:G243)</f>
        <v>133500</v>
      </c>
      <c r="H244" s="15">
        <f>SUBTOTAL(9,H238:H243)</f>
        <v>-2500</v>
      </c>
      <c r="I244" s="15">
        <f>SUBTOTAL(9,I238:I243)</f>
        <v>7500</v>
      </c>
      <c r="J244" s="15">
        <f>SUBTOTAL(9,J238:J243)</f>
        <v>136000</v>
      </c>
      <c r="K244" s="4"/>
      <c r="L244" s="4"/>
      <c r="M244" s="4"/>
    </row>
    <row r="245" spans="1:13" ht="20.45" customHeight="1" x14ac:dyDescent="0.2">
      <c r="A245" s="25" t="s">
        <v>180</v>
      </c>
      <c r="B245" s="25"/>
      <c r="C245" s="25"/>
      <c r="D245" s="13"/>
      <c r="E245" s="14"/>
      <c r="F245" s="14"/>
      <c r="G245" s="15">
        <f>SUBTOTAL(9,G232:G244)</f>
        <v>143061</v>
      </c>
      <c r="H245" s="15">
        <f>SUBTOTAL(9,H232:H244)</f>
        <v>103061</v>
      </c>
      <c r="I245" s="15">
        <f>SUBTOTAL(9,I232:I244)</f>
        <v>7500</v>
      </c>
      <c r="J245" s="15">
        <f>SUBTOTAL(9,J232:J244)</f>
        <v>40000</v>
      </c>
      <c r="K245" s="4"/>
      <c r="L245" s="4"/>
      <c r="M245" s="4"/>
    </row>
    <row r="246" spans="1:13" ht="45" x14ac:dyDescent="0.2">
      <c r="A246" s="29" t="s">
        <v>370</v>
      </c>
      <c r="B246" s="10" t="s">
        <v>159</v>
      </c>
      <c r="C246" s="11" t="s">
        <v>6</v>
      </c>
      <c r="D246" s="11" t="s">
        <v>55</v>
      </c>
      <c r="E246" s="11" t="s">
        <v>181</v>
      </c>
      <c r="F246" s="11" t="s">
        <v>182</v>
      </c>
      <c r="G246" s="12">
        <v>2390</v>
      </c>
      <c r="H246" s="12">
        <v>2390</v>
      </c>
      <c r="I246" s="12">
        <v>0</v>
      </c>
      <c r="J246" s="12">
        <v>0</v>
      </c>
      <c r="K246" s="4"/>
      <c r="L246" s="4"/>
      <c r="M246" s="4"/>
    </row>
    <row r="247" spans="1:13" ht="30" x14ac:dyDescent="0.2">
      <c r="A247" s="29"/>
      <c r="B247" s="13" t="s">
        <v>162</v>
      </c>
      <c r="C247" s="13"/>
      <c r="D247" s="13"/>
      <c r="E247" s="14"/>
      <c r="F247" s="14"/>
      <c r="G247" s="15">
        <f>SUBTOTAL(9,G246:G246)</f>
        <v>2390</v>
      </c>
      <c r="H247" s="15">
        <f>SUBTOTAL(9,H246:H246)</f>
        <v>2390</v>
      </c>
      <c r="I247" s="15">
        <f>SUBTOTAL(9,I246:I246)</f>
        <v>0</v>
      </c>
      <c r="J247" s="15">
        <f>SUBTOTAL(9,J246:J246)</f>
        <v>0</v>
      </c>
      <c r="K247" s="4"/>
      <c r="L247" s="4"/>
      <c r="M247" s="4"/>
    </row>
    <row r="248" spans="1:13" ht="45" x14ac:dyDescent="0.2">
      <c r="A248" s="29"/>
      <c r="B248" s="29" t="s">
        <v>111</v>
      </c>
      <c r="C248" s="11" t="s">
        <v>6</v>
      </c>
      <c r="D248" s="11" t="s">
        <v>119</v>
      </c>
      <c r="E248" s="11" t="s">
        <v>183</v>
      </c>
      <c r="F248" s="11" t="s">
        <v>184</v>
      </c>
      <c r="G248" s="12">
        <v>16000</v>
      </c>
      <c r="H248" s="12">
        <v>16000</v>
      </c>
      <c r="I248" s="12">
        <v>0</v>
      </c>
      <c r="J248" s="12">
        <v>0</v>
      </c>
      <c r="K248" s="4"/>
      <c r="L248" s="4"/>
      <c r="M248" s="4"/>
    </row>
    <row r="249" spans="1:13" ht="60" x14ac:dyDescent="0.2">
      <c r="A249" s="29"/>
      <c r="B249" s="29"/>
      <c r="C249" s="11" t="s">
        <v>36</v>
      </c>
      <c r="D249" s="11" t="s">
        <v>72</v>
      </c>
      <c r="E249" s="11" t="s">
        <v>183</v>
      </c>
      <c r="F249" s="11" t="s">
        <v>184</v>
      </c>
      <c r="G249" s="12">
        <v>-12700</v>
      </c>
      <c r="H249" s="12">
        <v>-12700</v>
      </c>
      <c r="I249" s="12">
        <v>0</v>
      </c>
      <c r="J249" s="12">
        <v>0</v>
      </c>
      <c r="K249" s="4"/>
      <c r="L249" s="4"/>
      <c r="M249" s="4"/>
    </row>
    <row r="250" spans="1:13" ht="30" x14ac:dyDescent="0.2">
      <c r="A250" s="29"/>
      <c r="B250" s="13" t="s">
        <v>141</v>
      </c>
      <c r="C250" s="13"/>
      <c r="D250" s="13"/>
      <c r="E250" s="14"/>
      <c r="F250" s="14"/>
      <c r="G250" s="15">
        <f>SUBTOTAL(9,G248:G249)</f>
        <v>3300</v>
      </c>
      <c r="H250" s="15">
        <f>SUBTOTAL(9,H248:H249)</f>
        <v>3300</v>
      </c>
      <c r="I250" s="15">
        <f>SUBTOTAL(9,I248:I249)</f>
        <v>0</v>
      </c>
      <c r="J250" s="15">
        <f>SUBTOTAL(9,J248:J249)</f>
        <v>0</v>
      </c>
      <c r="K250" s="4"/>
      <c r="L250" s="4"/>
      <c r="M250" s="4"/>
    </row>
    <row r="251" spans="1:13" ht="24" customHeight="1" x14ac:dyDescent="0.2">
      <c r="A251" s="25" t="s">
        <v>185</v>
      </c>
      <c r="B251" s="25"/>
      <c r="C251" s="25"/>
      <c r="D251" s="13"/>
      <c r="E251" s="14"/>
      <c r="F251" s="14"/>
      <c r="G251" s="15">
        <f>SUBTOTAL(9,G246:G250)</f>
        <v>5690</v>
      </c>
      <c r="H251" s="15">
        <f>SUBTOTAL(9,H246:H250)</f>
        <v>5690</v>
      </c>
      <c r="I251" s="15">
        <f>SUBTOTAL(9,I246:I250)</f>
        <v>0</v>
      </c>
      <c r="J251" s="15">
        <f>SUBTOTAL(9,J246:J250)</f>
        <v>0</v>
      </c>
      <c r="K251" s="4"/>
      <c r="L251" s="4"/>
      <c r="M251" s="4"/>
    </row>
    <row r="252" spans="1:13" ht="45" x14ac:dyDescent="0.2">
      <c r="A252" s="29" t="s">
        <v>369</v>
      </c>
      <c r="B252" s="29" t="s">
        <v>111</v>
      </c>
      <c r="C252" s="24" t="s">
        <v>6</v>
      </c>
      <c r="D252" s="11" t="s">
        <v>186</v>
      </c>
      <c r="E252" s="11" t="s">
        <v>187</v>
      </c>
      <c r="F252" s="11" t="s">
        <v>188</v>
      </c>
      <c r="G252" s="12">
        <v>40000</v>
      </c>
      <c r="H252" s="12">
        <v>40000</v>
      </c>
      <c r="I252" s="12">
        <v>0</v>
      </c>
      <c r="J252" s="12">
        <v>0</v>
      </c>
      <c r="K252" s="4"/>
      <c r="L252" s="4"/>
      <c r="M252" s="4"/>
    </row>
    <row r="253" spans="1:13" ht="30" x14ac:dyDescent="0.2">
      <c r="A253" s="29"/>
      <c r="B253" s="29"/>
      <c r="C253" s="24"/>
      <c r="D253" s="11" t="s">
        <v>186</v>
      </c>
      <c r="E253" s="11" t="s">
        <v>189</v>
      </c>
      <c r="F253" s="11" t="s">
        <v>190</v>
      </c>
      <c r="G253" s="12">
        <v>75000</v>
      </c>
      <c r="H253" s="12">
        <v>75000</v>
      </c>
      <c r="I253" s="12">
        <v>0</v>
      </c>
      <c r="J253" s="12">
        <v>0</v>
      </c>
      <c r="K253" s="4"/>
      <c r="L253" s="4"/>
      <c r="M253" s="4"/>
    </row>
    <row r="254" spans="1:13" ht="45" x14ac:dyDescent="0.2">
      <c r="A254" s="29"/>
      <c r="B254" s="29"/>
      <c r="C254" s="24"/>
      <c r="D254" s="11" t="s">
        <v>119</v>
      </c>
      <c r="E254" s="11" t="s">
        <v>191</v>
      </c>
      <c r="F254" s="11" t="s">
        <v>192</v>
      </c>
      <c r="G254" s="12">
        <v>8500</v>
      </c>
      <c r="H254" s="12">
        <v>8500</v>
      </c>
      <c r="I254" s="12">
        <v>0</v>
      </c>
      <c r="J254" s="12">
        <v>0</v>
      </c>
      <c r="K254" s="4"/>
      <c r="L254" s="4"/>
      <c r="M254" s="4"/>
    </row>
    <row r="255" spans="1:13" ht="30" x14ac:dyDescent="0.2">
      <c r="A255" s="29"/>
      <c r="B255" s="29"/>
      <c r="C255" s="24"/>
      <c r="D255" s="11" t="s">
        <v>55</v>
      </c>
      <c r="E255" s="11" t="s">
        <v>193</v>
      </c>
      <c r="F255" s="11" t="s">
        <v>194</v>
      </c>
      <c r="G255" s="12">
        <v>-140000</v>
      </c>
      <c r="H255" s="12">
        <v>-140000</v>
      </c>
      <c r="I255" s="12">
        <v>0</v>
      </c>
      <c r="J255" s="12">
        <v>0</v>
      </c>
      <c r="K255" s="4"/>
      <c r="L255" s="4"/>
      <c r="M255" s="4"/>
    </row>
    <row r="256" spans="1:13" ht="69.599999999999994" customHeight="1" x14ac:dyDescent="0.2">
      <c r="A256" s="29"/>
      <c r="B256" s="29"/>
      <c r="C256" s="24"/>
      <c r="D256" s="11" t="s">
        <v>186</v>
      </c>
      <c r="E256" s="11" t="s">
        <v>195</v>
      </c>
      <c r="F256" s="11" t="s">
        <v>196</v>
      </c>
      <c r="G256" s="12">
        <v>93000</v>
      </c>
      <c r="H256" s="12">
        <v>93000</v>
      </c>
      <c r="I256" s="12">
        <v>0</v>
      </c>
      <c r="J256" s="12">
        <v>0</v>
      </c>
      <c r="K256" s="4"/>
      <c r="L256" s="4"/>
      <c r="M256" s="4"/>
    </row>
    <row r="257" spans="1:13" ht="15" x14ac:dyDescent="0.2">
      <c r="A257" s="29"/>
      <c r="B257" s="29"/>
      <c r="C257" s="24"/>
      <c r="D257" s="11" t="s">
        <v>197</v>
      </c>
      <c r="E257" s="11" t="s">
        <v>198</v>
      </c>
      <c r="F257" s="11" t="s">
        <v>199</v>
      </c>
      <c r="G257" s="12">
        <v>3400</v>
      </c>
      <c r="H257" s="12">
        <v>3400</v>
      </c>
      <c r="I257" s="12">
        <v>0</v>
      </c>
      <c r="J257" s="12">
        <v>0</v>
      </c>
      <c r="K257" s="4"/>
      <c r="L257" s="4"/>
      <c r="M257" s="4"/>
    </row>
    <row r="258" spans="1:13" ht="30" x14ac:dyDescent="0.2">
      <c r="A258" s="29"/>
      <c r="B258" s="29"/>
      <c r="C258" s="24"/>
      <c r="D258" s="11" t="s">
        <v>186</v>
      </c>
      <c r="E258" s="11" t="s">
        <v>200</v>
      </c>
      <c r="F258" s="11" t="s">
        <v>382</v>
      </c>
      <c r="G258" s="12">
        <v>-13500</v>
      </c>
      <c r="H258" s="12">
        <v>-13500</v>
      </c>
      <c r="I258" s="12">
        <v>0</v>
      </c>
      <c r="J258" s="12">
        <v>0</v>
      </c>
      <c r="K258" s="4"/>
      <c r="L258" s="4"/>
      <c r="M258" s="4"/>
    </row>
    <row r="259" spans="1:13" ht="15" x14ac:dyDescent="0.2">
      <c r="A259" s="29"/>
      <c r="B259" s="29"/>
      <c r="C259" s="24"/>
      <c r="D259" s="11" t="s">
        <v>201</v>
      </c>
      <c r="E259" s="11" t="s">
        <v>202</v>
      </c>
      <c r="F259" s="11" t="s">
        <v>203</v>
      </c>
      <c r="G259" s="12">
        <v>87000</v>
      </c>
      <c r="H259" s="12">
        <v>0</v>
      </c>
      <c r="I259" s="12">
        <v>0</v>
      </c>
      <c r="J259" s="12">
        <v>87000</v>
      </c>
      <c r="K259" s="4"/>
      <c r="L259" s="4"/>
      <c r="M259" s="4"/>
    </row>
    <row r="260" spans="1:13" ht="30" x14ac:dyDescent="0.2">
      <c r="A260" s="29"/>
      <c r="B260" s="29"/>
      <c r="C260" s="24"/>
      <c r="D260" s="11" t="s">
        <v>55</v>
      </c>
      <c r="E260" s="11" t="s">
        <v>204</v>
      </c>
      <c r="F260" s="11" t="s">
        <v>205</v>
      </c>
      <c r="G260" s="12">
        <v>-20000</v>
      </c>
      <c r="H260" s="12">
        <v>-20000</v>
      </c>
      <c r="I260" s="12">
        <v>0</v>
      </c>
      <c r="J260" s="12">
        <v>0</v>
      </c>
      <c r="K260" s="4"/>
      <c r="L260" s="4"/>
      <c r="M260" s="4"/>
    </row>
    <row r="261" spans="1:13" ht="30.6" customHeight="1" x14ac:dyDescent="0.2">
      <c r="A261" s="29"/>
      <c r="B261" s="29"/>
      <c r="C261" s="24"/>
      <c r="D261" s="11" t="s">
        <v>55</v>
      </c>
      <c r="E261" s="11" t="s">
        <v>206</v>
      </c>
      <c r="F261" s="11" t="s">
        <v>207</v>
      </c>
      <c r="G261" s="12">
        <v>700</v>
      </c>
      <c r="H261" s="12">
        <v>700</v>
      </c>
      <c r="I261" s="12">
        <v>0</v>
      </c>
      <c r="J261" s="12">
        <v>0</v>
      </c>
      <c r="K261" s="4"/>
      <c r="L261" s="4"/>
      <c r="M261" s="4"/>
    </row>
    <row r="262" spans="1:13" ht="45" x14ac:dyDescent="0.2">
      <c r="A262" s="29"/>
      <c r="B262" s="29"/>
      <c r="C262" s="24"/>
      <c r="D262" s="11" t="s">
        <v>119</v>
      </c>
      <c r="E262" s="11" t="s">
        <v>208</v>
      </c>
      <c r="F262" s="11" t="s">
        <v>209</v>
      </c>
      <c r="G262" s="12">
        <v>-15000</v>
      </c>
      <c r="H262" s="12">
        <v>-15000</v>
      </c>
      <c r="I262" s="12">
        <v>0</v>
      </c>
      <c r="J262" s="12">
        <v>0</v>
      </c>
      <c r="K262" s="4"/>
      <c r="L262" s="4"/>
      <c r="M262" s="4"/>
    </row>
    <row r="263" spans="1:13" ht="45" x14ac:dyDescent="0.2">
      <c r="A263" s="29"/>
      <c r="B263" s="29"/>
      <c r="C263" s="24"/>
      <c r="D263" s="11" t="s">
        <v>119</v>
      </c>
      <c r="E263" s="11" t="s">
        <v>210</v>
      </c>
      <c r="F263" s="11" t="s">
        <v>211</v>
      </c>
      <c r="G263" s="12">
        <v>-15000</v>
      </c>
      <c r="H263" s="12">
        <v>-15000</v>
      </c>
      <c r="I263" s="12">
        <v>0</v>
      </c>
      <c r="J263" s="12">
        <v>0</v>
      </c>
      <c r="K263" s="4"/>
      <c r="L263" s="4"/>
      <c r="M263" s="4"/>
    </row>
    <row r="264" spans="1:13" ht="15" customHeight="1" x14ac:dyDescent="0.2">
      <c r="A264" s="29"/>
      <c r="B264" s="29"/>
      <c r="C264" s="24" t="s">
        <v>25</v>
      </c>
      <c r="D264" s="11" t="s">
        <v>51</v>
      </c>
      <c r="E264" s="24" t="s">
        <v>212</v>
      </c>
      <c r="F264" s="24" t="s">
        <v>213</v>
      </c>
      <c r="G264" s="12">
        <v>-12600</v>
      </c>
      <c r="H264" s="12">
        <v>-12600</v>
      </c>
      <c r="I264" s="12">
        <v>-12600</v>
      </c>
      <c r="J264" s="12">
        <v>0</v>
      </c>
      <c r="K264" s="4"/>
      <c r="L264" s="4"/>
      <c r="M264" s="4"/>
    </row>
    <row r="265" spans="1:13" ht="15" x14ac:dyDescent="0.2">
      <c r="A265" s="29"/>
      <c r="B265" s="29"/>
      <c r="C265" s="24"/>
      <c r="D265" s="11" t="s">
        <v>54</v>
      </c>
      <c r="E265" s="24"/>
      <c r="F265" s="24"/>
      <c r="G265" s="12">
        <v>1300</v>
      </c>
      <c r="H265" s="12">
        <v>1300</v>
      </c>
      <c r="I265" s="12">
        <v>0</v>
      </c>
      <c r="J265" s="12">
        <v>0</v>
      </c>
      <c r="K265" s="4"/>
      <c r="L265" s="4"/>
      <c r="M265" s="4"/>
    </row>
    <row r="266" spans="1:13" ht="30" x14ac:dyDescent="0.2">
      <c r="A266" s="29"/>
      <c r="B266" s="29"/>
      <c r="C266" s="24"/>
      <c r="D266" s="11" t="s">
        <v>108</v>
      </c>
      <c r="E266" s="24"/>
      <c r="F266" s="24"/>
      <c r="G266" s="12">
        <v>-7800</v>
      </c>
      <c r="H266" s="12">
        <v>-7800</v>
      </c>
      <c r="I266" s="12">
        <v>0</v>
      </c>
      <c r="J266" s="12">
        <v>0</v>
      </c>
      <c r="K266" s="4"/>
      <c r="L266" s="4"/>
      <c r="M266" s="4"/>
    </row>
    <row r="267" spans="1:13" ht="30" x14ac:dyDescent="0.2">
      <c r="A267" s="29"/>
      <c r="B267" s="29"/>
      <c r="C267" s="24"/>
      <c r="D267" s="11" t="s">
        <v>129</v>
      </c>
      <c r="E267" s="24"/>
      <c r="F267" s="24"/>
      <c r="G267" s="12">
        <v>-3000</v>
      </c>
      <c r="H267" s="12">
        <v>-3000</v>
      </c>
      <c r="I267" s="12">
        <v>0</v>
      </c>
      <c r="J267" s="12">
        <v>0</v>
      </c>
      <c r="K267" s="4"/>
      <c r="L267" s="4"/>
      <c r="M267" s="4"/>
    </row>
    <row r="268" spans="1:13" ht="15" x14ac:dyDescent="0.2">
      <c r="A268" s="29"/>
      <c r="B268" s="29"/>
      <c r="C268" s="24"/>
      <c r="D268" s="11" t="s">
        <v>72</v>
      </c>
      <c r="E268" s="24"/>
      <c r="F268" s="24"/>
      <c r="G268" s="12">
        <v>5800</v>
      </c>
      <c r="H268" s="12">
        <v>5800</v>
      </c>
      <c r="I268" s="12">
        <v>0</v>
      </c>
      <c r="J268" s="12">
        <v>0</v>
      </c>
      <c r="K268" s="4"/>
      <c r="L268" s="4"/>
      <c r="M268" s="4"/>
    </row>
    <row r="269" spans="1:13" ht="13.9" customHeight="1" x14ac:dyDescent="0.2">
      <c r="A269" s="29"/>
      <c r="B269" s="29"/>
      <c r="C269" s="24"/>
      <c r="D269" s="11" t="s">
        <v>51</v>
      </c>
      <c r="E269" s="24" t="s">
        <v>214</v>
      </c>
      <c r="F269" s="24" t="s">
        <v>215</v>
      </c>
      <c r="G269" s="12">
        <v>-6000</v>
      </c>
      <c r="H269" s="12">
        <v>-6000</v>
      </c>
      <c r="I269" s="12">
        <v>-6000</v>
      </c>
      <c r="J269" s="12">
        <v>0</v>
      </c>
      <c r="K269" s="4"/>
      <c r="L269" s="4"/>
      <c r="M269" s="4"/>
    </row>
    <row r="270" spans="1:13" ht="15" x14ac:dyDescent="0.2">
      <c r="A270" s="29"/>
      <c r="B270" s="29"/>
      <c r="C270" s="24"/>
      <c r="D270" s="11" t="s">
        <v>54</v>
      </c>
      <c r="E270" s="24"/>
      <c r="F270" s="24"/>
      <c r="G270" s="12">
        <v>400</v>
      </c>
      <c r="H270" s="12">
        <v>400</v>
      </c>
      <c r="I270" s="12">
        <v>0</v>
      </c>
      <c r="J270" s="12">
        <v>0</v>
      </c>
      <c r="K270" s="4"/>
      <c r="L270" s="4"/>
      <c r="M270" s="4"/>
    </row>
    <row r="271" spans="1:13" ht="30" x14ac:dyDescent="0.2">
      <c r="A271" s="29"/>
      <c r="B271" s="29"/>
      <c r="C271" s="24"/>
      <c r="D271" s="11" t="s">
        <v>129</v>
      </c>
      <c r="E271" s="24"/>
      <c r="F271" s="24"/>
      <c r="G271" s="12">
        <v>-3000</v>
      </c>
      <c r="H271" s="12">
        <v>-3000</v>
      </c>
      <c r="I271" s="12">
        <v>0</v>
      </c>
      <c r="J271" s="12">
        <v>0</v>
      </c>
      <c r="K271" s="4"/>
      <c r="L271" s="4"/>
      <c r="M271" s="4"/>
    </row>
    <row r="272" spans="1:13" ht="15" x14ac:dyDescent="0.2">
      <c r="A272" s="29"/>
      <c r="B272" s="29"/>
      <c r="C272" s="24"/>
      <c r="D272" s="11" t="s">
        <v>72</v>
      </c>
      <c r="E272" s="24"/>
      <c r="F272" s="24"/>
      <c r="G272" s="12">
        <v>-1100</v>
      </c>
      <c r="H272" s="12">
        <v>-1100</v>
      </c>
      <c r="I272" s="12">
        <v>0</v>
      </c>
      <c r="J272" s="12">
        <v>0</v>
      </c>
      <c r="K272" s="4"/>
      <c r="L272" s="4"/>
      <c r="M272" s="4"/>
    </row>
    <row r="273" spans="1:13" ht="14.45" customHeight="1" x14ac:dyDescent="0.2">
      <c r="A273" s="29"/>
      <c r="B273" s="29"/>
      <c r="C273" s="24"/>
      <c r="D273" s="11" t="s">
        <v>51</v>
      </c>
      <c r="E273" s="24" t="s">
        <v>216</v>
      </c>
      <c r="F273" s="24" t="s">
        <v>217</v>
      </c>
      <c r="G273" s="12">
        <v>-35000</v>
      </c>
      <c r="H273" s="12">
        <v>-35000</v>
      </c>
      <c r="I273" s="12">
        <v>-35000</v>
      </c>
      <c r="J273" s="12">
        <v>0</v>
      </c>
      <c r="K273" s="4"/>
      <c r="L273" s="4"/>
      <c r="M273" s="4"/>
    </row>
    <row r="274" spans="1:13" ht="15" x14ac:dyDescent="0.2">
      <c r="A274" s="29"/>
      <c r="B274" s="29"/>
      <c r="C274" s="24"/>
      <c r="D274" s="11" t="s">
        <v>54</v>
      </c>
      <c r="E274" s="24"/>
      <c r="F274" s="24"/>
      <c r="G274" s="12">
        <v>-300</v>
      </c>
      <c r="H274" s="12">
        <v>-300</v>
      </c>
      <c r="I274" s="12">
        <v>0</v>
      </c>
      <c r="J274" s="12">
        <v>0</v>
      </c>
      <c r="K274" s="4"/>
      <c r="L274" s="4"/>
      <c r="M274" s="4"/>
    </row>
    <row r="275" spans="1:13" ht="15" x14ac:dyDescent="0.2">
      <c r="A275" s="29"/>
      <c r="B275" s="29"/>
      <c r="C275" s="24"/>
      <c r="D275" s="11" t="s">
        <v>72</v>
      </c>
      <c r="E275" s="24"/>
      <c r="F275" s="24"/>
      <c r="G275" s="12">
        <v>100</v>
      </c>
      <c r="H275" s="12">
        <v>100</v>
      </c>
      <c r="I275" s="12">
        <v>0</v>
      </c>
      <c r="J275" s="12">
        <v>0</v>
      </c>
      <c r="K275" s="4"/>
      <c r="L275" s="4"/>
      <c r="M275" s="4"/>
    </row>
    <row r="276" spans="1:13" ht="15" customHeight="1" x14ac:dyDescent="0.2">
      <c r="A276" s="29"/>
      <c r="B276" s="29"/>
      <c r="C276" s="24"/>
      <c r="D276" s="11" t="s">
        <v>51</v>
      </c>
      <c r="E276" s="24" t="s">
        <v>218</v>
      </c>
      <c r="F276" s="24" t="s">
        <v>219</v>
      </c>
      <c r="G276" s="12">
        <v>-22000</v>
      </c>
      <c r="H276" s="12">
        <v>-22000</v>
      </c>
      <c r="I276" s="12">
        <v>-22000</v>
      </c>
      <c r="J276" s="12">
        <v>0</v>
      </c>
      <c r="K276" s="4"/>
      <c r="L276" s="4"/>
      <c r="M276" s="4"/>
    </row>
    <row r="277" spans="1:13" ht="15" x14ac:dyDescent="0.2">
      <c r="A277" s="29"/>
      <c r="B277" s="29"/>
      <c r="C277" s="24"/>
      <c r="D277" s="11" t="s">
        <v>54</v>
      </c>
      <c r="E277" s="24"/>
      <c r="F277" s="24"/>
      <c r="G277" s="12">
        <v>200</v>
      </c>
      <c r="H277" s="12">
        <v>200</v>
      </c>
      <c r="I277" s="12">
        <v>0</v>
      </c>
      <c r="J277" s="12">
        <v>0</v>
      </c>
      <c r="K277" s="4"/>
      <c r="L277" s="4"/>
      <c r="M277" s="4"/>
    </row>
    <row r="278" spans="1:13" ht="15" x14ac:dyDescent="0.2">
      <c r="A278" s="29"/>
      <c r="B278" s="29"/>
      <c r="C278" s="24"/>
      <c r="D278" s="11" t="s">
        <v>72</v>
      </c>
      <c r="E278" s="24"/>
      <c r="F278" s="24"/>
      <c r="G278" s="12">
        <v>600</v>
      </c>
      <c r="H278" s="12">
        <v>600</v>
      </c>
      <c r="I278" s="12">
        <v>0</v>
      </c>
      <c r="J278" s="12">
        <v>0</v>
      </c>
      <c r="K278" s="4"/>
      <c r="L278" s="4"/>
      <c r="M278" s="4"/>
    </row>
    <row r="279" spans="1:13" ht="24.6" customHeight="1" x14ac:dyDescent="0.2">
      <c r="A279" s="29"/>
      <c r="B279" s="29"/>
      <c r="C279" s="24" t="s">
        <v>26</v>
      </c>
      <c r="D279" s="11" t="s">
        <v>108</v>
      </c>
      <c r="E279" s="24" t="s">
        <v>220</v>
      </c>
      <c r="F279" s="24" t="s">
        <v>221</v>
      </c>
      <c r="G279" s="12">
        <v>-17200</v>
      </c>
      <c r="H279" s="12">
        <v>-17200</v>
      </c>
      <c r="I279" s="12">
        <v>0</v>
      </c>
      <c r="J279" s="12">
        <v>0</v>
      </c>
      <c r="K279" s="4"/>
      <c r="L279" s="4"/>
      <c r="M279" s="4"/>
    </row>
    <row r="280" spans="1:13" ht="43.9" customHeight="1" x14ac:dyDescent="0.2">
      <c r="A280" s="29"/>
      <c r="B280" s="29"/>
      <c r="C280" s="24"/>
      <c r="D280" s="11" t="s">
        <v>72</v>
      </c>
      <c r="E280" s="24"/>
      <c r="F280" s="24"/>
      <c r="G280" s="12">
        <v>-4100</v>
      </c>
      <c r="H280" s="12">
        <v>-4100</v>
      </c>
      <c r="I280" s="12">
        <v>0</v>
      </c>
      <c r="J280" s="12">
        <v>0</v>
      </c>
      <c r="K280" s="4"/>
      <c r="L280" s="4"/>
      <c r="M280" s="4"/>
    </row>
    <row r="281" spans="1:13" ht="23.45" customHeight="1" x14ac:dyDescent="0.2">
      <c r="A281" s="29"/>
      <c r="B281" s="29"/>
      <c r="C281" s="24" t="s">
        <v>37</v>
      </c>
      <c r="D281" s="11" t="s">
        <v>51</v>
      </c>
      <c r="E281" s="24" t="s">
        <v>222</v>
      </c>
      <c r="F281" s="24" t="s">
        <v>223</v>
      </c>
      <c r="G281" s="12">
        <v>-18800</v>
      </c>
      <c r="H281" s="12">
        <v>-18800</v>
      </c>
      <c r="I281" s="12">
        <v>-18800</v>
      </c>
      <c r="J281" s="12">
        <v>0</v>
      </c>
      <c r="K281" s="4"/>
      <c r="L281" s="4"/>
      <c r="M281" s="4"/>
    </row>
    <row r="282" spans="1:13" ht="15" x14ac:dyDescent="0.2">
      <c r="A282" s="29"/>
      <c r="B282" s="29"/>
      <c r="C282" s="24"/>
      <c r="D282" s="11" t="s">
        <v>54</v>
      </c>
      <c r="E282" s="24"/>
      <c r="F282" s="24"/>
      <c r="G282" s="12">
        <v>-900</v>
      </c>
      <c r="H282" s="12">
        <v>-900</v>
      </c>
      <c r="I282" s="12">
        <v>0</v>
      </c>
      <c r="J282" s="12">
        <v>0</v>
      </c>
      <c r="K282" s="4"/>
      <c r="L282" s="4"/>
      <c r="M282" s="4"/>
    </row>
    <row r="283" spans="1:13" ht="23.45" customHeight="1" x14ac:dyDescent="0.2">
      <c r="A283" s="29"/>
      <c r="B283" s="29"/>
      <c r="C283" s="24"/>
      <c r="D283" s="11" t="s">
        <v>72</v>
      </c>
      <c r="E283" s="24"/>
      <c r="F283" s="24"/>
      <c r="G283" s="12">
        <v>2200</v>
      </c>
      <c r="H283" s="12">
        <v>2200</v>
      </c>
      <c r="I283" s="12">
        <v>0</v>
      </c>
      <c r="J283" s="12">
        <v>0</v>
      </c>
      <c r="K283" s="4"/>
      <c r="L283" s="4"/>
      <c r="M283" s="4"/>
    </row>
    <row r="284" spans="1:13" ht="30" x14ac:dyDescent="0.2">
      <c r="A284" s="29"/>
      <c r="B284" s="29"/>
      <c r="C284" s="11" t="s">
        <v>45</v>
      </c>
      <c r="D284" s="11" t="s">
        <v>55</v>
      </c>
      <c r="E284" s="11" t="s">
        <v>206</v>
      </c>
      <c r="F284" s="11" t="s">
        <v>207</v>
      </c>
      <c r="G284" s="12">
        <v>-7900</v>
      </c>
      <c r="H284" s="12">
        <v>-7900</v>
      </c>
      <c r="I284" s="12">
        <v>0</v>
      </c>
      <c r="J284" s="12">
        <v>0</v>
      </c>
      <c r="K284" s="4"/>
      <c r="L284" s="4"/>
      <c r="M284" s="4"/>
    </row>
    <row r="285" spans="1:13" ht="30" x14ac:dyDescent="0.2">
      <c r="A285" s="29"/>
      <c r="B285" s="13" t="s">
        <v>141</v>
      </c>
      <c r="C285" s="13"/>
      <c r="D285" s="13"/>
      <c r="E285" s="14"/>
      <c r="F285" s="14"/>
      <c r="G285" s="15">
        <f>SUBTOTAL(9,G252:G284)</f>
        <v>-25000</v>
      </c>
      <c r="H285" s="15">
        <f>SUBTOTAL(9,H252:H284)</f>
        <v>-112000</v>
      </c>
      <c r="I285" s="15">
        <f>SUBTOTAL(9,I252:I284)</f>
        <v>-94400</v>
      </c>
      <c r="J285" s="15">
        <f>SUBTOTAL(9,J252:J284)</f>
        <v>87000</v>
      </c>
      <c r="K285" s="4"/>
      <c r="L285" s="4"/>
      <c r="M285" s="4"/>
    </row>
    <row r="286" spans="1:13" ht="34.9" customHeight="1" x14ac:dyDescent="0.2">
      <c r="A286" s="29"/>
      <c r="B286" s="29" t="s">
        <v>224</v>
      </c>
      <c r="C286" s="24" t="s">
        <v>6</v>
      </c>
      <c r="D286" s="11" t="s">
        <v>186</v>
      </c>
      <c r="E286" s="11" t="s">
        <v>189</v>
      </c>
      <c r="F286" s="11" t="s">
        <v>190</v>
      </c>
      <c r="G286" s="12">
        <v>11600</v>
      </c>
      <c r="H286" s="12">
        <v>11600</v>
      </c>
      <c r="I286" s="12">
        <v>0</v>
      </c>
      <c r="J286" s="12">
        <v>0</v>
      </c>
      <c r="K286" s="4"/>
      <c r="L286" s="4"/>
      <c r="M286" s="4"/>
    </row>
    <row r="287" spans="1:13" ht="15" x14ac:dyDescent="0.2">
      <c r="A287" s="29"/>
      <c r="B287" s="29"/>
      <c r="C287" s="24"/>
      <c r="D287" s="11" t="s">
        <v>119</v>
      </c>
      <c r="E287" s="11" t="s">
        <v>225</v>
      </c>
      <c r="F287" s="11" t="s">
        <v>226</v>
      </c>
      <c r="G287" s="12">
        <v>13800</v>
      </c>
      <c r="H287" s="12">
        <v>13800</v>
      </c>
      <c r="I287" s="12">
        <v>0</v>
      </c>
      <c r="J287" s="12">
        <v>0</v>
      </c>
      <c r="K287" s="4"/>
      <c r="L287" s="4"/>
      <c r="M287" s="4"/>
    </row>
    <row r="288" spans="1:13" ht="30" x14ac:dyDescent="0.2">
      <c r="A288" s="29"/>
      <c r="B288" s="13" t="s">
        <v>227</v>
      </c>
      <c r="C288" s="13"/>
      <c r="D288" s="13"/>
      <c r="E288" s="14"/>
      <c r="F288" s="14"/>
      <c r="G288" s="15">
        <f>SUBTOTAL(9,G286:G287)</f>
        <v>25400</v>
      </c>
      <c r="H288" s="15">
        <f>SUBTOTAL(9,H286:H287)</f>
        <v>25400</v>
      </c>
      <c r="I288" s="15">
        <f>SUBTOTAL(9,I286:I287)</f>
        <v>0</v>
      </c>
      <c r="J288" s="15">
        <f>SUBTOTAL(9,J286:J287)</f>
        <v>0</v>
      </c>
      <c r="K288" s="4"/>
      <c r="L288" s="4"/>
      <c r="M288" s="4"/>
    </row>
    <row r="289" spans="1:13" ht="30.6" customHeight="1" x14ac:dyDescent="0.2">
      <c r="A289" s="29"/>
      <c r="B289" s="29" t="s">
        <v>228</v>
      </c>
      <c r="C289" s="24" t="s">
        <v>6</v>
      </c>
      <c r="D289" s="11" t="s">
        <v>186</v>
      </c>
      <c r="E289" s="11" t="s">
        <v>189</v>
      </c>
      <c r="F289" s="11" t="s">
        <v>190</v>
      </c>
      <c r="G289" s="12">
        <v>10223</v>
      </c>
      <c r="H289" s="12">
        <v>10223</v>
      </c>
      <c r="I289" s="12">
        <v>0</v>
      </c>
      <c r="J289" s="12">
        <v>0</v>
      </c>
      <c r="K289" s="4"/>
      <c r="L289" s="4"/>
      <c r="M289" s="4"/>
    </row>
    <row r="290" spans="1:13" ht="15" x14ac:dyDescent="0.2">
      <c r="A290" s="29"/>
      <c r="B290" s="29"/>
      <c r="C290" s="24"/>
      <c r="D290" s="11" t="s">
        <v>119</v>
      </c>
      <c r="E290" s="11" t="s">
        <v>225</v>
      </c>
      <c r="F290" s="11" t="s">
        <v>226</v>
      </c>
      <c r="G290" s="12">
        <v>2943</v>
      </c>
      <c r="H290" s="12">
        <v>2943</v>
      </c>
      <c r="I290" s="12">
        <v>0</v>
      </c>
      <c r="J290" s="12">
        <v>0</v>
      </c>
      <c r="K290" s="4"/>
      <c r="L290" s="4"/>
      <c r="M290" s="4"/>
    </row>
    <row r="291" spans="1:13" ht="30" x14ac:dyDescent="0.2">
      <c r="A291" s="29"/>
      <c r="B291" s="29"/>
      <c r="C291" s="24"/>
      <c r="D291" s="11" t="s">
        <v>186</v>
      </c>
      <c r="E291" s="11" t="s">
        <v>229</v>
      </c>
      <c r="F291" s="11" t="s">
        <v>230</v>
      </c>
      <c r="G291" s="12">
        <v>2414</v>
      </c>
      <c r="H291" s="12">
        <v>2414</v>
      </c>
      <c r="I291" s="12">
        <v>0</v>
      </c>
      <c r="J291" s="12">
        <v>0</v>
      </c>
      <c r="K291" s="4"/>
      <c r="L291" s="4"/>
      <c r="M291" s="4"/>
    </row>
    <row r="292" spans="1:13" ht="30" x14ac:dyDescent="0.2">
      <c r="A292" s="29"/>
      <c r="B292" s="13" t="s">
        <v>231</v>
      </c>
      <c r="C292" s="13"/>
      <c r="D292" s="13"/>
      <c r="E292" s="14"/>
      <c r="F292" s="14"/>
      <c r="G292" s="15">
        <f>SUBTOTAL(9,G289:G291)</f>
        <v>15580</v>
      </c>
      <c r="H292" s="15">
        <f>SUBTOTAL(9,H289:H291)</f>
        <v>15580</v>
      </c>
      <c r="I292" s="15">
        <f>SUBTOTAL(9,I289:I291)</f>
        <v>0</v>
      </c>
      <c r="J292" s="15">
        <f>SUBTOTAL(9,J289:J291)</f>
        <v>0</v>
      </c>
      <c r="K292" s="4"/>
      <c r="L292" s="4"/>
      <c r="M292" s="4"/>
    </row>
    <row r="293" spans="1:13" ht="24" customHeight="1" x14ac:dyDescent="0.2">
      <c r="A293" s="25" t="s">
        <v>232</v>
      </c>
      <c r="B293" s="25"/>
      <c r="C293" s="25"/>
      <c r="D293" s="13"/>
      <c r="E293" s="14"/>
      <c r="F293" s="14"/>
      <c r="G293" s="15">
        <f>SUBTOTAL(9,G252:G292)</f>
        <v>15980</v>
      </c>
      <c r="H293" s="15">
        <f>SUBTOTAL(9,H252:H292)</f>
        <v>-71020</v>
      </c>
      <c r="I293" s="15">
        <f>SUBTOTAL(9,I252:I292)</f>
        <v>-94400</v>
      </c>
      <c r="J293" s="15">
        <f>SUBTOTAL(9,J252:J292)</f>
        <v>87000</v>
      </c>
      <c r="K293" s="4"/>
      <c r="L293" s="4"/>
      <c r="M293" s="4"/>
    </row>
    <row r="294" spans="1:13" ht="45" x14ac:dyDescent="0.2">
      <c r="A294" s="29" t="s">
        <v>368</v>
      </c>
      <c r="B294" s="29" t="s">
        <v>107</v>
      </c>
      <c r="C294" s="24" t="s">
        <v>6</v>
      </c>
      <c r="D294" s="11" t="s">
        <v>149</v>
      </c>
      <c r="E294" s="11" t="s">
        <v>233</v>
      </c>
      <c r="F294" s="11" t="s">
        <v>234</v>
      </c>
      <c r="G294" s="12">
        <v>-50000</v>
      </c>
      <c r="H294" s="12">
        <v>0</v>
      </c>
      <c r="I294" s="12">
        <v>0</v>
      </c>
      <c r="J294" s="12">
        <v>-50000</v>
      </c>
      <c r="K294" s="4"/>
      <c r="L294" s="4"/>
      <c r="M294" s="4"/>
    </row>
    <row r="295" spans="1:13" ht="30" x14ac:dyDescent="0.2">
      <c r="A295" s="29"/>
      <c r="B295" s="29"/>
      <c r="C295" s="24"/>
      <c r="D295" s="11" t="s">
        <v>149</v>
      </c>
      <c r="E295" s="11" t="s">
        <v>235</v>
      </c>
      <c r="F295" s="11" t="s">
        <v>236</v>
      </c>
      <c r="G295" s="12">
        <v>50000</v>
      </c>
      <c r="H295" s="12">
        <v>0</v>
      </c>
      <c r="I295" s="12">
        <v>0</v>
      </c>
      <c r="J295" s="12">
        <v>50000</v>
      </c>
      <c r="K295" s="4"/>
      <c r="L295" s="4"/>
      <c r="M295" s="4"/>
    </row>
    <row r="296" spans="1:13" ht="15" x14ac:dyDescent="0.2">
      <c r="A296" s="29"/>
      <c r="B296" s="13" t="s">
        <v>110</v>
      </c>
      <c r="C296" s="13"/>
      <c r="D296" s="13"/>
      <c r="E296" s="14"/>
      <c r="F296" s="14"/>
      <c r="G296" s="15">
        <f>SUBTOTAL(9,G294:G295)</f>
        <v>0</v>
      </c>
      <c r="H296" s="15">
        <f>SUBTOTAL(9,H294:H295)</f>
        <v>0</v>
      </c>
      <c r="I296" s="15">
        <f>SUBTOTAL(9,I294:I295)</f>
        <v>0</v>
      </c>
      <c r="J296" s="15">
        <f>SUBTOTAL(9,J294:J295)</f>
        <v>0</v>
      </c>
      <c r="K296" s="4"/>
      <c r="L296" s="4"/>
      <c r="M296" s="4"/>
    </row>
    <row r="297" spans="1:13" ht="30" x14ac:dyDescent="0.2">
      <c r="A297" s="29"/>
      <c r="B297" s="29" t="s">
        <v>111</v>
      </c>
      <c r="C297" s="24" t="s">
        <v>6</v>
      </c>
      <c r="D297" s="11" t="s">
        <v>149</v>
      </c>
      <c r="E297" s="11" t="s">
        <v>237</v>
      </c>
      <c r="F297" s="11" t="s">
        <v>238</v>
      </c>
      <c r="G297" s="12">
        <v>-16300</v>
      </c>
      <c r="H297" s="12">
        <v>0</v>
      </c>
      <c r="I297" s="12">
        <v>0</v>
      </c>
      <c r="J297" s="12">
        <v>-16300</v>
      </c>
      <c r="K297" s="4"/>
      <c r="L297" s="4"/>
      <c r="M297" s="4"/>
    </row>
    <row r="298" spans="1:13" ht="30" x14ac:dyDescent="0.2">
      <c r="A298" s="29"/>
      <c r="B298" s="29"/>
      <c r="C298" s="24"/>
      <c r="D298" s="11" t="s">
        <v>171</v>
      </c>
      <c r="E298" s="11" t="s">
        <v>239</v>
      </c>
      <c r="F298" s="11" t="s">
        <v>240</v>
      </c>
      <c r="G298" s="12">
        <v>28000</v>
      </c>
      <c r="H298" s="12">
        <v>28000</v>
      </c>
      <c r="I298" s="12">
        <v>0</v>
      </c>
      <c r="J298" s="12">
        <v>0</v>
      </c>
      <c r="K298" s="4"/>
      <c r="L298" s="4"/>
      <c r="M298" s="4"/>
    </row>
    <row r="299" spans="1:13" ht="30" x14ac:dyDescent="0.2">
      <c r="A299" s="29"/>
      <c r="B299" s="29"/>
      <c r="C299" s="24"/>
      <c r="D299" s="11" t="s">
        <v>55</v>
      </c>
      <c r="E299" s="11" t="s">
        <v>241</v>
      </c>
      <c r="F299" s="11" t="s">
        <v>242</v>
      </c>
      <c r="G299" s="12">
        <v>20000</v>
      </c>
      <c r="H299" s="12">
        <v>20000</v>
      </c>
      <c r="I299" s="12">
        <v>0</v>
      </c>
      <c r="J299" s="12">
        <v>0</v>
      </c>
      <c r="K299" s="4"/>
      <c r="L299" s="4"/>
      <c r="M299" s="4"/>
    </row>
    <row r="300" spans="1:13" ht="30" x14ac:dyDescent="0.2">
      <c r="A300" s="29"/>
      <c r="B300" s="29"/>
      <c r="C300" s="24"/>
      <c r="D300" s="11" t="s">
        <v>55</v>
      </c>
      <c r="E300" s="11" t="s">
        <v>243</v>
      </c>
      <c r="F300" s="11" t="s">
        <v>244</v>
      </c>
      <c r="G300" s="12">
        <v>-15000</v>
      </c>
      <c r="H300" s="12">
        <v>-15000</v>
      </c>
      <c r="I300" s="12">
        <v>0</v>
      </c>
      <c r="J300" s="12">
        <v>0</v>
      </c>
      <c r="K300" s="4"/>
      <c r="L300" s="4"/>
      <c r="M300" s="4"/>
    </row>
    <row r="301" spans="1:13" ht="33" customHeight="1" x14ac:dyDescent="0.2">
      <c r="A301" s="29"/>
      <c r="B301" s="29"/>
      <c r="C301" s="24"/>
      <c r="D301" s="11" t="s">
        <v>55</v>
      </c>
      <c r="E301" s="11" t="s">
        <v>245</v>
      </c>
      <c r="F301" s="11" t="s">
        <v>246</v>
      </c>
      <c r="G301" s="12">
        <v>-14900</v>
      </c>
      <c r="H301" s="12">
        <v>-14900</v>
      </c>
      <c r="I301" s="12">
        <v>0</v>
      </c>
      <c r="J301" s="12">
        <v>0</v>
      </c>
      <c r="K301" s="4"/>
      <c r="L301" s="4"/>
      <c r="M301" s="4"/>
    </row>
    <row r="302" spans="1:13" ht="30" x14ac:dyDescent="0.2">
      <c r="A302" s="29"/>
      <c r="B302" s="29"/>
      <c r="C302" s="24"/>
      <c r="D302" s="11" t="s">
        <v>149</v>
      </c>
      <c r="E302" s="11" t="s">
        <v>247</v>
      </c>
      <c r="F302" s="11" t="s">
        <v>248</v>
      </c>
      <c r="G302" s="12">
        <v>-70000</v>
      </c>
      <c r="H302" s="12">
        <v>0</v>
      </c>
      <c r="I302" s="12">
        <v>0</v>
      </c>
      <c r="J302" s="12">
        <v>-70000</v>
      </c>
      <c r="K302" s="4"/>
      <c r="L302" s="4"/>
      <c r="M302" s="4"/>
    </row>
    <row r="303" spans="1:13" ht="76.900000000000006" customHeight="1" x14ac:dyDescent="0.2">
      <c r="A303" s="29"/>
      <c r="B303" s="29"/>
      <c r="C303" s="24"/>
      <c r="D303" s="11" t="s">
        <v>149</v>
      </c>
      <c r="E303" s="11" t="s">
        <v>249</v>
      </c>
      <c r="F303" s="11" t="s">
        <v>250</v>
      </c>
      <c r="G303" s="12">
        <v>-46900</v>
      </c>
      <c r="H303" s="12">
        <v>0</v>
      </c>
      <c r="I303" s="12">
        <v>0</v>
      </c>
      <c r="J303" s="12">
        <v>-46900</v>
      </c>
      <c r="K303" s="4"/>
      <c r="L303" s="4"/>
      <c r="M303" s="4"/>
    </row>
    <row r="304" spans="1:13" ht="75.599999999999994" customHeight="1" x14ac:dyDescent="0.2">
      <c r="A304" s="29"/>
      <c r="B304" s="29"/>
      <c r="C304" s="24"/>
      <c r="D304" s="11" t="s">
        <v>149</v>
      </c>
      <c r="E304" s="11" t="s">
        <v>251</v>
      </c>
      <c r="F304" s="11" t="s">
        <v>252</v>
      </c>
      <c r="G304" s="12">
        <v>-59100</v>
      </c>
      <c r="H304" s="12">
        <v>0</v>
      </c>
      <c r="I304" s="12">
        <v>0</v>
      </c>
      <c r="J304" s="12">
        <v>-59100</v>
      </c>
      <c r="K304" s="4"/>
      <c r="L304" s="4"/>
      <c r="M304" s="4"/>
    </row>
    <row r="305" spans="1:13" ht="15" x14ac:dyDescent="0.2">
      <c r="A305" s="29"/>
      <c r="B305" s="29"/>
      <c r="C305" s="24"/>
      <c r="D305" s="11" t="s">
        <v>149</v>
      </c>
      <c r="E305" s="11" t="s">
        <v>253</v>
      </c>
      <c r="F305" s="11" t="s">
        <v>254</v>
      </c>
      <c r="G305" s="12">
        <v>-235000</v>
      </c>
      <c r="H305" s="12">
        <v>0</v>
      </c>
      <c r="I305" s="12">
        <v>0</v>
      </c>
      <c r="J305" s="12">
        <v>-235000</v>
      </c>
      <c r="K305" s="4"/>
      <c r="L305" s="4"/>
      <c r="M305" s="4"/>
    </row>
    <row r="306" spans="1:13" ht="15" x14ac:dyDescent="0.2">
      <c r="A306" s="29"/>
      <c r="B306" s="29"/>
      <c r="C306" s="24"/>
      <c r="D306" s="11" t="s">
        <v>149</v>
      </c>
      <c r="E306" s="11" t="s">
        <v>255</v>
      </c>
      <c r="F306" s="11" t="s">
        <v>256</v>
      </c>
      <c r="G306" s="12">
        <v>8900</v>
      </c>
      <c r="H306" s="12">
        <v>0</v>
      </c>
      <c r="I306" s="12">
        <v>0</v>
      </c>
      <c r="J306" s="12">
        <v>8900</v>
      </c>
      <c r="K306" s="4"/>
      <c r="L306" s="4"/>
      <c r="M306" s="4"/>
    </row>
    <row r="307" spans="1:13" ht="30" x14ac:dyDescent="0.2">
      <c r="A307" s="29"/>
      <c r="B307" s="29"/>
      <c r="C307" s="24"/>
      <c r="D307" s="11" t="s">
        <v>257</v>
      </c>
      <c r="E307" s="11" t="s">
        <v>258</v>
      </c>
      <c r="F307" s="11" t="s">
        <v>259</v>
      </c>
      <c r="G307" s="12">
        <v>22000</v>
      </c>
      <c r="H307" s="12">
        <v>22000</v>
      </c>
      <c r="I307" s="12">
        <v>0</v>
      </c>
      <c r="J307" s="12">
        <v>0</v>
      </c>
      <c r="K307" s="4"/>
      <c r="L307" s="4"/>
      <c r="M307" s="4"/>
    </row>
    <row r="308" spans="1:13" ht="30" x14ac:dyDescent="0.2">
      <c r="A308" s="29"/>
      <c r="B308" s="13" t="s">
        <v>141</v>
      </c>
      <c r="C308" s="13"/>
      <c r="D308" s="13"/>
      <c r="E308" s="14"/>
      <c r="F308" s="14"/>
      <c r="G308" s="15">
        <f>SUBTOTAL(9,G297:G307)</f>
        <v>-378300</v>
      </c>
      <c r="H308" s="15">
        <f>SUBTOTAL(9,H297:H307)</f>
        <v>40100</v>
      </c>
      <c r="I308" s="15">
        <f>SUBTOTAL(9,I297:I307)</f>
        <v>0</v>
      </c>
      <c r="J308" s="15">
        <f>SUBTOTAL(9,J297:J307)</f>
        <v>-418400</v>
      </c>
      <c r="K308" s="4"/>
      <c r="L308" s="4"/>
      <c r="M308" s="4"/>
    </row>
    <row r="309" spans="1:13" ht="31.15" customHeight="1" x14ac:dyDescent="0.2">
      <c r="A309" s="26" t="s">
        <v>260</v>
      </c>
      <c r="B309" s="27"/>
      <c r="C309" s="27"/>
      <c r="D309" s="28"/>
      <c r="E309" s="14"/>
      <c r="F309" s="14"/>
      <c r="G309" s="15">
        <f>SUBTOTAL(9,G294:G308)</f>
        <v>-378300</v>
      </c>
      <c r="H309" s="15">
        <f>SUBTOTAL(9,H294:H308)</f>
        <v>40100</v>
      </c>
      <c r="I309" s="15">
        <f>SUBTOTAL(9,I294:I308)</f>
        <v>0</v>
      </c>
      <c r="J309" s="15">
        <f>SUBTOTAL(9,J294:J308)</f>
        <v>-418400</v>
      </c>
      <c r="K309" s="4"/>
      <c r="L309" s="4"/>
      <c r="M309" s="4"/>
    </row>
    <row r="310" spans="1:13" ht="19.149999999999999" customHeight="1" x14ac:dyDescent="0.2">
      <c r="A310" s="29" t="s">
        <v>367</v>
      </c>
      <c r="B310" s="29" t="s">
        <v>107</v>
      </c>
      <c r="C310" s="24" t="s">
        <v>32</v>
      </c>
      <c r="D310" s="11" t="s">
        <v>109</v>
      </c>
      <c r="E310" s="24" t="s">
        <v>261</v>
      </c>
      <c r="F310" s="24" t="s">
        <v>262</v>
      </c>
      <c r="G310" s="12">
        <v>600</v>
      </c>
      <c r="H310" s="12">
        <v>600</v>
      </c>
      <c r="I310" s="12">
        <v>0</v>
      </c>
      <c r="J310" s="12">
        <v>0</v>
      </c>
      <c r="K310" s="4"/>
      <c r="L310" s="4"/>
      <c r="M310" s="4"/>
    </row>
    <row r="311" spans="1:13" ht="30" x14ac:dyDescent="0.2">
      <c r="A311" s="29"/>
      <c r="B311" s="29"/>
      <c r="C311" s="24"/>
      <c r="D311" s="11" t="s">
        <v>55</v>
      </c>
      <c r="E311" s="24"/>
      <c r="F311" s="24"/>
      <c r="G311" s="12">
        <v>2000</v>
      </c>
      <c r="H311" s="12">
        <v>2000</v>
      </c>
      <c r="I311" s="12">
        <v>0</v>
      </c>
      <c r="J311" s="12">
        <v>0</v>
      </c>
      <c r="K311" s="4"/>
      <c r="L311" s="4"/>
      <c r="M311" s="4"/>
    </row>
    <row r="312" spans="1:13" ht="30" x14ac:dyDescent="0.2">
      <c r="A312" s="29"/>
      <c r="B312" s="29"/>
      <c r="C312" s="11" t="s">
        <v>39</v>
      </c>
      <c r="D312" s="11" t="s">
        <v>109</v>
      </c>
      <c r="E312" s="11" t="s">
        <v>263</v>
      </c>
      <c r="F312" s="11" t="s">
        <v>264</v>
      </c>
      <c r="G312" s="12">
        <v>1500</v>
      </c>
      <c r="H312" s="12">
        <v>1500</v>
      </c>
      <c r="I312" s="12">
        <v>0</v>
      </c>
      <c r="J312" s="12">
        <v>0</v>
      </c>
      <c r="K312" s="4"/>
      <c r="L312" s="4"/>
      <c r="M312" s="4"/>
    </row>
    <row r="313" spans="1:13" ht="30" x14ac:dyDescent="0.2">
      <c r="A313" s="29"/>
      <c r="B313" s="29"/>
      <c r="C313" s="11" t="s">
        <v>40</v>
      </c>
      <c r="D313" s="11" t="s">
        <v>55</v>
      </c>
      <c r="E313" s="11" t="s">
        <v>265</v>
      </c>
      <c r="F313" s="11" t="s">
        <v>266</v>
      </c>
      <c r="G313" s="12">
        <v>4500</v>
      </c>
      <c r="H313" s="12">
        <v>4500</v>
      </c>
      <c r="I313" s="12">
        <v>0</v>
      </c>
      <c r="J313" s="12">
        <v>0</v>
      </c>
      <c r="K313" s="4"/>
      <c r="L313" s="4"/>
      <c r="M313" s="4"/>
    </row>
    <row r="314" spans="1:13" ht="15" x14ac:dyDescent="0.2">
      <c r="A314" s="29"/>
      <c r="B314" s="13" t="s">
        <v>110</v>
      </c>
      <c r="C314" s="13"/>
      <c r="D314" s="13"/>
      <c r="E314" s="14"/>
      <c r="F314" s="14"/>
      <c r="G314" s="15">
        <f>SUBTOTAL(9,G310:G313)</f>
        <v>8600</v>
      </c>
      <c r="H314" s="15">
        <f>SUBTOTAL(9,H310:H313)</f>
        <v>8600</v>
      </c>
      <c r="I314" s="15">
        <f>SUBTOTAL(9,I310:I313)</f>
        <v>0</v>
      </c>
      <c r="J314" s="15">
        <f>SUBTOTAL(9,J310:J313)</f>
        <v>0</v>
      </c>
      <c r="K314" s="4"/>
      <c r="L314" s="4"/>
      <c r="M314" s="4"/>
    </row>
    <row r="315" spans="1:13" ht="79.150000000000006" customHeight="1" x14ac:dyDescent="0.2">
      <c r="A315" s="29"/>
      <c r="B315" s="29" t="s">
        <v>111</v>
      </c>
      <c r="C315" s="11" t="s">
        <v>6</v>
      </c>
      <c r="D315" s="11" t="s">
        <v>55</v>
      </c>
      <c r="E315" s="11" t="s">
        <v>267</v>
      </c>
      <c r="F315" s="11" t="s">
        <v>268</v>
      </c>
      <c r="G315" s="12">
        <v>-7300</v>
      </c>
      <c r="H315" s="12">
        <v>-7300</v>
      </c>
      <c r="I315" s="12">
        <v>0</v>
      </c>
      <c r="J315" s="12">
        <v>0</v>
      </c>
      <c r="K315" s="4"/>
      <c r="L315" s="4"/>
      <c r="M315" s="4"/>
    </row>
    <row r="316" spans="1:13" ht="15" x14ac:dyDescent="0.2">
      <c r="A316" s="29"/>
      <c r="B316" s="29"/>
      <c r="C316" s="24" t="s">
        <v>7</v>
      </c>
      <c r="D316" s="11" t="s">
        <v>51</v>
      </c>
      <c r="E316" s="24" t="s">
        <v>269</v>
      </c>
      <c r="F316" s="24" t="s">
        <v>270</v>
      </c>
      <c r="G316" s="12">
        <v>-20300</v>
      </c>
      <c r="H316" s="12">
        <v>-20300</v>
      </c>
      <c r="I316" s="12">
        <v>-20300</v>
      </c>
      <c r="J316" s="12">
        <v>0</v>
      </c>
      <c r="K316" s="4"/>
      <c r="L316" s="4"/>
      <c r="M316" s="4"/>
    </row>
    <row r="317" spans="1:13" ht="30" x14ac:dyDescent="0.2">
      <c r="A317" s="29"/>
      <c r="B317" s="29"/>
      <c r="C317" s="24"/>
      <c r="D317" s="11" t="s">
        <v>129</v>
      </c>
      <c r="E317" s="24"/>
      <c r="F317" s="24"/>
      <c r="G317" s="12">
        <v>-5000</v>
      </c>
      <c r="H317" s="12">
        <v>-5000</v>
      </c>
      <c r="I317" s="12">
        <v>0</v>
      </c>
      <c r="J317" s="12">
        <v>0</v>
      </c>
      <c r="K317" s="4"/>
      <c r="L317" s="4"/>
      <c r="M317" s="4"/>
    </row>
    <row r="318" spans="1:13" ht="15" x14ac:dyDescent="0.2">
      <c r="A318" s="29"/>
      <c r="B318" s="29"/>
      <c r="C318" s="24" t="s">
        <v>23</v>
      </c>
      <c r="D318" s="11" t="s">
        <v>51</v>
      </c>
      <c r="E318" s="24" t="s">
        <v>271</v>
      </c>
      <c r="F318" s="24" t="s">
        <v>272</v>
      </c>
      <c r="G318" s="12">
        <v>40300</v>
      </c>
      <c r="H318" s="12">
        <v>40300</v>
      </c>
      <c r="I318" s="12">
        <v>40300</v>
      </c>
      <c r="J318" s="12">
        <v>0</v>
      </c>
      <c r="K318" s="4"/>
      <c r="L318" s="4"/>
      <c r="M318" s="4"/>
    </row>
    <row r="319" spans="1:13" ht="15" x14ac:dyDescent="0.2">
      <c r="A319" s="29"/>
      <c r="B319" s="29"/>
      <c r="C319" s="24"/>
      <c r="D319" s="11" t="s">
        <v>54</v>
      </c>
      <c r="E319" s="24"/>
      <c r="F319" s="24"/>
      <c r="G319" s="12">
        <v>1100</v>
      </c>
      <c r="H319" s="12">
        <v>1100</v>
      </c>
      <c r="I319" s="12">
        <v>0</v>
      </c>
      <c r="J319" s="12">
        <v>0</v>
      </c>
      <c r="K319" s="4"/>
      <c r="L319" s="4"/>
      <c r="M319" s="4"/>
    </row>
    <row r="320" spans="1:13" ht="30" x14ac:dyDescent="0.2">
      <c r="A320" s="29"/>
      <c r="B320" s="29"/>
      <c r="C320" s="24"/>
      <c r="D320" s="11" t="s">
        <v>129</v>
      </c>
      <c r="E320" s="24" t="s">
        <v>273</v>
      </c>
      <c r="F320" s="24" t="s">
        <v>274</v>
      </c>
      <c r="G320" s="12">
        <v>-28000</v>
      </c>
      <c r="H320" s="12">
        <v>-28000</v>
      </c>
      <c r="I320" s="12">
        <v>0</v>
      </c>
      <c r="J320" s="12">
        <v>0</v>
      </c>
      <c r="K320" s="4"/>
      <c r="L320" s="4"/>
      <c r="M320" s="4"/>
    </row>
    <row r="321" spans="1:13" ht="15" x14ac:dyDescent="0.2">
      <c r="A321" s="29"/>
      <c r="B321" s="29"/>
      <c r="C321" s="24"/>
      <c r="D321" s="11" t="s">
        <v>72</v>
      </c>
      <c r="E321" s="24"/>
      <c r="F321" s="24"/>
      <c r="G321" s="12">
        <v>6900</v>
      </c>
      <c r="H321" s="12">
        <v>6900</v>
      </c>
      <c r="I321" s="12">
        <v>0</v>
      </c>
      <c r="J321" s="12">
        <v>0</v>
      </c>
      <c r="K321" s="4"/>
      <c r="L321" s="4"/>
      <c r="M321" s="4"/>
    </row>
    <row r="322" spans="1:13" ht="45" x14ac:dyDescent="0.2">
      <c r="A322" s="29"/>
      <c r="B322" s="29"/>
      <c r="C322" s="11" t="s">
        <v>32</v>
      </c>
      <c r="D322" s="11" t="s">
        <v>51</v>
      </c>
      <c r="E322" s="11" t="s">
        <v>261</v>
      </c>
      <c r="F322" s="11" t="s">
        <v>262</v>
      </c>
      <c r="G322" s="12">
        <v>-8500</v>
      </c>
      <c r="H322" s="12">
        <v>-8500</v>
      </c>
      <c r="I322" s="12">
        <v>-8500</v>
      </c>
      <c r="J322" s="12">
        <v>0</v>
      </c>
      <c r="K322" s="4"/>
      <c r="L322" s="4"/>
      <c r="M322" s="4"/>
    </row>
    <row r="323" spans="1:13" ht="15" x14ac:dyDescent="0.2">
      <c r="A323" s="29"/>
      <c r="B323" s="29"/>
      <c r="C323" s="24" t="s">
        <v>33</v>
      </c>
      <c r="D323" s="11" t="s">
        <v>51</v>
      </c>
      <c r="E323" s="24" t="s">
        <v>275</v>
      </c>
      <c r="F323" s="24" t="s">
        <v>276</v>
      </c>
      <c r="G323" s="12">
        <v>-4000</v>
      </c>
      <c r="H323" s="12">
        <v>-4000</v>
      </c>
      <c r="I323" s="12">
        <v>-4000</v>
      </c>
      <c r="J323" s="12">
        <v>0</v>
      </c>
      <c r="K323" s="4"/>
      <c r="L323" s="4"/>
      <c r="M323" s="4"/>
    </row>
    <row r="324" spans="1:13" ht="15" x14ac:dyDescent="0.2">
      <c r="A324" s="29"/>
      <c r="B324" s="29"/>
      <c r="C324" s="24"/>
      <c r="D324" s="11" t="s">
        <v>54</v>
      </c>
      <c r="E324" s="24"/>
      <c r="F324" s="24"/>
      <c r="G324" s="12">
        <v>600</v>
      </c>
      <c r="H324" s="12">
        <v>600</v>
      </c>
      <c r="I324" s="12">
        <v>0</v>
      </c>
      <c r="J324" s="12">
        <v>0</v>
      </c>
      <c r="K324" s="4"/>
      <c r="L324" s="4"/>
      <c r="M324" s="4"/>
    </row>
    <row r="325" spans="1:13" ht="15" x14ac:dyDescent="0.2">
      <c r="A325" s="29"/>
      <c r="B325" s="29"/>
      <c r="C325" s="24"/>
      <c r="D325" s="11" t="s">
        <v>72</v>
      </c>
      <c r="E325" s="24"/>
      <c r="F325" s="24"/>
      <c r="G325" s="12">
        <v>3200</v>
      </c>
      <c r="H325" s="12">
        <v>3200</v>
      </c>
      <c r="I325" s="12">
        <v>0</v>
      </c>
      <c r="J325" s="12">
        <v>0</v>
      </c>
      <c r="K325" s="4"/>
      <c r="L325" s="4"/>
      <c r="M325" s="4"/>
    </row>
    <row r="326" spans="1:13" ht="19.149999999999999" customHeight="1" x14ac:dyDescent="0.2">
      <c r="A326" s="29"/>
      <c r="B326" s="29"/>
      <c r="C326" s="24" t="s">
        <v>40</v>
      </c>
      <c r="D326" s="11" t="s">
        <v>51</v>
      </c>
      <c r="E326" s="24" t="s">
        <v>265</v>
      </c>
      <c r="F326" s="24" t="s">
        <v>266</v>
      </c>
      <c r="G326" s="12">
        <v>4800</v>
      </c>
      <c r="H326" s="12">
        <v>4800</v>
      </c>
      <c r="I326" s="12">
        <v>4800</v>
      </c>
      <c r="J326" s="12">
        <v>0</v>
      </c>
      <c r="K326" s="4"/>
      <c r="L326" s="4"/>
      <c r="M326" s="4"/>
    </row>
    <row r="327" spans="1:13" ht="30" x14ac:dyDescent="0.2">
      <c r="A327" s="29"/>
      <c r="B327" s="29"/>
      <c r="C327" s="24"/>
      <c r="D327" s="11" t="s">
        <v>129</v>
      </c>
      <c r="E327" s="24"/>
      <c r="F327" s="24"/>
      <c r="G327" s="12">
        <v>500</v>
      </c>
      <c r="H327" s="12">
        <v>500</v>
      </c>
      <c r="I327" s="12">
        <v>0</v>
      </c>
      <c r="J327" s="12">
        <v>0</v>
      </c>
      <c r="K327" s="4"/>
      <c r="L327" s="4"/>
      <c r="M327" s="4"/>
    </row>
    <row r="328" spans="1:13" ht="15" x14ac:dyDescent="0.2">
      <c r="A328" s="29"/>
      <c r="B328" s="29"/>
      <c r="C328" s="24"/>
      <c r="D328" s="11" t="s">
        <v>72</v>
      </c>
      <c r="E328" s="24"/>
      <c r="F328" s="24"/>
      <c r="G328" s="12">
        <v>8000</v>
      </c>
      <c r="H328" s="12">
        <v>8000</v>
      </c>
      <c r="I328" s="12">
        <v>0</v>
      </c>
      <c r="J328" s="12">
        <v>0</v>
      </c>
      <c r="K328" s="4"/>
      <c r="L328" s="4"/>
      <c r="M328" s="4"/>
    </row>
    <row r="329" spans="1:13" ht="15" x14ac:dyDescent="0.2">
      <c r="A329" s="29"/>
      <c r="B329" s="29"/>
      <c r="C329" s="24" t="s">
        <v>41</v>
      </c>
      <c r="D329" s="11" t="s">
        <v>51</v>
      </c>
      <c r="E329" s="24" t="s">
        <v>277</v>
      </c>
      <c r="F329" s="24" t="s">
        <v>278</v>
      </c>
      <c r="G329" s="12">
        <v>-12500</v>
      </c>
      <c r="H329" s="12">
        <v>-12500</v>
      </c>
      <c r="I329" s="12">
        <v>-12500</v>
      </c>
      <c r="J329" s="12">
        <v>0</v>
      </c>
      <c r="K329" s="4"/>
      <c r="L329" s="4"/>
      <c r="M329" s="4"/>
    </row>
    <row r="330" spans="1:13" ht="15" x14ac:dyDescent="0.2">
      <c r="A330" s="29"/>
      <c r="B330" s="29"/>
      <c r="C330" s="24"/>
      <c r="D330" s="11" t="s">
        <v>54</v>
      </c>
      <c r="E330" s="24"/>
      <c r="F330" s="24"/>
      <c r="G330" s="12">
        <v>-1400</v>
      </c>
      <c r="H330" s="12">
        <v>-1400</v>
      </c>
      <c r="I330" s="12">
        <v>0</v>
      </c>
      <c r="J330" s="12">
        <v>0</v>
      </c>
      <c r="K330" s="4"/>
      <c r="L330" s="4"/>
      <c r="M330" s="4"/>
    </row>
    <row r="331" spans="1:13" ht="15" x14ac:dyDescent="0.2">
      <c r="A331" s="29"/>
      <c r="B331" s="29"/>
      <c r="C331" s="24"/>
      <c r="D331" s="11" t="s">
        <v>72</v>
      </c>
      <c r="E331" s="24"/>
      <c r="F331" s="24"/>
      <c r="G331" s="12">
        <v>-4000</v>
      </c>
      <c r="H331" s="12">
        <v>-4000</v>
      </c>
      <c r="I331" s="12">
        <v>0</v>
      </c>
      <c r="J331" s="12">
        <v>0</v>
      </c>
      <c r="K331" s="4"/>
      <c r="L331" s="4"/>
      <c r="M331" s="4"/>
    </row>
    <row r="332" spans="1:13" ht="15" x14ac:dyDescent="0.2">
      <c r="A332" s="29"/>
      <c r="B332" s="29"/>
      <c r="C332" s="24" t="s">
        <v>42</v>
      </c>
      <c r="D332" s="11" t="s">
        <v>51</v>
      </c>
      <c r="E332" s="24" t="s">
        <v>279</v>
      </c>
      <c r="F332" s="24" t="s">
        <v>280</v>
      </c>
      <c r="G332" s="12">
        <v>-8000</v>
      </c>
      <c r="H332" s="12">
        <v>-8000</v>
      </c>
      <c r="I332" s="12">
        <v>-8000</v>
      </c>
      <c r="J332" s="12">
        <v>0</v>
      </c>
      <c r="K332" s="4"/>
      <c r="L332" s="4"/>
      <c r="M332" s="4"/>
    </row>
    <row r="333" spans="1:13" ht="30" x14ac:dyDescent="0.2">
      <c r="A333" s="29"/>
      <c r="B333" s="29"/>
      <c r="C333" s="24"/>
      <c r="D333" s="11" t="s">
        <v>129</v>
      </c>
      <c r="E333" s="24"/>
      <c r="F333" s="24"/>
      <c r="G333" s="12">
        <v>-3000</v>
      </c>
      <c r="H333" s="12">
        <v>-3000</v>
      </c>
      <c r="I333" s="12">
        <v>0</v>
      </c>
      <c r="J333" s="12">
        <v>0</v>
      </c>
      <c r="K333" s="4"/>
      <c r="L333" s="4"/>
      <c r="M333" s="4"/>
    </row>
    <row r="334" spans="1:13" ht="15" x14ac:dyDescent="0.2">
      <c r="A334" s="29"/>
      <c r="B334" s="29"/>
      <c r="C334" s="24"/>
      <c r="D334" s="11" t="s">
        <v>72</v>
      </c>
      <c r="E334" s="24"/>
      <c r="F334" s="24"/>
      <c r="G334" s="12">
        <v>3100</v>
      </c>
      <c r="H334" s="12">
        <v>3100</v>
      </c>
      <c r="I334" s="12">
        <v>0</v>
      </c>
      <c r="J334" s="12">
        <v>0</v>
      </c>
      <c r="K334" s="4"/>
      <c r="L334" s="4"/>
      <c r="M334" s="4"/>
    </row>
    <row r="335" spans="1:13" ht="30" x14ac:dyDescent="0.2">
      <c r="A335" s="29"/>
      <c r="B335" s="13" t="s">
        <v>141</v>
      </c>
      <c r="C335" s="13"/>
      <c r="D335" s="13"/>
      <c r="E335" s="14"/>
      <c r="F335" s="14"/>
      <c r="G335" s="15">
        <f>SUBTOTAL(9,G315:G334)</f>
        <v>-33500</v>
      </c>
      <c r="H335" s="15">
        <f>SUBTOTAL(9,H315:H334)</f>
        <v>-33500</v>
      </c>
      <c r="I335" s="15">
        <f>SUBTOTAL(9,I315:I334)</f>
        <v>-8200</v>
      </c>
      <c r="J335" s="15">
        <f>SUBTOTAL(9,J315:J334)</f>
        <v>0</v>
      </c>
      <c r="K335" s="4"/>
      <c r="L335" s="4"/>
      <c r="M335" s="4"/>
    </row>
    <row r="336" spans="1:13" ht="27.6" customHeight="1" x14ac:dyDescent="0.2">
      <c r="A336" s="26" t="s">
        <v>281</v>
      </c>
      <c r="B336" s="27"/>
      <c r="C336" s="27"/>
      <c r="D336" s="28"/>
      <c r="E336" s="14"/>
      <c r="F336" s="14"/>
      <c r="G336" s="15">
        <f>SUBTOTAL(9,G310:G335)</f>
        <v>-24900</v>
      </c>
      <c r="H336" s="15">
        <f>SUBTOTAL(9,H310:H335)</f>
        <v>-24900</v>
      </c>
      <c r="I336" s="15">
        <f>SUBTOTAL(9,I310:I335)</f>
        <v>-8200</v>
      </c>
      <c r="J336" s="15">
        <f>SUBTOTAL(9,J310:J335)</f>
        <v>0</v>
      </c>
      <c r="K336" s="4"/>
      <c r="L336" s="4"/>
      <c r="M336" s="4"/>
    </row>
    <row r="337" spans="1:13" ht="45" x14ac:dyDescent="0.2">
      <c r="A337" s="29" t="s">
        <v>366</v>
      </c>
      <c r="B337" s="10" t="s">
        <v>282</v>
      </c>
      <c r="C337" s="11" t="s">
        <v>6</v>
      </c>
      <c r="D337" s="11" t="s">
        <v>122</v>
      </c>
      <c r="E337" s="11" t="s">
        <v>283</v>
      </c>
      <c r="F337" s="11" t="s">
        <v>284</v>
      </c>
      <c r="G337" s="12">
        <v>111000</v>
      </c>
      <c r="H337" s="12">
        <v>0</v>
      </c>
      <c r="I337" s="12">
        <v>0</v>
      </c>
      <c r="J337" s="12">
        <v>111000</v>
      </c>
      <c r="K337" s="4"/>
      <c r="L337" s="4"/>
      <c r="M337" s="4"/>
    </row>
    <row r="338" spans="1:13" ht="15" x14ac:dyDescent="0.2">
      <c r="A338" s="29"/>
      <c r="B338" s="13" t="s">
        <v>285</v>
      </c>
      <c r="C338" s="13"/>
      <c r="D338" s="13"/>
      <c r="E338" s="14"/>
      <c r="F338" s="14"/>
      <c r="G338" s="15">
        <f>SUBTOTAL(9,G337:G337)</f>
        <v>111000</v>
      </c>
      <c r="H338" s="15">
        <f>SUBTOTAL(9,H337:H337)</f>
        <v>0</v>
      </c>
      <c r="I338" s="15">
        <f>SUBTOTAL(9,I337:I337)</f>
        <v>0</v>
      </c>
      <c r="J338" s="15">
        <f>SUBTOTAL(9,J337:J337)</f>
        <v>111000</v>
      </c>
      <c r="K338" s="4"/>
      <c r="L338" s="4"/>
      <c r="M338" s="4"/>
    </row>
    <row r="339" spans="1:13" ht="24" customHeight="1" x14ac:dyDescent="0.2">
      <c r="A339" s="29"/>
      <c r="B339" s="29" t="s">
        <v>111</v>
      </c>
      <c r="C339" s="24" t="s">
        <v>6</v>
      </c>
      <c r="D339" s="11" t="s">
        <v>55</v>
      </c>
      <c r="E339" s="11" t="s">
        <v>286</v>
      </c>
      <c r="F339" s="11" t="s">
        <v>287</v>
      </c>
      <c r="G339" s="12">
        <v>-20000</v>
      </c>
      <c r="H339" s="12">
        <v>-20000</v>
      </c>
      <c r="I339" s="12">
        <v>0</v>
      </c>
      <c r="J339" s="12">
        <v>0</v>
      </c>
      <c r="K339" s="4"/>
      <c r="L339" s="4"/>
      <c r="M339" s="4"/>
    </row>
    <row r="340" spans="1:13" ht="45" x14ac:dyDescent="0.2">
      <c r="A340" s="29"/>
      <c r="B340" s="29"/>
      <c r="C340" s="24"/>
      <c r="D340" s="11" t="s">
        <v>119</v>
      </c>
      <c r="E340" s="11" t="s">
        <v>288</v>
      </c>
      <c r="F340" s="11" t="s">
        <v>289</v>
      </c>
      <c r="G340" s="12">
        <v>-200000</v>
      </c>
      <c r="H340" s="12">
        <v>-200000</v>
      </c>
      <c r="I340" s="12">
        <v>0</v>
      </c>
      <c r="J340" s="12">
        <v>0</v>
      </c>
      <c r="K340" s="4"/>
      <c r="L340" s="4"/>
      <c r="M340" s="4"/>
    </row>
    <row r="341" spans="1:13" ht="37.15" customHeight="1" x14ac:dyDescent="0.2">
      <c r="A341" s="29"/>
      <c r="B341" s="29"/>
      <c r="C341" s="24"/>
      <c r="D341" s="11" t="s">
        <v>149</v>
      </c>
      <c r="E341" s="11" t="s">
        <v>290</v>
      </c>
      <c r="F341" s="11" t="s">
        <v>291</v>
      </c>
      <c r="G341" s="12">
        <v>-100000</v>
      </c>
      <c r="H341" s="12">
        <v>0</v>
      </c>
      <c r="I341" s="12">
        <v>0</v>
      </c>
      <c r="J341" s="12">
        <v>-100000</v>
      </c>
      <c r="K341" s="4"/>
      <c r="L341" s="4"/>
      <c r="M341" s="4"/>
    </row>
    <row r="342" spans="1:13" ht="41.45" customHeight="1" x14ac:dyDescent="0.2">
      <c r="A342" s="29"/>
      <c r="B342" s="29"/>
      <c r="C342" s="24"/>
      <c r="D342" s="11" t="s">
        <v>122</v>
      </c>
      <c r="E342" s="11" t="s">
        <v>283</v>
      </c>
      <c r="F342" s="11" t="s">
        <v>284</v>
      </c>
      <c r="G342" s="12">
        <v>120000</v>
      </c>
      <c r="H342" s="12">
        <v>0</v>
      </c>
      <c r="I342" s="12">
        <v>0</v>
      </c>
      <c r="J342" s="12">
        <v>120000</v>
      </c>
      <c r="K342" s="4"/>
      <c r="L342" s="4"/>
      <c r="M342" s="4"/>
    </row>
    <row r="343" spans="1:13" ht="15" x14ac:dyDescent="0.2">
      <c r="A343" s="29"/>
      <c r="B343" s="29"/>
      <c r="C343" s="24" t="s">
        <v>38</v>
      </c>
      <c r="D343" s="11" t="s">
        <v>51</v>
      </c>
      <c r="E343" s="24" t="s">
        <v>292</v>
      </c>
      <c r="F343" s="24" t="s">
        <v>293</v>
      </c>
      <c r="G343" s="12">
        <v>19000</v>
      </c>
      <c r="H343" s="12">
        <v>19000</v>
      </c>
      <c r="I343" s="12">
        <v>19000</v>
      </c>
      <c r="J343" s="12">
        <v>0</v>
      </c>
      <c r="K343" s="4"/>
      <c r="L343" s="4"/>
      <c r="M343" s="4"/>
    </row>
    <row r="344" spans="1:13" ht="15" x14ac:dyDescent="0.2">
      <c r="A344" s="29"/>
      <c r="B344" s="29"/>
      <c r="C344" s="24"/>
      <c r="D344" s="11" t="s">
        <v>54</v>
      </c>
      <c r="E344" s="24"/>
      <c r="F344" s="24"/>
      <c r="G344" s="12">
        <v>400</v>
      </c>
      <c r="H344" s="12">
        <v>400</v>
      </c>
      <c r="I344" s="12">
        <v>0</v>
      </c>
      <c r="J344" s="12">
        <v>0</v>
      </c>
      <c r="K344" s="4"/>
      <c r="L344" s="4"/>
      <c r="M344" s="4"/>
    </row>
    <row r="345" spans="1:13" ht="30" x14ac:dyDescent="0.2">
      <c r="A345" s="29"/>
      <c r="B345" s="29"/>
      <c r="C345" s="24"/>
      <c r="D345" s="11" t="s">
        <v>129</v>
      </c>
      <c r="E345" s="24"/>
      <c r="F345" s="24"/>
      <c r="G345" s="12">
        <v>-31000</v>
      </c>
      <c r="H345" s="12">
        <v>-31000</v>
      </c>
      <c r="I345" s="12">
        <v>0</v>
      </c>
      <c r="J345" s="12">
        <v>0</v>
      </c>
      <c r="K345" s="4"/>
      <c r="L345" s="4"/>
      <c r="M345" s="4"/>
    </row>
    <row r="346" spans="1:13" ht="15" x14ac:dyDescent="0.2">
      <c r="A346" s="29"/>
      <c r="B346" s="29"/>
      <c r="C346" s="24"/>
      <c r="D346" s="11" t="s">
        <v>72</v>
      </c>
      <c r="E346" s="24"/>
      <c r="F346" s="24"/>
      <c r="G346" s="12">
        <v>1400</v>
      </c>
      <c r="H346" s="12">
        <v>1400</v>
      </c>
      <c r="I346" s="12">
        <v>0</v>
      </c>
      <c r="J346" s="12">
        <v>0</v>
      </c>
      <c r="K346" s="4"/>
      <c r="L346" s="4"/>
      <c r="M346" s="4"/>
    </row>
    <row r="347" spans="1:13" ht="30" x14ac:dyDescent="0.2">
      <c r="A347" s="29"/>
      <c r="B347" s="13" t="s">
        <v>141</v>
      </c>
      <c r="C347" s="13"/>
      <c r="D347" s="13"/>
      <c r="E347" s="14"/>
      <c r="F347" s="14"/>
      <c r="G347" s="15">
        <f>SUBTOTAL(9,G339:G346)</f>
        <v>-210200</v>
      </c>
      <c r="H347" s="15">
        <f>SUBTOTAL(9,H339:H346)</f>
        <v>-230200</v>
      </c>
      <c r="I347" s="15">
        <f>SUBTOTAL(9,I339:I346)</f>
        <v>19000</v>
      </c>
      <c r="J347" s="15">
        <f>SUBTOTAL(9,J339:J346)</f>
        <v>20000</v>
      </c>
      <c r="K347" s="4"/>
      <c r="L347" s="4"/>
      <c r="M347" s="4"/>
    </row>
    <row r="348" spans="1:13" ht="45" x14ac:dyDescent="0.2">
      <c r="A348" s="29"/>
      <c r="B348" s="10" t="s">
        <v>142</v>
      </c>
      <c r="C348" s="11" t="s">
        <v>6</v>
      </c>
      <c r="D348" s="11" t="s">
        <v>122</v>
      </c>
      <c r="E348" s="11" t="s">
        <v>283</v>
      </c>
      <c r="F348" s="11" t="s">
        <v>284</v>
      </c>
      <c r="G348" s="12">
        <v>159000</v>
      </c>
      <c r="H348" s="12">
        <v>0</v>
      </c>
      <c r="I348" s="12">
        <v>0</v>
      </c>
      <c r="J348" s="12">
        <v>159000</v>
      </c>
      <c r="K348" s="4"/>
      <c r="L348" s="4"/>
      <c r="M348" s="4"/>
    </row>
    <row r="349" spans="1:13" ht="15" x14ac:dyDescent="0.2">
      <c r="A349" s="29"/>
      <c r="B349" s="13" t="s">
        <v>143</v>
      </c>
      <c r="C349" s="13"/>
      <c r="D349" s="13"/>
      <c r="E349" s="14"/>
      <c r="F349" s="14"/>
      <c r="G349" s="15">
        <f>SUBTOTAL(9,G348:G348)</f>
        <v>159000</v>
      </c>
      <c r="H349" s="15">
        <f>SUBTOTAL(9,H348:H348)</f>
        <v>0</v>
      </c>
      <c r="I349" s="15">
        <f>SUBTOTAL(9,I348:I348)</f>
        <v>0</v>
      </c>
      <c r="J349" s="15">
        <f>SUBTOTAL(9,J348:J348)</f>
        <v>159000</v>
      </c>
      <c r="K349" s="4"/>
      <c r="L349" s="4"/>
      <c r="M349" s="4"/>
    </row>
    <row r="350" spans="1:13" ht="45" x14ac:dyDescent="0.2">
      <c r="A350" s="29"/>
      <c r="B350" s="10" t="s">
        <v>294</v>
      </c>
      <c r="C350" s="11" t="s">
        <v>6</v>
      </c>
      <c r="D350" s="11" t="s">
        <v>122</v>
      </c>
      <c r="E350" s="11" t="s">
        <v>283</v>
      </c>
      <c r="F350" s="11" t="s">
        <v>284</v>
      </c>
      <c r="G350" s="12">
        <v>-120000</v>
      </c>
      <c r="H350" s="12">
        <v>0</v>
      </c>
      <c r="I350" s="12">
        <v>0</v>
      </c>
      <c r="J350" s="12">
        <v>-120000</v>
      </c>
      <c r="K350" s="4"/>
      <c r="L350" s="4"/>
      <c r="M350" s="4"/>
    </row>
    <row r="351" spans="1:13" ht="15" x14ac:dyDescent="0.2">
      <c r="A351" s="29"/>
      <c r="B351" s="13" t="s">
        <v>295</v>
      </c>
      <c r="C351" s="13"/>
      <c r="D351" s="13"/>
      <c r="E351" s="14"/>
      <c r="F351" s="14"/>
      <c r="G351" s="15">
        <f>SUBTOTAL(9,G350:G350)</f>
        <v>-120000</v>
      </c>
      <c r="H351" s="15">
        <f>SUBTOTAL(9,H350:H350)</f>
        <v>0</v>
      </c>
      <c r="I351" s="15">
        <f>SUBTOTAL(9,I350:I350)</f>
        <v>0</v>
      </c>
      <c r="J351" s="15">
        <f>SUBTOTAL(9,J350:J350)</f>
        <v>-120000</v>
      </c>
      <c r="K351" s="4"/>
      <c r="L351" s="4"/>
      <c r="M351" s="4"/>
    </row>
    <row r="352" spans="1:13" ht="28.15" customHeight="1" x14ac:dyDescent="0.2">
      <c r="A352" s="25" t="s">
        <v>296</v>
      </c>
      <c r="B352" s="25"/>
      <c r="C352" s="25"/>
      <c r="D352" s="13"/>
      <c r="E352" s="14"/>
      <c r="F352" s="14"/>
      <c r="G352" s="15">
        <f>SUBTOTAL(9,G337:G351)</f>
        <v>-60200</v>
      </c>
      <c r="H352" s="15">
        <f>SUBTOTAL(9,H337:H351)</f>
        <v>-230200</v>
      </c>
      <c r="I352" s="15">
        <f>SUBTOTAL(9,I337:I351)</f>
        <v>19000</v>
      </c>
      <c r="J352" s="15">
        <f>SUBTOTAL(9,J337:J351)</f>
        <v>170000</v>
      </c>
      <c r="K352" s="4"/>
      <c r="L352" s="4"/>
      <c r="M352" s="4"/>
    </row>
    <row r="353" spans="1:13" ht="18" customHeight="1" x14ac:dyDescent="0.2">
      <c r="A353" s="29" t="s">
        <v>381</v>
      </c>
      <c r="B353" s="29" t="s">
        <v>50</v>
      </c>
      <c r="C353" s="24" t="s">
        <v>6</v>
      </c>
      <c r="D353" s="11" t="s">
        <v>51</v>
      </c>
      <c r="E353" s="24" t="s">
        <v>297</v>
      </c>
      <c r="F353" s="24" t="s">
        <v>298</v>
      </c>
      <c r="G353" s="12">
        <v>-2328</v>
      </c>
      <c r="H353" s="12">
        <v>-2328</v>
      </c>
      <c r="I353" s="12">
        <v>-2328</v>
      </c>
      <c r="J353" s="12">
        <v>0</v>
      </c>
      <c r="K353" s="4"/>
      <c r="L353" s="4"/>
      <c r="M353" s="4"/>
    </row>
    <row r="354" spans="1:13" ht="15" x14ac:dyDescent="0.2">
      <c r="A354" s="29"/>
      <c r="B354" s="29"/>
      <c r="C354" s="24"/>
      <c r="D354" s="11" t="s">
        <v>54</v>
      </c>
      <c r="E354" s="24"/>
      <c r="F354" s="24"/>
      <c r="G354" s="12">
        <v>-34</v>
      </c>
      <c r="H354" s="12">
        <v>-34</v>
      </c>
      <c r="I354" s="12">
        <v>0</v>
      </c>
      <c r="J354" s="12">
        <v>0</v>
      </c>
      <c r="K354" s="4"/>
      <c r="L354" s="4"/>
      <c r="M354" s="4"/>
    </row>
    <row r="355" spans="1:13" ht="18.600000000000001" customHeight="1" x14ac:dyDescent="0.2">
      <c r="A355" s="29"/>
      <c r="B355" s="29"/>
      <c r="C355" s="24"/>
      <c r="D355" s="11" t="s">
        <v>51</v>
      </c>
      <c r="E355" s="24" t="s">
        <v>299</v>
      </c>
      <c r="F355" s="24" t="s">
        <v>300</v>
      </c>
      <c r="G355" s="12">
        <v>-2735</v>
      </c>
      <c r="H355" s="12">
        <v>-2735</v>
      </c>
      <c r="I355" s="12">
        <v>-2735</v>
      </c>
      <c r="J355" s="12">
        <v>0</v>
      </c>
      <c r="K355" s="4"/>
      <c r="L355" s="4"/>
      <c r="M355" s="4"/>
    </row>
    <row r="356" spans="1:13" ht="29.45" customHeight="1" x14ac:dyDescent="0.2">
      <c r="A356" s="29"/>
      <c r="B356" s="29"/>
      <c r="C356" s="24"/>
      <c r="D356" s="11" t="s">
        <v>54</v>
      </c>
      <c r="E356" s="24"/>
      <c r="F356" s="24"/>
      <c r="G356" s="12">
        <v>-40</v>
      </c>
      <c r="H356" s="12">
        <v>-40</v>
      </c>
      <c r="I356" s="12">
        <v>0</v>
      </c>
      <c r="J356" s="12">
        <v>0</v>
      </c>
      <c r="K356" s="4"/>
      <c r="L356" s="4"/>
      <c r="M356" s="4"/>
    </row>
    <row r="357" spans="1:13" ht="15" x14ac:dyDescent="0.2">
      <c r="A357" s="29"/>
      <c r="B357" s="29"/>
      <c r="C357" s="24"/>
      <c r="D357" s="11" t="s">
        <v>51</v>
      </c>
      <c r="E357" s="24" t="s">
        <v>301</v>
      </c>
      <c r="F357" s="24" t="s">
        <v>302</v>
      </c>
      <c r="G357" s="12">
        <v>7393</v>
      </c>
      <c r="H357" s="12">
        <v>7393</v>
      </c>
      <c r="I357" s="12">
        <v>7393</v>
      </c>
      <c r="J357" s="12">
        <v>0</v>
      </c>
      <c r="K357" s="4"/>
      <c r="L357" s="4"/>
      <c r="M357" s="4"/>
    </row>
    <row r="358" spans="1:13" ht="21" customHeight="1" x14ac:dyDescent="0.2">
      <c r="A358" s="29"/>
      <c r="B358" s="29"/>
      <c r="C358" s="24"/>
      <c r="D358" s="11" t="s">
        <v>54</v>
      </c>
      <c r="E358" s="24"/>
      <c r="F358" s="24"/>
      <c r="G358" s="12">
        <v>107</v>
      </c>
      <c r="H358" s="12">
        <v>107</v>
      </c>
      <c r="I358" s="12">
        <v>0</v>
      </c>
      <c r="J358" s="12">
        <v>0</v>
      </c>
      <c r="K358" s="4"/>
      <c r="L358" s="4"/>
      <c r="M358" s="4"/>
    </row>
    <row r="359" spans="1:13" ht="30" x14ac:dyDescent="0.2">
      <c r="A359" s="29"/>
      <c r="B359" s="13" t="s">
        <v>56</v>
      </c>
      <c r="C359" s="13"/>
      <c r="D359" s="13"/>
      <c r="E359" s="14"/>
      <c r="F359" s="14"/>
      <c r="G359" s="15">
        <f>SUBTOTAL(9,G353:G358)</f>
        <v>2363</v>
      </c>
      <c r="H359" s="15">
        <f>SUBTOTAL(9,H353:H358)</f>
        <v>2363</v>
      </c>
      <c r="I359" s="15">
        <f>SUBTOTAL(9,I353:I358)</f>
        <v>2330</v>
      </c>
      <c r="J359" s="15">
        <f>SUBTOTAL(9,J353:J358)</f>
        <v>0</v>
      </c>
      <c r="K359" s="4"/>
      <c r="L359" s="4"/>
      <c r="M359" s="4"/>
    </row>
    <row r="360" spans="1:13" ht="45" x14ac:dyDescent="0.2">
      <c r="A360" s="29"/>
      <c r="B360" s="10" t="s">
        <v>282</v>
      </c>
      <c r="C360" s="11" t="s">
        <v>6</v>
      </c>
      <c r="D360" s="11" t="s">
        <v>149</v>
      </c>
      <c r="E360" s="11" t="s">
        <v>303</v>
      </c>
      <c r="F360" s="11" t="s">
        <v>304</v>
      </c>
      <c r="G360" s="12">
        <v>-111000</v>
      </c>
      <c r="H360" s="12">
        <v>0</v>
      </c>
      <c r="I360" s="12">
        <v>0</v>
      </c>
      <c r="J360" s="12">
        <v>-111000</v>
      </c>
      <c r="K360" s="4"/>
      <c r="L360" s="4"/>
      <c r="M360" s="4"/>
    </row>
    <row r="361" spans="1:13" ht="15" x14ac:dyDescent="0.2">
      <c r="A361" s="29"/>
      <c r="B361" s="13" t="s">
        <v>285</v>
      </c>
      <c r="C361" s="13"/>
      <c r="D361" s="13"/>
      <c r="E361" s="14"/>
      <c r="F361" s="14"/>
      <c r="G361" s="15">
        <f>SUBTOTAL(9,G360:G360)</f>
        <v>-111000</v>
      </c>
      <c r="H361" s="15">
        <f>SUBTOTAL(9,H360:H360)</f>
        <v>0</v>
      </c>
      <c r="I361" s="15">
        <f>SUBTOTAL(9,I360:I360)</f>
        <v>0</v>
      </c>
      <c r="J361" s="15">
        <f>SUBTOTAL(9,J360:J360)</f>
        <v>-111000</v>
      </c>
      <c r="K361" s="4"/>
      <c r="L361" s="4"/>
      <c r="M361" s="4"/>
    </row>
    <row r="362" spans="1:13" ht="15" customHeight="1" x14ac:dyDescent="0.2">
      <c r="A362" s="29"/>
      <c r="B362" s="29" t="s">
        <v>111</v>
      </c>
      <c r="C362" s="24" t="s">
        <v>6</v>
      </c>
      <c r="D362" s="11" t="s">
        <v>51</v>
      </c>
      <c r="E362" s="24" t="s">
        <v>305</v>
      </c>
      <c r="F362" s="24" t="s">
        <v>306</v>
      </c>
      <c r="G362" s="12">
        <v>5000</v>
      </c>
      <c r="H362" s="12">
        <v>5000</v>
      </c>
      <c r="I362" s="12">
        <v>5000</v>
      </c>
      <c r="J362" s="12">
        <v>0</v>
      </c>
      <c r="K362" s="4"/>
      <c r="L362" s="4"/>
      <c r="M362" s="4"/>
    </row>
    <row r="363" spans="1:13" ht="15" x14ac:dyDescent="0.2">
      <c r="A363" s="29"/>
      <c r="B363" s="29"/>
      <c r="C363" s="24"/>
      <c r="D363" s="11" t="s">
        <v>54</v>
      </c>
      <c r="E363" s="24"/>
      <c r="F363" s="24"/>
      <c r="G363" s="12">
        <v>200</v>
      </c>
      <c r="H363" s="12">
        <v>200</v>
      </c>
      <c r="I363" s="12">
        <v>0</v>
      </c>
      <c r="J363" s="12">
        <v>0</v>
      </c>
      <c r="K363" s="4"/>
      <c r="L363" s="4"/>
      <c r="M363" s="4"/>
    </row>
    <row r="364" spans="1:13" ht="30" x14ac:dyDescent="0.2">
      <c r="A364" s="29"/>
      <c r="B364" s="29"/>
      <c r="C364" s="24"/>
      <c r="D364" s="11" t="s">
        <v>132</v>
      </c>
      <c r="E364" s="24"/>
      <c r="F364" s="24"/>
      <c r="G364" s="12">
        <v>-2000</v>
      </c>
      <c r="H364" s="12">
        <v>-2000</v>
      </c>
      <c r="I364" s="12">
        <v>0</v>
      </c>
      <c r="J364" s="12">
        <v>0</v>
      </c>
      <c r="K364" s="4"/>
      <c r="L364" s="4"/>
      <c r="M364" s="4"/>
    </row>
    <row r="365" spans="1:13" ht="30" x14ac:dyDescent="0.2">
      <c r="A365" s="29"/>
      <c r="B365" s="29"/>
      <c r="C365" s="24"/>
      <c r="D365" s="11" t="s">
        <v>307</v>
      </c>
      <c r="E365" s="24"/>
      <c r="F365" s="24"/>
      <c r="G365" s="12">
        <v>-3000</v>
      </c>
      <c r="H365" s="12">
        <v>-3000</v>
      </c>
      <c r="I365" s="12">
        <v>0</v>
      </c>
      <c r="J365" s="12">
        <v>0</v>
      </c>
      <c r="K365" s="4"/>
      <c r="L365" s="4"/>
      <c r="M365" s="4"/>
    </row>
    <row r="366" spans="1:13" ht="30" x14ac:dyDescent="0.2">
      <c r="A366" s="29"/>
      <c r="B366" s="29"/>
      <c r="C366" s="24"/>
      <c r="D366" s="11" t="s">
        <v>308</v>
      </c>
      <c r="E366" s="24"/>
      <c r="F366" s="24"/>
      <c r="G366" s="12">
        <v>-5000</v>
      </c>
      <c r="H366" s="12">
        <v>-5000</v>
      </c>
      <c r="I366" s="12">
        <v>0</v>
      </c>
      <c r="J366" s="12">
        <v>0</v>
      </c>
      <c r="K366" s="4"/>
      <c r="L366" s="4"/>
      <c r="M366" s="4"/>
    </row>
    <row r="367" spans="1:13" ht="30" x14ac:dyDescent="0.2">
      <c r="A367" s="29"/>
      <c r="B367" s="29"/>
      <c r="C367" s="24"/>
      <c r="D367" s="11" t="s">
        <v>55</v>
      </c>
      <c r="E367" s="24"/>
      <c r="F367" s="24"/>
      <c r="G367" s="12">
        <v>-7200</v>
      </c>
      <c r="H367" s="12">
        <v>-7200</v>
      </c>
      <c r="I367" s="12">
        <v>0</v>
      </c>
      <c r="J367" s="12">
        <v>0</v>
      </c>
      <c r="K367" s="4"/>
      <c r="L367" s="4"/>
      <c r="M367" s="4"/>
    </row>
    <row r="368" spans="1:13" ht="15" x14ac:dyDescent="0.2">
      <c r="A368" s="29"/>
      <c r="B368" s="29"/>
      <c r="C368" s="24"/>
      <c r="D368" s="11" t="s">
        <v>72</v>
      </c>
      <c r="E368" s="24"/>
      <c r="F368" s="24"/>
      <c r="G368" s="12">
        <v>-8000</v>
      </c>
      <c r="H368" s="12">
        <v>-8000</v>
      </c>
      <c r="I368" s="12">
        <v>0</v>
      </c>
      <c r="J368" s="12">
        <v>0</v>
      </c>
      <c r="K368" s="4"/>
      <c r="L368" s="4"/>
      <c r="M368" s="4"/>
    </row>
    <row r="369" spans="1:13" ht="15" x14ac:dyDescent="0.2">
      <c r="A369" s="29"/>
      <c r="B369" s="29"/>
      <c r="C369" s="24"/>
      <c r="D369" s="11" t="s">
        <v>51</v>
      </c>
      <c r="E369" s="24" t="s">
        <v>309</v>
      </c>
      <c r="F369" s="24" t="s">
        <v>310</v>
      </c>
      <c r="G369" s="12">
        <v>543500</v>
      </c>
      <c r="H369" s="12">
        <v>543500</v>
      </c>
      <c r="I369" s="12">
        <v>543500</v>
      </c>
      <c r="J369" s="12">
        <v>0</v>
      </c>
      <c r="K369" s="4"/>
      <c r="L369" s="4"/>
      <c r="M369" s="4"/>
    </row>
    <row r="370" spans="1:13" ht="15" x14ac:dyDescent="0.2">
      <c r="A370" s="29"/>
      <c r="B370" s="29"/>
      <c r="C370" s="24"/>
      <c r="D370" s="11" t="s">
        <v>54</v>
      </c>
      <c r="E370" s="24"/>
      <c r="F370" s="24"/>
      <c r="G370" s="12">
        <v>7900</v>
      </c>
      <c r="H370" s="12">
        <v>7900</v>
      </c>
      <c r="I370" s="12">
        <v>0</v>
      </c>
      <c r="J370" s="12">
        <v>0</v>
      </c>
      <c r="K370" s="4"/>
      <c r="L370" s="4"/>
      <c r="M370" s="4"/>
    </row>
    <row r="371" spans="1:13" ht="30" x14ac:dyDescent="0.2">
      <c r="A371" s="29"/>
      <c r="B371" s="29"/>
      <c r="C371" s="24"/>
      <c r="D371" s="11" t="s">
        <v>132</v>
      </c>
      <c r="E371" s="24"/>
      <c r="F371" s="24"/>
      <c r="G371" s="12">
        <v>-10000</v>
      </c>
      <c r="H371" s="12">
        <v>-10000</v>
      </c>
      <c r="I371" s="12">
        <v>0</v>
      </c>
      <c r="J371" s="12">
        <v>0</v>
      </c>
      <c r="K371" s="4"/>
      <c r="L371" s="4"/>
      <c r="M371" s="4"/>
    </row>
    <row r="372" spans="1:13" ht="30" x14ac:dyDescent="0.2">
      <c r="A372" s="29"/>
      <c r="B372" s="29"/>
      <c r="C372" s="24"/>
      <c r="D372" s="11" t="s">
        <v>129</v>
      </c>
      <c r="E372" s="24"/>
      <c r="F372" s="24"/>
      <c r="G372" s="12">
        <v>-10000</v>
      </c>
      <c r="H372" s="12">
        <v>-10000</v>
      </c>
      <c r="I372" s="12">
        <v>0</v>
      </c>
      <c r="J372" s="12">
        <v>0</v>
      </c>
      <c r="K372" s="4"/>
      <c r="L372" s="4"/>
      <c r="M372" s="4"/>
    </row>
    <row r="373" spans="1:13" ht="15" x14ac:dyDescent="0.2">
      <c r="A373" s="29"/>
      <c r="B373" s="29"/>
      <c r="C373" s="24"/>
      <c r="D373" s="11" t="s">
        <v>72</v>
      </c>
      <c r="E373" s="24"/>
      <c r="F373" s="24"/>
      <c r="G373" s="12">
        <v>-43300</v>
      </c>
      <c r="H373" s="12">
        <v>-43300</v>
      </c>
      <c r="I373" s="12">
        <v>0</v>
      </c>
      <c r="J373" s="12">
        <v>0</v>
      </c>
      <c r="K373" s="4"/>
      <c r="L373" s="4"/>
      <c r="M373" s="4"/>
    </row>
    <row r="374" spans="1:13" ht="15" x14ac:dyDescent="0.2">
      <c r="A374" s="29"/>
      <c r="B374" s="29"/>
      <c r="C374" s="24"/>
      <c r="D374" s="11" t="s">
        <v>119</v>
      </c>
      <c r="E374" s="24"/>
      <c r="F374" s="24"/>
      <c r="G374" s="12">
        <v>15000</v>
      </c>
      <c r="H374" s="12">
        <v>15000</v>
      </c>
      <c r="I374" s="12">
        <v>0</v>
      </c>
      <c r="J374" s="12">
        <v>0</v>
      </c>
      <c r="K374" s="4"/>
      <c r="L374" s="4"/>
      <c r="M374" s="4"/>
    </row>
    <row r="375" spans="1:13" ht="15" x14ac:dyDescent="0.2">
      <c r="A375" s="29"/>
      <c r="B375" s="29"/>
      <c r="C375" s="24"/>
      <c r="D375" s="11" t="s">
        <v>130</v>
      </c>
      <c r="E375" s="24"/>
      <c r="F375" s="24"/>
      <c r="G375" s="12">
        <v>-120000</v>
      </c>
      <c r="H375" s="12">
        <v>0</v>
      </c>
      <c r="I375" s="12">
        <v>0</v>
      </c>
      <c r="J375" s="12">
        <v>-120000</v>
      </c>
      <c r="K375" s="4"/>
      <c r="L375" s="4"/>
      <c r="M375" s="4"/>
    </row>
    <row r="376" spans="1:13" ht="15" x14ac:dyDescent="0.2">
      <c r="A376" s="29"/>
      <c r="B376" s="29"/>
      <c r="C376" s="24"/>
      <c r="D376" s="11" t="s">
        <v>81</v>
      </c>
      <c r="E376" s="24"/>
      <c r="F376" s="24"/>
      <c r="G376" s="12">
        <v>-20000</v>
      </c>
      <c r="H376" s="12">
        <v>0</v>
      </c>
      <c r="I376" s="12">
        <v>0</v>
      </c>
      <c r="J376" s="12">
        <v>-20000</v>
      </c>
      <c r="K376" s="4"/>
      <c r="L376" s="4"/>
      <c r="M376" s="4"/>
    </row>
    <row r="377" spans="1:13" ht="15" x14ac:dyDescent="0.2">
      <c r="A377" s="29"/>
      <c r="B377" s="29"/>
      <c r="C377" s="24"/>
      <c r="D377" s="11" t="s">
        <v>91</v>
      </c>
      <c r="E377" s="24"/>
      <c r="F377" s="24"/>
      <c r="G377" s="12">
        <v>-5000</v>
      </c>
      <c r="H377" s="12">
        <v>0</v>
      </c>
      <c r="I377" s="12">
        <v>0</v>
      </c>
      <c r="J377" s="12">
        <v>-5000</v>
      </c>
      <c r="K377" s="4"/>
      <c r="L377" s="4"/>
      <c r="M377" s="4"/>
    </row>
    <row r="378" spans="1:13" ht="15" x14ac:dyDescent="0.2">
      <c r="A378" s="29"/>
      <c r="B378" s="29"/>
      <c r="C378" s="24"/>
      <c r="D378" s="11" t="s">
        <v>131</v>
      </c>
      <c r="E378" s="24"/>
      <c r="F378" s="24"/>
      <c r="G378" s="12">
        <v>-100000</v>
      </c>
      <c r="H378" s="12">
        <v>0</v>
      </c>
      <c r="I378" s="12">
        <v>0</v>
      </c>
      <c r="J378" s="12">
        <v>-100000</v>
      </c>
      <c r="K378" s="4"/>
      <c r="L378" s="4"/>
      <c r="M378" s="4"/>
    </row>
    <row r="379" spans="1:13" ht="15" x14ac:dyDescent="0.2">
      <c r="A379" s="29"/>
      <c r="B379" s="29"/>
      <c r="C379" s="24"/>
      <c r="D379" s="11" t="s">
        <v>51</v>
      </c>
      <c r="E379" s="24" t="s">
        <v>311</v>
      </c>
      <c r="F379" s="24" t="s">
        <v>312</v>
      </c>
      <c r="G379" s="12">
        <v>8000</v>
      </c>
      <c r="H379" s="12">
        <v>8000</v>
      </c>
      <c r="I379" s="12">
        <v>8000</v>
      </c>
      <c r="J379" s="12">
        <v>0</v>
      </c>
      <c r="K379" s="4"/>
      <c r="L379" s="4"/>
      <c r="M379" s="4"/>
    </row>
    <row r="380" spans="1:13" ht="15" x14ac:dyDescent="0.2">
      <c r="A380" s="29"/>
      <c r="B380" s="29"/>
      <c r="C380" s="24"/>
      <c r="D380" s="11" t="s">
        <v>54</v>
      </c>
      <c r="E380" s="24"/>
      <c r="F380" s="24"/>
      <c r="G380" s="12">
        <v>300</v>
      </c>
      <c r="H380" s="12">
        <v>300</v>
      </c>
      <c r="I380" s="12">
        <v>0</v>
      </c>
      <c r="J380" s="12">
        <v>0</v>
      </c>
      <c r="K380" s="4"/>
      <c r="L380" s="4"/>
      <c r="M380" s="4"/>
    </row>
    <row r="381" spans="1:13" ht="30" x14ac:dyDescent="0.2">
      <c r="A381" s="29"/>
      <c r="B381" s="29"/>
      <c r="C381" s="24"/>
      <c r="D381" s="11" t="s">
        <v>129</v>
      </c>
      <c r="E381" s="24"/>
      <c r="F381" s="24"/>
      <c r="G381" s="12">
        <v>-8000</v>
      </c>
      <c r="H381" s="12">
        <v>-8000</v>
      </c>
      <c r="I381" s="12">
        <v>0</v>
      </c>
      <c r="J381" s="12">
        <v>0</v>
      </c>
      <c r="K381" s="4"/>
      <c r="L381" s="4"/>
      <c r="M381" s="4"/>
    </row>
    <row r="382" spans="1:13" ht="15" x14ac:dyDescent="0.2">
      <c r="A382" s="29"/>
      <c r="B382" s="29"/>
      <c r="C382" s="24"/>
      <c r="D382" s="11" t="s">
        <v>72</v>
      </c>
      <c r="E382" s="24"/>
      <c r="F382" s="24"/>
      <c r="G382" s="12">
        <v>-300</v>
      </c>
      <c r="H382" s="12">
        <v>-300</v>
      </c>
      <c r="I382" s="12">
        <v>0</v>
      </c>
      <c r="J382" s="12">
        <v>0</v>
      </c>
      <c r="K382" s="4"/>
      <c r="L382" s="4"/>
      <c r="M382" s="4"/>
    </row>
    <row r="383" spans="1:13" ht="15" x14ac:dyDescent="0.2">
      <c r="A383" s="29"/>
      <c r="B383" s="29"/>
      <c r="C383" s="24"/>
      <c r="D383" s="11" t="s">
        <v>51</v>
      </c>
      <c r="E383" s="24" t="s">
        <v>313</v>
      </c>
      <c r="F383" s="24" t="s">
        <v>314</v>
      </c>
      <c r="G383" s="12">
        <v>15000</v>
      </c>
      <c r="H383" s="12">
        <v>15000</v>
      </c>
      <c r="I383" s="12">
        <v>15000</v>
      </c>
      <c r="J383" s="12">
        <v>0</v>
      </c>
      <c r="K383" s="4"/>
      <c r="L383" s="4"/>
      <c r="M383" s="4"/>
    </row>
    <row r="384" spans="1:13" ht="15" x14ac:dyDescent="0.2">
      <c r="A384" s="29"/>
      <c r="B384" s="29"/>
      <c r="C384" s="24"/>
      <c r="D384" s="11" t="s">
        <v>54</v>
      </c>
      <c r="E384" s="24"/>
      <c r="F384" s="24"/>
      <c r="G384" s="12">
        <v>100</v>
      </c>
      <c r="H384" s="12">
        <v>100</v>
      </c>
      <c r="I384" s="12">
        <v>0</v>
      </c>
      <c r="J384" s="12">
        <v>0</v>
      </c>
      <c r="K384" s="4"/>
      <c r="L384" s="4"/>
      <c r="M384" s="4"/>
    </row>
    <row r="385" spans="1:13" ht="30" x14ac:dyDescent="0.2">
      <c r="A385" s="29"/>
      <c r="B385" s="29"/>
      <c r="C385" s="24"/>
      <c r="D385" s="11" t="s">
        <v>132</v>
      </c>
      <c r="E385" s="24"/>
      <c r="F385" s="24"/>
      <c r="G385" s="12">
        <v>-1000</v>
      </c>
      <c r="H385" s="12">
        <v>-1000</v>
      </c>
      <c r="I385" s="12">
        <v>0</v>
      </c>
      <c r="J385" s="12">
        <v>0</v>
      </c>
      <c r="K385" s="4"/>
      <c r="L385" s="4"/>
      <c r="M385" s="4"/>
    </row>
    <row r="386" spans="1:13" ht="30" x14ac:dyDescent="0.2">
      <c r="A386" s="29"/>
      <c r="B386" s="29"/>
      <c r="C386" s="24"/>
      <c r="D386" s="11" t="s">
        <v>129</v>
      </c>
      <c r="E386" s="24"/>
      <c r="F386" s="24"/>
      <c r="G386" s="12">
        <v>-1000</v>
      </c>
      <c r="H386" s="12">
        <v>-1000</v>
      </c>
      <c r="I386" s="12">
        <v>0</v>
      </c>
      <c r="J386" s="12">
        <v>0</v>
      </c>
      <c r="K386" s="4"/>
      <c r="L386" s="4"/>
      <c r="M386" s="4"/>
    </row>
    <row r="387" spans="1:13" ht="15" x14ac:dyDescent="0.2">
      <c r="A387" s="29"/>
      <c r="B387" s="29"/>
      <c r="C387" s="24"/>
      <c r="D387" s="11" t="s">
        <v>72</v>
      </c>
      <c r="E387" s="24"/>
      <c r="F387" s="24"/>
      <c r="G387" s="12">
        <v>-100</v>
      </c>
      <c r="H387" s="12">
        <v>-100</v>
      </c>
      <c r="I387" s="12">
        <v>0</v>
      </c>
      <c r="J387" s="12">
        <v>0</v>
      </c>
      <c r="K387" s="4"/>
      <c r="L387" s="4"/>
      <c r="M387" s="4"/>
    </row>
    <row r="388" spans="1:13" ht="15" x14ac:dyDescent="0.2">
      <c r="A388" s="29"/>
      <c r="B388" s="29"/>
      <c r="C388" s="24"/>
      <c r="D388" s="11" t="s">
        <v>51</v>
      </c>
      <c r="E388" s="24" t="s">
        <v>315</v>
      </c>
      <c r="F388" s="24" t="s">
        <v>316</v>
      </c>
      <c r="G388" s="12">
        <v>13000</v>
      </c>
      <c r="H388" s="12">
        <v>13000</v>
      </c>
      <c r="I388" s="12">
        <v>13000</v>
      </c>
      <c r="J388" s="12">
        <v>0</v>
      </c>
      <c r="K388" s="4"/>
      <c r="L388" s="4"/>
      <c r="M388" s="4"/>
    </row>
    <row r="389" spans="1:13" ht="15" x14ac:dyDescent="0.2">
      <c r="A389" s="29"/>
      <c r="B389" s="29"/>
      <c r="C389" s="24"/>
      <c r="D389" s="11" t="s">
        <v>54</v>
      </c>
      <c r="E389" s="24"/>
      <c r="F389" s="24"/>
      <c r="G389" s="12">
        <v>200</v>
      </c>
      <c r="H389" s="12">
        <v>200</v>
      </c>
      <c r="I389" s="12">
        <v>0</v>
      </c>
      <c r="J389" s="12">
        <v>0</v>
      </c>
      <c r="K389" s="4"/>
      <c r="L389" s="4"/>
      <c r="M389" s="4"/>
    </row>
    <row r="390" spans="1:13" ht="30" x14ac:dyDescent="0.2">
      <c r="A390" s="29"/>
      <c r="B390" s="29"/>
      <c r="C390" s="24"/>
      <c r="D390" s="11" t="s">
        <v>132</v>
      </c>
      <c r="E390" s="24"/>
      <c r="F390" s="24"/>
      <c r="G390" s="12">
        <v>-2000</v>
      </c>
      <c r="H390" s="12">
        <v>-2000</v>
      </c>
      <c r="I390" s="12">
        <v>0</v>
      </c>
      <c r="J390" s="12">
        <v>0</v>
      </c>
      <c r="K390" s="4"/>
      <c r="L390" s="4"/>
      <c r="M390" s="4"/>
    </row>
    <row r="391" spans="1:13" ht="30" x14ac:dyDescent="0.2">
      <c r="A391" s="29"/>
      <c r="B391" s="29"/>
      <c r="C391" s="24"/>
      <c r="D391" s="11" t="s">
        <v>129</v>
      </c>
      <c r="E391" s="24"/>
      <c r="F391" s="24"/>
      <c r="G391" s="12">
        <v>-8000</v>
      </c>
      <c r="H391" s="12">
        <v>-8000</v>
      </c>
      <c r="I391" s="12">
        <v>0</v>
      </c>
      <c r="J391" s="12">
        <v>0</v>
      </c>
      <c r="K391" s="4"/>
      <c r="L391" s="4"/>
      <c r="M391" s="4"/>
    </row>
    <row r="392" spans="1:13" ht="15" x14ac:dyDescent="0.2">
      <c r="A392" s="29"/>
      <c r="B392" s="29"/>
      <c r="C392" s="24"/>
      <c r="D392" s="11" t="s">
        <v>72</v>
      </c>
      <c r="E392" s="24"/>
      <c r="F392" s="24"/>
      <c r="G392" s="12">
        <v>-200</v>
      </c>
      <c r="H392" s="12">
        <v>-200</v>
      </c>
      <c r="I392" s="12">
        <v>0</v>
      </c>
      <c r="J392" s="12">
        <v>0</v>
      </c>
      <c r="K392" s="4"/>
      <c r="L392" s="4"/>
      <c r="M392" s="4"/>
    </row>
    <row r="393" spans="1:13" ht="15" x14ac:dyDescent="0.2">
      <c r="A393" s="29"/>
      <c r="B393" s="29"/>
      <c r="C393" s="24"/>
      <c r="D393" s="11" t="s">
        <v>51</v>
      </c>
      <c r="E393" s="24" t="s">
        <v>317</v>
      </c>
      <c r="F393" s="24" t="s">
        <v>318</v>
      </c>
      <c r="G393" s="12">
        <v>3200</v>
      </c>
      <c r="H393" s="12">
        <v>3200</v>
      </c>
      <c r="I393" s="12">
        <v>3200</v>
      </c>
      <c r="J393" s="12">
        <v>0</v>
      </c>
      <c r="K393" s="4"/>
      <c r="L393" s="4"/>
      <c r="M393" s="4"/>
    </row>
    <row r="394" spans="1:13" ht="15" x14ac:dyDescent="0.2">
      <c r="A394" s="29"/>
      <c r="B394" s="29"/>
      <c r="C394" s="24"/>
      <c r="D394" s="11" t="s">
        <v>54</v>
      </c>
      <c r="E394" s="24"/>
      <c r="F394" s="24"/>
      <c r="G394" s="12">
        <v>-200</v>
      </c>
      <c r="H394" s="12">
        <v>-200</v>
      </c>
      <c r="I394" s="12">
        <v>0</v>
      </c>
      <c r="J394" s="12">
        <v>0</v>
      </c>
      <c r="K394" s="4"/>
      <c r="L394" s="4"/>
      <c r="M394" s="4"/>
    </row>
    <row r="395" spans="1:13" ht="30" x14ac:dyDescent="0.2">
      <c r="A395" s="29"/>
      <c r="B395" s="29"/>
      <c r="C395" s="24"/>
      <c r="D395" s="11" t="s">
        <v>132</v>
      </c>
      <c r="E395" s="24"/>
      <c r="F395" s="24"/>
      <c r="G395" s="12">
        <v>-1000</v>
      </c>
      <c r="H395" s="12">
        <v>-1000</v>
      </c>
      <c r="I395" s="12">
        <v>0</v>
      </c>
      <c r="J395" s="12">
        <v>0</v>
      </c>
      <c r="K395" s="4"/>
      <c r="L395" s="4"/>
      <c r="M395" s="4"/>
    </row>
    <row r="396" spans="1:13" ht="30" x14ac:dyDescent="0.2">
      <c r="A396" s="29"/>
      <c r="B396" s="29"/>
      <c r="C396" s="24"/>
      <c r="D396" s="11" t="s">
        <v>129</v>
      </c>
      <c r="E396" s="24"/>
      <c r="F396" s="24"/>
      <c r="G396" s="12">
        <v>-1000</v>
      </c>
      <c r="H396" s="12">
        <v>-1000</v>
      </c>
      <c r="I396" s="12">
        <v>0</v>
      </c>
      <c r="J396" s="12">
        <v>0</v>
      </c>
      <c r="K396" s="4"/>
      <c r="L396" s="4"/>
      <c r="M396" s="4"/>
    </row>
    <row r="397" spans="1:13" ht="15" x14ac:dyDescent="0.2">
      <c r="A397" s="29"/>
      <c r="B397" s="29"/>
      <c r="C397" s="24"/>
      <c r="D397" s="11" t="s">
        <v>72</v>
      </c>
      <c r="E397" s="24"/>
      <c r="F397" s="24"/>
      <c r="G397" s="12">
        <v>-1000</v>
      </c>
      <c r="H397" s="12">
        <v>-1000</v>
      </c>
      <c r="I397" s="12">
        <v>0</v>
      </c>
      <c r="J397" s="12">
        <v>0</v>
      </c>
      <c r="K397" s="4"/>
      <c r="L397" s="4"/>
      <c r="M397" s="4"/>
    </row>
    <row r="398" spans="1:13" ht="15" x14ac:dyDescent="0.2">
      <c r="A398" s="29"/>
      <c r="B398" s="29"/>
      <c r="C398" s="24"/>
      <c r="D398" s="11" t="s">
        <v>51</v>
      </c>
      <c r="E398" s="24" t="s">
        <v>319</v>
      </c>
      <c r="F398" s="24" t="s">
        <v>320</v>
      </c>
      <c r="G398" s="12">
        <v>13000</v>
      </c>
      <c r="H398" s="12">
        <v>13000</v>
      </c>
      <c r="I398" s="12">
        <v>13000</v>
      </c>
      <c r="J398" s="12">
        <v>0</v>
      </c>
      <c r="K398" s="4"/>
      <c r="L398" s="4"/>
      <c r="M398" s="4"/>
    </row>
    <row r="399" spans="1:13" ht="15" x14ac:dyDescent="0.2">
      <c r="A399" s="29"/>
      <c r="B399" s="29"/>
      <c r="C399" s="24"/>
      <c r="D399" s="11" t="s">
        <v>54</v>
      </c>
      <c r="E399" s="24"/>
      <c r="F399" s="24"/>
      <c r="G399" s="12">
        <v>300</v>
      </c>
      <c r="H399" s="12">
        <v>300</v>
      </c>
      <c r="I399" s="12">
        <v>0</v>
      </c>
      <c r="J399" s="12">
        <v>0</v>
      </c>
      <c r="K399" s="4"/>
      <c r="L399" s="4"/>
      <c r="M399" s="4"/>
    </row>
    <row r="400" spans="1:13" ht="30" x14ac:dyDescent="0.2">
      <c r="A400" s="29"/>
      <c r="B400" s="29"/>
      <c r="C400" s="24"/>
      <c r="D400" s="11" t="s">
        <v>132</v>
      </c>
      <c r="E400" s="24"/>
      <c r="F400" s="24"/>
      <c r="G400" s="12">
        <v>-1000</v>
      </c>
      <c r="H400" s="12">
        <v>-1000</v>
      </c>
      <c r="I400" s="12">
        <v>0</v>
      </c>
      <c r="J400" s="12">
        <v>0</v>
      </c>
      <c r="K400" s="4"/>
      <c r="L400" s="4"/>
      <c r="M400" s="4"/>
    </row>
    <row r="401" spans="1:13" ht="15" x14ac:dyDescent="0.2">
      <c r="A401" s="29"/>
      <c r="B401" s="29"/>
      <c r="C401" s="24"/>
      <c r="D401" s="11" t="s">
        <v>72</v>
      </c>
      <c r="E401" s="24"/>
      <c r="F401" s="24"/>
      <c r="G401" s="12">
        <v>-300</v>
      </c>
      <c r="H401" s="12">
        <v>-300</v>
      </c>
      <c r="I401" s="12">
        <v>0</v>
      </c>
      <c r="J401" s="12">
        <v>0</v>
      </c>
      <c r="K401" s="4"/>
      <c r="L401" s="4"/>
      <c r="M401" s="4"/>
    </row>
    <row r="402" spans="1:13" ht="15" x14ac:dyDescent="0.2">
      <c r="A402" s="29"/>
      <c r="B402" s="29"/>
      <c r="C402" s="24"/>
      <c r="D402" s="11" t="s">
        <v>51</v>
      </c>
      <c r="E402" s="24" t="s">
        <v>321</v>
      </c>
      <c r="F402" s="24" t="s">
        <v>322</v>
      </c>
      <c r="G402" s="12">
        <v>3500</v>
      </c>
      <c r="H402" s="12">
        <v>3500</v>
      </c>
      <c r="I402" s="12">
        <v>3500</v>
      </c>
      <c r="J402" s="12">
        <v>0</v>
      </c>
      <c r="K402" s="4"/>
      <c r="L402" s="4"/>
      <c r="M402" s="4"/>
    </row>
    <row r="403" spans="1:13" ht="30" x14ac:dyDescent="0.2">
      <c r="A403" s="29"/>
      <c r="B403" s="29"/>
      <c r="C403" s="24"/>
      <c r="D403" s="11" t="s">
        <v>129</v>
      </c>
      <c r="E403" s="24"/>
      <c r="F403" s="24"/>
      <c r="G403" s="12">
        <v>-3000</v>
      </c>
      <c r="H403" s="12">
        <v>-3000</v>
      </c>
      <c r="I403" s="12">
        <v>0</v>
      </c>
      <c r="J403" s="12">
        <v>0</v>
      </c>
      <c r="K403" s="4"/>
      <c r="L403" s="4"/>
      <c r="M403" s="4"/>
    </row>
    <row r="404" spans="1:13" ht="15" x14ac:dyDescent="0.2">
      <c r="A404" s="29"/>
      <c r="B404" s="29"/>
      <c r="C404" s="24"/>
      <c r="D404" s="11" t="s">
        <v>72</v>
      </c>
      <c r="E404" s="24"/>
      <c r="F404" s="24"/>
      <c r="G404" s="12">
        <v>-500</v>
      </c>
      <c r="H404" s="12">
        <v>-500</v>
      </c>
      <c r="I404" s="12">
        <v>0</v>
      </c>
      <c r="J404" s="12">
        <v>0</v>
      </c>
      <c r="K404" s="4"/>
      <c r="L404" s="4"/>
      <c r="M404" s="4"/>
    </row>
    <row r="405" spans="1:13" ht="15" x14ac:dyDescent="0.2">
      <c r="A405" s="29"/>
      <c r="B405" s="29"/>
      <c r="C405" s="24"/>
      <c r="D405" s="11" t="s">
        <v>51</v>
      </c>
      <c r="E405" s="24" t="s">
        <v>323</v>
      </c>
      <c r="F405" s="24" t="s">
        <v>324</v>
      </c>
      <c r="G405" s="12">
        <v>14000</v>
      </c>
      <c r="H405" s="12">
        <v>14000</v>
      </c>
      <c r="I405" s="12">
        <v>14000</v>
      </c>
      <c r="J405" s="12">
        <v>0</v>
      </c>
      <c r="K405" s="4"/>
      <c r="L405" s="4"/>
      <c r="M405" s="4"/>
    </row>
    <row r="406" spans="1:13" ht="15" x14ac:dyDescent="0.2">
      <c r="A406" s="29"/>
      <c r="B406" s="29"/>
      <c r="C406" s="24"/>
      <c r="D406" s="11" t="s">
        <v>54</v>
      </c>
      <c r="E406" s="24"/>
      <c r="F406" s="24"/>
      <c r="G406" s="12">
        <v>200</v>
      </c>
      <c r="H406" s="12">
        <v>200</v>
      </c>
      <c r="I406" s="12">
        <v>0</v>
      </c>
      <c r="J406" s="12">
        <v>0</v>
      </c>
      <c r="K406" s="4"/>
      <c r="L406" s="4"/>
      <c r="M406" s="4"/>
    </row>
    <row r="407" spans="1:13" ht="30" x14ac:dyDescent="0.2">
      <c r="A407" s="29"/>
      <c r="B407" s="29"/>
      <c r="C407" s="24"/>
      <c r="D407" s="11" t="s">
        <v>132</v>
      </c>
      <c r="E407" s="24"/>
      <c r="F407" s="24"/>
      <c r="G407" s="12">
        <v>-1000</v>
      </c>
      <c r="H407" s="12">
        <v>-1000</v>
      </c>
      <c r="I407" s="12">
        <v>0</v>
      </c>
      <c r="J407" s="12">
        <v>0</v>
      </c>
      <c r="K407" s="4"/>
      <c r="L407" s="4"/>
      <c r="M407" s="4"/>
    </row>
    <row r="408" spans="1:13" ht="30" x14ac:dyDescent="0.2">
      <c r="A408" s="29"/>
      <c r="B408" s="29"/>
      <c r="C408" s="24"/>
      <c r="D408" s="11" t="s">
        <v>129</v>
      </c>
      <c r="E408" s="24"/>
      <c r="F408" s="24"/>
      <c r="G408" s="12">
        <v>-1000</v>
      </c>
      <c r="H408" s="12">
        <v>-1000</v>
      </c>
      <c r="I408" s="12">
        <v>0</v>
      </c>
      <c r="J408" s="12">
        <v>0</v>
      </c>
      <c r="K408" s="4"/>
      <c r="L408" s="4"/>
      <c r="M408" s="4"/>
    </row>
    <row r="409" spans="1:13" ht="15" x14ac:dyDescent="0.2">
      <c r="A409" s="29"/>
      <c r="B409" s="29"/>
      <c r="C409" s="24"/>
      <c r="D409" s="11" t="s">
        <v>72</v>
      </c>
      <c r="E409" s="24"/>
      <c r="F409" s="24"/>
      <c r="G409" s="12">
        <v>-1000</v>
      </c>
      <c r="H409" s="12">
        <v>-1000</v>
      </c>
      <c r="I409" s="12">
        <v>0</v>
      </c>
      <c r="J409" s="12">
        <v>0</v>
      </c>
      <c r="K409" s="4"/>
      <c r="L409" s="4"/>
      <c r="M409" s="4"/>
    </row>
    <row r="410" spans="1:13" ht="15" x14ac:dyDescent="0.2">
      <c r="A410" s="29"/>
      <c r="B410" s="29"/>
      <c r="C410" s="24"/>
      <c r="D410" s="11" t="s">
        <v>51</v>
      </c>
      <c r="E410" s="24" t="s">
        <v>325</v>
      </c>
      <c r="F410" s="24" t="s">
        <v>326</v>
      </c>
      <c r="G410" s="12">
        <v>18000</v>
      </c>
      <c r="H410" s="12">
        <v>18000</v>
      </c>
      <c r="I410" s="12">
        <v>18000</v>
      </c>
      <c r="J410" s="12">
        <v>0</v>
      </c>
      <c r="K410" s="4"/>
      <c r="L410" s="4"/>
      <c r="M410" s="4"/>
    </row>
    <row r="411" spans="1:13" ht="15" x14ac:dyDescent="0.2">
      <c r="A411" s="29"/>
      <c r="B411" s="29"/>
      <c r="C411" s="24"/>
      <c r="D411" s="11" t="s">
        <v>54</v>
      </c>
      <c r="E411" s="24"/>
      <c r="F411" s="24"/>
      <c r="G411" s="12">
        <v>300</v>
      </c>
      <c r="H411" s="12">
        <v>300</v>
      </c>
      <c r="I411" s="12">
        <v>0</v>
      </c>
      <c r="J411" s="12">
        <v>0</v>
      </c>
      <c r="K411" s="4"/>
      <c r="L411" s="4"/>
      <c r="M411" s="4"/>
    </row>
    <row r="412" spans="1:13" ht="30" x14ac:dyDescent="0.2">
      <c r="A412" s="29"/>
      <c r="B412" s="29"/>
      <c r="C412" s="24"/>
      <c r="D412" s="11" t="s">
        <v>129</v>
      </c>
      <c r="E412" s="24"/>
      <c r="F412" s="24"/>
      <c r="G412" s="12">
        <v>-4000</v>
      </c>
      <c r="H412" s="12">
        <v>-4000</v>
      </c>
      <c r="I412" s="12">
        <v>0</v>
      </c>
      <c r="J412" s="12">
        <v>0</v>
      </c>
      <c r="K412" s="4"/>
      <c r="L412" s="4"/>
      <c r="M412" s="4"/>
    </row>
    <row r="413" spans="1:13" ht="15" x14ac:dyDescent="0.2">
      <c r="A413" s="29"/>
      <c r="B413" s="29"/>
      <c r="C413" s="24"/>
      <c r="D413" s="11" t="s">
        <v>72</v>
      </c>
      <c r="E413" s="24"/>
      <c r="F413" s="24"/>
      <c r="G413" s="12">
        <v>-1000</v>
      </c>
      <c r="H413" s="12">
        <v>-1000</v>
      </c>
      <c r="I413" s="12">
        <v>0</v>
      </c>
      <c r="J413" s="12">
        <v>0</v>
      </c>
      <c r="K413" s="4"/>
      <c r="L413" s="4"/>
      <c r="M413" s="4"/>
    </row>
    <row r="414" spans="1:13" ht="15" x14ac:dyDescent="0.2">
      <c r="A414" s="29"/>
      <c r="B414" s="29"/>
      <c r="C414" s="24"/>
      <c r="D414" s="11" t="s">
        <v>51</v>
      </c>
      <c r="E414" s="24" t="s">
        <v>327</v>
      </c>
      <c r="F414" s="24" t="s">
        <v>328</v>
      </c>
      <c r="G414" s="12">
        <v>12000</v>
      </c>
      <c r="H414" s="12">
        <v>12000</v>
      </c>
      <c r="I414" s="12">
        <v>12000</v>
      </c>
      <c r="J414" s="12">
        <v>0</v>
      </c>
      <c r="K414" s="4"/>
      <c r="L414" s="4"/>
      <c r="M414" s="4"/>
    </row>
    <row r="415" spans="1:13" ht="15" x14ac:dyDescent="0.2">
      <c r="A415" s="29"/>
      <c r="B415" s="29"/>
      <c r="C415" s="24"/>
      <c r="D415" s="11" t="s">
        <v>54</v>
      </c>
      <c r="E415" s="24"/>
      <c r="F415" s="24"/>
      <c r="G415" s="12">
        <v>100</v>
      </c>
      <c r="H415" s="12">
        <v>100</v>
      </c>
      <c r="I415" s="12">
        <v>0</v>
      </c>
      <c r="J415" s="12">
        <v>0</v>
      </c>
      <c r="K415" s="4"/>
      <c r="L415" s="4"/>
      <c r="M415" s="4"/>
    </row>
    <row r="416" spans="1:13" ht="30" x14ac:dyDescent="0.2">
      <c r="A416" s="29"/>
      <c r="B416" s="29"/>
      <c r="C416" s="24"/>
      <c r="D416" s="11" t="s">
        <v>129</v>
      </c>
      <c r="E416" s="24"/>
      <c r="F416" s="24"/>
      <c r="G416" s="12">
        <v>-1000</v>
      </c>
      <c r="H416" s="12">
        <v>-1000</v>
      </c>
      <c r="I416" s="12">
        <v>0</v>
      </c>
      <c r="J416" s="12">
        <v>0</v>
      </c>
      <c r="K416" s="4"/>
      <c r="L416" s="4"/>
      <c r="M416" s="4"/>
    </row>
    <row r="417" spans="1:13" ht="15" x14ac:dyDescent="0.2">
      <c r="A417" s="29"/>
      <c r="B417" s="29"/>
      <c r="C417" s="24"/>
      <c r="D417" s="11" t="s">
        <v>72</v>
      </c>
      <c r="E417" s="24"/>
      <c r="F417" s="24"/>
      <c r="G417" s="12">
        <v>-1000</v>
      </c>
      <c r="H417" s="12">
        <v>-1000</v>
      </c>
      <c r="I417" s="12">
        <v>0</v>
      </c>
      <c r="J417" s="12">
        <v>0</v>
      </c>
      <c r="K417" s="4"/>
      <c r="L417" s="4"/>
      <c r="M417" s="4"/>
    </row>
    <row r="418" spans="1:13" ht="15" x14ac:dyDescent="0.2">
      <c r="A418" s="29"/>
      <c r="B418" s="29"/>
      <c r="C418" s="24"/>
      <c r="D418" s="11" t="s">
        <v>51</v>
      </c>
      <c r="E418" s="24" t="s">
        <v>329</v>
      </c>
      <c r="F418" s="24" t="s">
        <v>330</v>
      </c>
      <c r="G418" s="12">
        <v>15000</v>
      </c>
      <c r="H418" s="12">
        <v>15000</v>
      </c>
      <c r="I418" s="12">
        <v>15000</v>
      </c>
      <c r="J418" s="12">
        <v>0</v>
      </c>
      <c r="K418" s="4"/>
      <c r="L418" s="4"/>
      <c r="M418" s="4"/>
    </row>
    <row r="419" spans="1:13" ht="15" x14ac:dyDescent="0.2">
      <c r="A419" s="29"/>
      <c r="B419" s="29"/>
      <c r="C419" s="24"/>
      <c r="D419" s="11" t="s">
        <v>54</v>
      </c>
      <c r="E419" s="24"/>
      <c r="F419" s="24"/>
      <c r="G419" s="12">
        <v>200</v>
      </c>
      <c r="H419" s="12">
        <v>200</v>
      </c>
      <c r="I419" s="12">
        <v>0</v>
      </c>
      <c r="J419" s="12">
        <v>0</v>
      </c>
      <c r="K419" s="4"/>
      <c r="L419" s="4"/>
      <c r="M419" s="4"/>
    </row>
    <row r="420" spans="1:13" ht="30" x14ac:dyDescent="0.2">
      <c r="A420" s="29"/>
      <c r="B420" s="29"/>
      <c r="C420" s="24"/>
      <c r="D420" s="11" t="s">
        <v>129</v>
      </c>
      <c r="E420" s="24"/>
      <c r="F420" s="24"/>
      <c r="G420" s="12">
        <v>-4000</v>
      </c>
      <c r="H420" s="12">
        <v>-4000</v>
      </c>
      <c r="I420" s="12">
        <v>0</v>
      </c>
      <c r="J420" s="12">
        <v>0</v>
      </c>
      <c r="K420" s="4"/>
      <c r="L420" s="4"/>
      <c r="M420" s="4"/>
    </row>
    <row r="421" spans="1:13" ht="15" x14ac:dyDescent="0.2">
      <c r="A421" s="29"/>
      <c r="B421" s="29"/>
      <c r="C421" s="24"/>
      <c r="D421" s="11" t="s">
        <v>72</v>
      </c>
      <c r="E421" s="24"/>
      <c r="F421" s="24"/>
      <c r="G421" s="12">
        <v>-1000</v>
      </c>
      <c r="H421" s="12">
        <v>-1000</v>
      </c>
      <c r="I421" s="12">
        <v>0</v>
      </c>
      <c r="J421" s="12">
        <v>0</v>
      </c>
      <c r="K421" s="4"/>
      <c r="L421" s="4"/>
      <c r="M421" s="4"/>
    </row>
    <row r="422" spans="1:13" ht="15" x14ac:dyDescent="0.2">
      <c r="A422" s="29"/>
      <c r="B422" s="29"/>
      <c r="C422" s="24"/>
      <c r="D422" s="11" t="s">
        <v>51</v>
      </c>
      <c r="E422" s="24" t="s">
        <v>331</v>
      </c>
      <c r="F422" s="24" t="s">
        <v>332</v>
      </c>
      <c r="G422" s="12">
        <v>5000</v>
      </c>
      <c r="H422" s="12">
        <v>5000</v>
      </c>
      <c r="I422" s="12">
        <v>5000</v>
      </c>
      <c r="J422" s="12">
        <v>0</v>
      </c>
      <c r="K422" s="4"/>
      <c r="L422" s="4"/>
      <c r="M422" s="4"/>
    </row>
    <row r="423" spans="1:13" ht="15" x14ac:dyDescent="0.2">
      <c r="A423" s="29"/>
      <c r="B423" s="29"/>
      <c r="C423" s="24"/>
      <c r="D423" s="11" t="s">
        <v>54</v>
      </c>
      <c r="E423" s="24"/>
      <c r="F423" s="24"/>
      <c r="G423" s="12">
        <v>100</v>
      </c>
      <c r="H423" s="12">
        <v>100</v>
      </c>
      <c r="I423" s="12">
        <v>0</v>
      </c>
      <c r="J423" s="12">
        <v>0</v>
      </c>
      <c r="K423" s="4"/>
      <c r="L423" s="4"/>
      <c r="M423" s="4"/>
    </row>
    <row r="424" spans="1:13" ht="15" x14ac:dyDescent="0.2">
      <c r="A424" s="29"/>
      <c r="B424" s="29"/>
      <c r="C424" s="24"/>
      <c r="D424" s="11" t="s">
        <v>72</v>
      </c>
      <c r="E424" s="24"/>
      <c r="F424" s="24"/>
      <c r="G424" s="12">
        <v>-500</v>
      </c>
      <c r="H424" s="12">
        <v>-500</v>
      </c>
      <c r="I424" s="12">
        <v>0</v>
      </c>
      <c r="J424" s="12">
        <v>0</v>
      </c>
      <c r="K424" s="4"/>
      <c r="L424" s="4"/>
      <c r="M424" s="4"/>
    </row>
    <row r="425" spans="1:13" ht="15" x14ac:dyDescent="0.2">
      <c r="A425" s="29"/>
      <c r="B425" s="29"/>
      <c r="C425" s="24"/>
      <c r="D425" s="11" t="s">
        <v>51</v>
      </c>
      <c r="E425" s="24" t="s">
        <v>333</v>
      </c>
      <c r="F425" s="24" t="s">
        <v>334</v>
      </c>
      <c r="G425" s="12">
        <v>6000</v>
      </c>
      <c r="H425" s="12">
        <v>6000</v>
      </c>
      <c r="I425" s="12">
        <v>6000</v>
      </c>
      <c r="J425" s="12">
        <v>0</v>
      </c>
      <c r="K425" s="4"/>
      <c r="L425" s="4"/>
      <c r="M425" s="4"/>
    </row>
    <row r="426" spans="1:13" ht="15" x14ac:dyDescent="0.2">
      <c r="A426" s="29"/>
      <c r="B426" s="29"/>
      <c r="C426" s="24"/>
      <c r="D426" s="11" t="s">
        <v>54</v>
      </c>
      <c r="E426" s="24"/>
      <c r="F426" s="24"/>
      <c r="G426" s="12">
        <v>100</v>
      </c>
      <c r="H426" s="12">
        <v>100</v>
      </c>
      <c r="I426" s="12">
        <v>0</v>
      </c>
      <c r="J426" s="12">
        <v>0</v>
      </c>
      <c r="K426" s="4"/>
      <c r="L426" s="4"/>
      <c r="M426" s="4"/>
    </row>
    <row r="427" spans="1:13" ht="15" x14ac:dyDescent="0.2">
      <c r="A427" s="29"/>
      <c r="B427" s="29"/>
      <c r="C427" s="24"/>
      <c r="D427" s="11" t="s">
        <v>72</v>
      </c>
      <c r="E427" s="24"/>
      <c r="F427" s="24"/>
      <c r="G427" s="12">
        <v>-500</v>
      </c>
      <c r="H427" s="12">
        <v>-500</v>
      </c>
      <c r="I427" s="12">
        <v>0</v>
      </c>
      <c r="J427" s="12">
        <v>0</v>
      </c>
      <c r="K427" s="4"/>
      <c r="L427" s="4"/>
      <c r="M427" s="4"/>
    </row>
    <row r="428" spans="1:13" ht="15" x14ac:dyDescent="0.2">
      <c r="A428" s="29"/>
      <c r="B428" s="29"/>
      <c r="C428" s="24"/>
      <c r="D428" s="11" t="s">
        <v>51</v>
      </c>
      <c r="E428" s="24" t="s">
        <v>335</v>
      </c>
      <c r="F428" s="24" t="s">
        <v>336</v>
      </c>
      <c r="G428" s="12">
        <v>16000</v>
      </c>
      <c r="H428" s="12">
        <v>16000</v>
      </c>
      <c r="I428" s="12">
        <v>16000</v>
      </c>
      <c r="J428" s="12">
        <v>0</v>
      </c>
      <c r="K428" s="4"/>
      <c r="L428" s="4"/>
      <c r="M428" s="4"/>
    </row>
    <row r="429" spans="1:13" ht="15" x14ac:dyDescent="0.2">
      <c r="A429" s="29"/>
      <c r="B429" s="29"/>
      <c r="C429" s="24"/>
      <c r="D429" s="11" t="s">
        <v>54</v>
      </c>
      <c r="E429" s="24"/>
      <c r="F429" s="24"/>
      <c r="G429" s="12">
        <v>200</v>
      </c>
      <c r="H429" s="12">
        <v>200</v>
      </c>
      <c r="I429" s="12">
        <v>0</v>
      </c>
      <c r="J429" s="12">
        <v>0</v>
      </c>
      <c r="K429" s="4"/>
      <c r="L429" s="4"/>
      <c r="M429" s="4"/>
    </row>
    <row r="430" spans="1:13" ht="15" x14ac:dyDescent="0.2">
      <c r="A430" s="29"/>
      <c r="B430" s="29"/>
      <c r="C430" s="24"/>
      <c r="D430" s="11" t="s">
        <v>72</v>
      </c>
      <c r="E430" s="24"/>
      <c r="F430" s="24"/>
      <c r="G430" s="12">
        <v>-4000</v>
      </c>
      <c r="H430" s="12">
        <v>-4000</v>
      </c>
      <c r="I430" s="12">
        <v>0</v>
      </c>
      <c r="J430" s="12">
        <v>0</v>
      </c>
      <c r="K430" s="4"/>
      <c r="L430" s="4"/>
      <c r="M430" s="4"/>
    </row>
    <row r="431" spans="1:13" ht="15" x14ac:dyDescent="0.2">
      <c r="A431" s="29"/>
      <c r="B431" s="29"/>
      <c r="C431" s="24"/>
      <c r="D431" s="11" t="s">
        <v>51</v>
      </c>
      <c r="E431" s="24" t="s">
        <v>337</v>
      </c>
      <c r="F431" s="24" t="s">
        <v>338</v>
      </c>
      <c r="G431" s="12">
        <v>3000</v>
      </c>
      <c r="H431" s="12">
        <v>3000</v>
      </c>
      <c r="I431" s="12">
        <v>3000</v>
      </c>
      <c r="J431" s="12">
        <v>0</v>
      </c>
      <c r="K431" s="4"/>
      <c r="L431" s="4"/>
      <c r="M431" s="4"/>
    </row>
    <row r="432" spans="1:13" ht="15" x14ac:dyDescent="0.2">
      <c r="A432" s="29"/>
      <c r="B432" s="29"/>
      <c r="C432" s="24"/>
      <c r="D432" s="11" t="s">
        <v>72</v>
      </c>
      <c r="E432" s="24"/>
      <c r="F432" s="24"/>
      <c r="G432" s="12">
        <v>-500</v>
      </c>
      <c r="H432" s="12">
        <v>-500</v>
      </c>
      <c r="I432" s="12">
        <v>0</v>
      </c>
      <c r="J432" s="12">
        <v>0</v>
      </c>
      <c r="K432" s="4"/>
      <c r="L432" s="4"/>
      <c r="M432" s="4"/>
    </row>
    <row r="433" spans="1:13" ht="30" x14ac:dyDescent="0.2">
      <c r="A433" s="29"/>
      <c r="B433" s="29"/>
      <c r="C433" s="24"/>
      <c r="D433" s="11" t="s">
        <v>51</v>
      </c>
      <c r="E433" s="11" t="s">
        <v>339</v>
      </c>
      <c r="F433" s="11" t="s">
        <v>340</v>
      </c>
      <c r="G433" s="12">
        <v>-500</v>
      </c>
      <c r="H433" s="12">
        <v>-500</v>
      </c>
      <c r="I433" s="12">
        <v>-500</v>
      </c>
      <c r="J433" s="12">
        <v>0</v>
      </c>
      <c r="K433" s="4"/>
      <c r="L433" s="4"/>
      <c r="M433" s="4"/>
    </row>
    <row r="434" spans="1:13" ht="30" x14ac:dyDescent="0.2">
      <c r="A434" s="29"/>
      <c r="B434" s="29"/>
      <c r="C434" s="24"/>
      <c r="D434" s="11" t="s">
        <v>51</v>
      </c>
      <c r="E434" s="11" t="s">
        <v>341</v>
      </c>
      <c r="F434" s="11" t="s">
        <v>342</v>
      </c>
      <c r="G434" s="12">
        <v>500</v>
      </c>
      <c r="H434" s="12">
        <v>500</v>
      </c>
      <c r="I434" s="12">
        <v>500</v>
      </c>
      <c r="J434" s="12">
        <v>0</v>
      </c>
      <c r="K434" s="4"/>
      <c r="L434" s="4"/>
      <c r="M434" s="4"/>
    </row>
    <row r="435" spans="1:13" ht="15" x14ac:dyDescent="0.2">
      <c r="A435" s="29"/>
      <c r="B435" s="29"/>
      <c r="C435" s="24"/>
      <c r="D435" s="11" t="s">
        <v>51</v>
      </c>
      <c r="E435" s="24" t="s">
        <v>343</v>
      </c>
      <c r="F435" s="24" t="s">
        <v>344</v>
      </c>
      <c r="G435" s="12">
        <v>3000</v>
      </c>
      <c r="H435" s="12">
        <v>3000</v>
      </c>
      <c r="I435" s="12">
        <v>3000</v>
      </c>
      <c r="J435" s="12">
        <v>0</v>
      </c>
      <c r="K435" s="4"/>
      <c r="L435" s="4"/>
      <c r="M435" s="4"/>
    </row>
    <row r="436" spans="1:13" ht="15" x14ac:dyDescent="0.2">
      <c r="A436" s="29"/>
      <c r="B436" s="29"/>
      <c r="C436" s="24"/>
      <c r="D436" s="11" t="s">
        <v>72</v>
      </c>
      <c r="E436" s="24"/>
      <c r="F436" s="24"/>
      <c r="G436" s="12">
        <v>-500</v>
      </c>
      <c r="H436" s="12">
        <v>-500</v>
      </c>
      <c r="I436" s="12">
        <v>0</v>
      </c>
      <c r="J436" s="12">
        <v>0</v>
      </c>
      <c r="K436" s="4"/>
      <c r="L436" s="4"/>
      <c r="M436" s="4"/>
    </row>
    <row r="437" spans="1:13" ht="15" x14ac:dyDescent="0.2">
      <c r="A437" s="29"/>
      <c r="B437" s="29"/>
      <c r="C437" s="24"/>
      <c r="D437" s="11" t="s">
        <v>51</v>
      </c>
      <c r="E437" s="24" t="s">
        <v>345</v>
      </c>
      <c r="F437" s="24" t="s">
        <v>346</v>
      </c>
      <c r="G437" s="12">
        <v>8000</v>
      </c>
      <c r="H437" s="12">
        <v>8000</v>
      </c>
      <c r="I437" s="12">
        <v>8000</v>
      </c>
      <c r="J437" s="12">
        <v>0</v>
      </c>
      <c r="K437" s="4"/>
      <c r="L437" s="4"/>
      <c r="M437" s="4"/>
    </row>
    <row r="438" spans="1:13" ht="15" x14ac:dyDescent="0.2">
      <c r="A438" s="29"/>
      <c r="B438" s="29"/>
      <c r="C438" s="24"/>
      <c r="D438" s="11" t="s">
        <v>54</v>
      </c>
      <c r="E438" s="24"/>
      <c r="F438" s="24"/>
      <c r="G438" s="12">
        <v>100</v>
      </c>
      <c r="H438" s="12">
        <v>100</v>
      </c>
      <c r="I438" s="12">
        <v>0</v>
      </c>
      <c r="J438" s="12">
        <v>0</v>
      </c>
      <c r="K438" s="4"/>
      <c r="L438" s="4"/>
      <c r="M438" s="4"/>
    </row>
    <row r="439" spans="1:13" ht="45" x14ac:dyDescent="0.2">
      <c r="A439" s="29"/>
      <c r="B439" s="29"/>
      <c r="C439" s="24"/>
      <c r="D439" s="11" t="s">
        <v>55</v>
      </c>
      <c r="E439" s="11" t="s">
        <v>347</v>
      </c>
      <c r="F439" s="11" t="s">
        <v>348</v>
      </c>
      <c r="G439" s="12">
        <v>-11000</v>
      </c>
      <c r="H439" s="12">
        <v>-11000</v>
      </c>
      <c r="I439" s="12">
        <v>0</v>
      </c>
      <c r="J439" s="12">
        <v>0</v>
      </c>
      <c r="K439" s="4"/>
      <c r="L439" s="4"/>
      <c r="M439" s="4"/>
    </row>
    <row r="440" spans="1:13" ht="30" x14ac:dyDescent="0.2">
      <c r="A440" s="29"/>
      <c r="B440" s="29"/>
      <c r="C440" s="24"/>
      <c r="D440" s="11" t="s">
        <v>119</v>
      </c>
      <c r="E440" s="11" t="s">
        <v>349</v>
      </c>
      <c r="F440" s="11" t="s">
        <v>350</v>
      </c>
      <c r="G440" s="12">
        <v>6600</v>
      </c>
      <c r="H440" s="12">
        <v>6600</v>
      </c>
      <c r="I440" s="12">
        <v>0</v>
      </c>
      <c r="J440" s="12">
        <v>0</v>
      </c>
      <c r="K440" s="4"/>
      <c r="L440" s="4"/>
      <c r="M440" s="4"/>
    </row>
    <row r="441" spans="1:13" ht="30" x14ac:dyDescent="0.2">
      <c r="A441" s="29"/>
      <c r="B441" s="29"/>
      <c r="C441" s="24"/>
      <c r="D441" s="11" t="s">
        <v>55</v>
      </c>
      <c r="E441" s="11" t="s">
        <v>351</v>
      </c>
      <c r="F441" s="11" t="s">
        <v>352</v>
      </c>
      <c r="G441" s="12">
        <v>-6600</v>
      </c>
      <c r="H441" s="12">
        <v>-6600</v>
      </c>
      <c r="I441" s="12">
        <v>0</v>
      </c>
      <c r="J441" s="12">
        <v>0</v>
      </c>
      <c r="K441" s="4"/>
      <c r="L441" s="4"/>
      <c r="M441" s="4"/>
    </row>
    <row r="442" spans="1:13" ht="15" x14ac:dyDescent="0.2">
      <c r="A442" s="29"/>
      <c r="B442" s="29"/>
      <c r="C442" s="24" t="s">
        <v>35</v>
      </c>
      <c r="D442" s="11" t="s">
        <v>51</v>
      </c>
      <c r="E442" s="24" t="s">
        <v>353</v>
      </c>
      <c r="F442" s="24" t="s">
        <v>354</v>
      </c>
      <c r="G442" s="12">
        <v>17200</v>
      </c>
      <c r="H442" s="12">
        <v>17200</v>
      </c>
      <c r="I442" s="12">
        <v>17200</v>
      </c>
      <c r="J442" s="12">
        <v>0</v>
      </c>
      <c r="K442" s="4"/>
      <c r="L442" s="4"/>
      <c r="M442" s="4"/>
    </row>
    <row r="443" spans="1:13" ht="15" x14ac:dyDescent="0.2">
      <c r="A443" s="29"/>
      <c r="B443" s="29"/>
      <c r="C443" s="24"/>
      <c r="D443" s="11" t="s">
        <v>54</v>
      </c>
      <c r="E443" s="24"/>
      <c r="F443" s="24"/>
      <c r="G443" s="12">
        <v>300</v>
      </c>
      <c r="H443" s="12">
        <v>300</v>
      </c>
      <c r="I443" s="12">
        <v>0</v>
      </c>
      <c r="J443" s="12">
        <v>0</v>
      </c>
      <c r="K443" s="4"/>
      <c r="L443" s="4"/>
      <c r="M443" s="4"/>
    </row>
    <row r="444" spans="1:13" ht="15" x14ac:dyDescent="0.2">
      <c r="A444" s="29"/>
      <c r="B444" s="29"/>
      <c r="C444" s="24"/>
      <c r="D444" s="11" t="s">
        <v>72</v>
      </c>
      <c r="E444" s="24"/>
      <c r="F444" s="24"/>
      <c r="G444" s="12">
        <v>900</v>
      </c>
      <c r="H444" s="12">
        <v>900</v>
      </c>
      <c r="I444" s="12">
        <v>0</v>
      </c>
      <c r="J444" s="12">
        <v>0</v>
      </c>
      <c r="K444" s="4"/>
      <c r="L444" s="4"/>
      <c r="M444" s="4"/>
    </row>
    <row r="445" spans="1:13" ht="30" x14ac:dyDescent="0.2">
      <c r="A445" s="29"/>
      <c r="B445" s="13" t="s">
        <v>141</v>
      </c>
      <c r="C445" s="13"/>
      <c r="D445" s="13"/>
      <c r="E445" s="14"/>
      <c r="F445" s="14"/>
      <c r="G445" s="15">
        <f>SUBTOTAL(9,G362:G444)</f>
        <v>353800</v>
      </c>
      <c r="H445" s="15">
        <f>SUBTOTAL(9,H362:H444)</f>
        <v>598800</v>
      </c>
      <c r="I445" s="15">
        <f>SUBTOTAL(9,I362:I444)</f>
        <v>721400</v>
      </c>
      <c r="J445" s="15">
        <f>SUBTOTAL(9,J362:J444)</f>
        <v>-245000</v>
      </c>
      <c r="K445" s="4"/>
      <c r="L445" s="4"/>
      <c r="M445" s="4"/>
    </row>
    <row r="446" spans="1:13" ht="13.15" customHeight="1" x14ac:dyDescent="0.2">
      <c r="A446" s="29"/>
      <c r="B446" s="29" t="s">
        <v>224</v>
      </c>
      <c r="C446" s="24" t="s">
        <v>6</v>
      </c>
      <c r="D446" s="11" t="s">
        <v>51</v>
      </c>
      <c r="E446" s="24" t="s">
        <v>355</v>
      </c>
      <c r="F446" s="24" t="s">
        <v>356</v>
      </c>
      <c r="G446" s="12">
        <v>366</v>
      </c>
      <c r="H446" s="12">
        <v>366</v>
      </c>
      <c r="I446" s="12">
        <v>366</v>
      </c>
      <c r="J446" s="12">
        <v>0</v>
      </c>
      <c r="K446" s="4"/>
      <c r="L446" s="4"/>
      <c r="M446" s="4"/>
    </row>
    <row r="447" spans="1:13" ht="15" x14ac:dyDescent="0.2">
      <c r="A447" s="29"/>
      <c r="B447" s="29"/>
      <c r="C447" s="24"/>
      <c r="D447" s="11" t="s">
        <v>54</v>
      </c>
      <c r="E447" s="24"/>
      <c r="F447" s="24"/>
      <c r="G447" s="12">
        <v>34</v>
      </c>
      <c r="H447" s="12">
        <v>34</v>
      </c>
      <c r="I447" s="12">
        <v>0</v>
      </c>
      <c r="J447" s="12">
        <v>0</v>
      </c>
      <c r="K447" s="4"/>
      <c r="L447" s="4"/>
      <c r="M447" s="4"/>
    </row>
    <row r="448" spans="1:13" ht="15" x14ac:dyDescent="0.2">
      <c r="A448" s="29"/>
      <c r="B448" s="29"/>
      <c r="C448" s="24"/>
      <c r="D448" s="11" t="s">
        <v>51</v>
      </c>
      <c r="E448" s="24" t="s">
        <v>357</v>
      </c>
      <c r="F448" s="24" t="s">
        <v>358</v>
      </c>
      <c r="G448" s="12">
        <v>272</v>
      </c>
      <c r="H448" s="12">
        <v>272</v>
      </c>
      <c r="I448" s="12">
        <v>272</v>
      </c>
      <c r="J448" s="12">
        <v>0</v>
      </c>
      <c r="K448" s="4"/>
      <c r="L448" s="4"/>
      <c r="M448" s="4"/>
    </row>
    <row r="449" spans="1:13" ht="15" x14ac:dyDescent="0.2">
      <c r="A449" s="29"/>
      <c r="B449" s="29"/>
      <c r="C449" s="24"/>
      <c r="D449" s="11" t="s">
        <v>54</v>
      </c>
      <c r="E449" s="24"/>
      <c r="F449" s="24"/>
      <c r="G449" s="12">
        <v>4</v>
      </c>
      <c r="H449" s="12">
        <v>4</v>
      </c>
      <c r="I449" s="12">
        <v>0</v>
      </c>
      <c r="J449" s="12">
        <v>0</v>
      </c>
      <c r="K449" s="4"/>
      <c r="L449" s="4"/>
      <c r="M449" s="4"/>
    </row>
    <row r="450" spans="1:13" ht="15" x14ac:dyDescent="0.2">
      <c r="A450" s="29"/>
      <c r="B450" s="29"/>
      <c r="C450" s="24"/>
      <c r="D450" s="11" t="s">
        <v>51</v>
      </c>
      <c r="E450" s="24" t="s">
        <v>359</v>
      </c>
      <c r="F450" s="24" t="s">
        <v>360</v>
      </c>
      <c r="G450" s="12">
        <v>-8924</v>
      </c>
      <c r="H450" s="12">
        <v>-8924</v>
      </c>
      <c r="I450" s="12">
        <v>-8924</v>
      </c>
      <c r="J450" s="12">
        <v>0</v>
      </c>
      <c r="K450" s="4"/>
      <c r="L450" s="4"/>
      <c r="M450" s="4"/>
    </row>
    <row r="451" spans="1:13" ht="15" x14ac:dyDescent="0.2">
      <c r="A451" s="29"/>
      <c r="B451" s="29"/>
      <c r="C451" s="24"/>
      <c r="D451" s="11" t="s">
        <v>54</v>
      </c>
      <c r="E451" s="24"/>
      <c r="F451" s="24"/>
      <c r="G451" s="12">
        <v>-76</v>
      </c>
      <c r="H451" s="12">
        <v>-76</v>
      </c>
      <c r="I451" s="12">
        <v>0</v>
      </c>
      <c r="J451" s="12">
        <v>0</v>
      </c>
      <c r="K451" s="4"/>
      <c r="L451" s="4"/>
      <c r="M451" s="4"/>
    </row>
    <row r="452" spans="1:13" ht="15" customHeight="1" x14ac:dyDescent="0.2">
      <c r="A452" s="29"/>
      <c r="B452" s="29"/>
      <c r="C452" s="24" t="s">
        <v>43</v>
      </c>
      <c r="D452" s="11" t="s">
        <v>51</v>
      </c>
      <c r="E452" s="24" t="s">
        <v>361</v>
      </c>
      <c r="F452" s="24" t="s">
        <v>362</v>
      </c>
      <c r="G452" s="12">
        <v>28700</v>
      </c>
      <c r="H452" s="12">
        <v>28700</v>
      </c>
      <c r="I452" s="12">
        <v>28700</v>
      </c>
      <c r="J452" s="12">
        <v>0</v>
      </c>
      <c r="K452" s="4"/>
      <c r="L452" s="4"/>
      <c r="M452" s="4"/>
    </row>
    <row r="453" spans="1:13" ht="15" x14ac:dyDescent="0.2">
      <c r="A453" s="29"/>
      <c r="B453" s="29"/>
      <c r="C453" s="24"/>
      <c r="D453" s="11" t="s">
        <v>54</v>
      </c>
      <c r="E453" s="24"/>
      <c r="F453" s="24"/>
      <c r="G453" s="12">
        <v>400</v>
      </c>
      <c r="H453" s="12">
        <v>400</v>
      </c>
      <c r="I453" s="12">
        <v>0</v>
      </c>
      <c r="J453" s="12">
        <v>0</v>
      </c>
      <c r="K453" s="4"/>
      <c r="L453" s="4"/>
      <c r="M453" s="4"/>
    </row>
    <row r="454" spans="1:13" ht="30" x14ac:dyDescent="0.2">
      <c r="A454" s="29"/>
      <c r="B454" s="29"/>
      <c r="C454" s="24"/>
      <c r="D454" s="11" t="s">
        <v>132</v>
      </c>
      <c r="E454" s="24"/>
      <c r="F454" s="24"/>
      <c r="G454" s="12">
        <v>1500</v>
      </c>
      <c r="H454" s="12">
        <v>1500</v>
      </c>
      <c r="I454" s="12">
        <v>0</v>
      </c>
      <c r="J454" s="12">
        <v>0</v>
      </c>
      <c r="K454" s="4"/>
      <c r="L454" s="4"/>
      <c r="M454" s="4"/>
    </row>
    <row r="455" spans="1:13" ht="30" x14ac:dyDescent="0.2">
      <c r="A455" s="29"/>
      <c r="B455" s="13" t="s">
        <v>227</v>
      </c>
      <c r="C455" s="13"/>
      <c r="D455" s="13"/>
      <c r="E455" s="14"/>
      <c r="F455" s="14"/>
      <c r="G455" s="15">
        <f>SUBTOTAL(9,G446:G454)</f>
        <v>22276</v>
      </c>
      <c r="H455" s="15">
        <f>SUBTOTAL(9,H446:H454)</f>
        <v>22276</v>
      </c>
      <c r="I455" s="15">
        <f>SUBTOTAL(9,I446:I454)</f>
        <v>20414</v>
      </c>
      <c r="J455" s="15">
        <f>SUBTOTAL(9,J446:J454)</f>
        <v>0</v>
      </c>
      <c r="K455" s="4"/>
      <c r="L455" s="4"/>
      <c r="M455" s="4"/>
    </row>
    <row r="456" spans="1:13" ht="24" customHeight="1" x14ac:dyDescent="0.2">
      <c r="A456" s="29"/>
      <c r="B456" s="29" t="s">
        <v>228</v>
      </c>
      <c r="C456" s="24" t="s">
        <v>6</v>
      </c>
      <c r="D456" s="11" t="s">
        <v>51</v>
      </c>
      <c r="E456" s="11" t="s">
        <v>355</v>
      </c>
      <c r="F456" s="11" t="s">
        <v>356</v>
      </c>
      <c r="G456" s="12">
        <v>96</v>
      </c>
      <c r="H456" s="12">
        <v>96</v>
      </c>
      <c r="I456" s="12">
        <v>96</v>
      </c>
      <c r="J456" s="12">
        <v>0</v>
      </c>
      <c r="K456" s="4"/>
      <c r="L456" s="4"/>
      <c r="M456" s="4"/>
    </row>
    <row r="457" spans="1:13" ht="30" x14ac:dyDescent="0.2">
      <c r="A457" s="29"/>
      <c r="B457" s="29"/>
      <c r="C457" s="24"/>
      <c r="D457" s="11" t="s">
        <v>51</v>
      </c>
      <c r="E457" s="11" t="s">
        <v>357</v>
      </c>
      <c r="F457" s="11" t="s">
        <v>358</v>
      </c>
      <c r="G457" s="12">
        <v>130</v>
      </c>
      <c r="H457" s="12">
        <v>130</v>
      </c>
      <c r="I457" s="12">
        <v>130</v>
      </c>
      <c r="J457" s="12">
        <v>0</v>
      </c>
      <c r="K457" s="4"/>
      <c r="L457" s="4"/>
      <c r="M457" s="4"/>
    </row>
    <row r="458" spans="1:13" ht="30" x14ac:dyDescent="0.2">
      <c r="A458" s="29"/>
      <c r="B458" s="13" t="s">
        <v>231</v>
      </c>
      <c r="C458" s="13"/>
      <c r="D458" s="13"/>
      <c r="E458" s="14"/>
      <c r="F458" s="14"/>
      <c r="G458" s="15">
        <f>SUBTOTAL(9,G456:G457)</f>
        <v>226</v>
      </c>
      <c r="H458" s="15">
        <f>SUBTOTAL(9,H456:H457)</f>
        <v>226</v>
      </c>
      <c r="I458" s="15">
        <f>SUBTOTAL(9,I456:I457)</f>
        <v>226</v>
      </c>
      <c r="J458" s="15">
        <f>SUBTOTAL(9,J456:J457)</f>
        <v>0</v>
      </c>
      <c r="K458" s="4"/>
      <c r="L458" s="4"/>
      <c r="M458" s="4"/>
    </row>
    <row r="459" spans="1:13" ht="24" customHeight="1" x14ac:dyDescent="0.2">
      <c r="A459" s="29"/>
      <c r="B459" s="29" t="s">
        <v>144</v>
      </c>
      <c r="C459" s="24" t="s">
        <v>6</v>
      </c>
      <c r="D459" s="11" t="s">
        <v>51</v>
      </c>
      <c r="E459" s="24" t="s">
        <v>297</v>
      </c>
      <c r="F459" s="24" t="s">
        <v>298</v>
      </c>
      <c r="G459" s="12">
        <v>2049</v>
      </c>
      <c r="H459" s="12">
        <v>2049</v>
      </c>
      <c r="I459" s="12">
        <v>2049</v>
      </c>
      <c r="J459" s="12">
        <v>0</v>
      </c>
      <c r="K459" s="4"/>
      <c r="L459" s="4"/>
      <c r="M459" s="4"/>
    </row>
    <row r="460" spans="1:13" ht="15" x14ac:dyDescent="0.2">
      <c r="A460" s="29"/>
      <c r="B460" s="29"/>
      <c r="C460" s="24"/>
      <c r="D460" s="11" t="s">
        <v>54</v>
      </c>
      <c r="E460" s="24"/>
      <c r="F460" s="24"/>
      <c r="G460" s="12">
        <v>30</v>
      </c>
      <c r="H460" s="12">
        <v>30</v>
      </c>
      <c r="I460" s="12">
        <v>0</v>
      </c>
      <c r="J460" s="12">
        <v>0</v>
      </c>
      <c r="K460" s="4"/>
      <c r="L460" s="4"/>
      <c r="M460" s="4"/>
    </row>
    <row r="461" spans="1:13" ht="15" x14ac:dyDescent="0.2">
      <c r="A461" s="29"/>
      <c r="B461" s="29"/>
      <c r="C461" s="24"/>
      <c r="D461" s="11" t="s">
        <v>81</v>
      </c>
      <c r="E461" s="24"/>
      <c r="F461" s="24"/>
      <c r="G461" s="12">
        <v>283</v>
      </c>
      <c r="H461" s="12">
        <v>0</v>
      </c>
      <c r="I461" s="12">
        <v>0</v>
      </c>
      <c r="J461" s="12">
        <v>283</v>
      </c>
      <c r="K461" s="4"/>
      <c r="L461" s="4"/>
      <c r="M461" s="4"/>
    </row>
    <row r="462" spans="1:13" ht="45" customHeight="1" x14ac:dyDescent="0.2">
      <c r="A462" s="29"/>
      <c r="B462" s="29"/>
      <c r="C462" s="24"/>
      <c r="D462" s="11" t="s">
        <v>51</v>
      </c>
      <c r="E462" s="24" t="s">
        <v>299</v>
      </c>
      <c r="F462" s="24" t="s">
        <v>300</v>
      </c>
      <c r="G462" s="12">
        <v>2735</v>
      </c>
      <c r="H462" s="12">
        <v>2735</v>
      </c>
      <c r="I462" s="12">
        <v>2735</v>
      </c>
      <c r="J462" s="12">
        <v>0</v>
      </c>
      <c r="K462" s="4"/>
      <c r="L462" s="4"/>
      <c r="M462" s="4"/>
    </row>
    <row r="463" spans="1:13" ht="15" x14ac:dyDescent="0.2">
      <c r="A463" s="29"/>
      <c r="B463" s="29"/>
      <c r="C463" s="24"/>
      <c r="D463" s="11" t="s">
        <v>54</v>
      </c>
      <c r="E463" s="24"/>
      <c r="F463" s="24"/>
      <c r="G463" s="12">
        <v>40</v>
      </c>
      <c r="H463" s="12">
        <v>40</v>
      </c>
      <c r="I463" s="12">
        <v>0</v>
      </c>
      <c r="J463" s="12">
        <v>0</v>
      </c>
      <c r="K463" s="4"/>
      <c r="L463" s="4"/>
      <c r="M463" s="4"/>
    </row>
    <row r="464" spans="1:13" ht="24" customHeight="1" x14ac:dyDescent="0.2">
      <c r="A464" s="29"/>
      <c r="B464" s="29"/>
      <c r="C464" s="24"/>
      <c r="D464" s="11" t="s">
        <v>51</v>
      </c>
      <c r="E464" s="24" t="s">
        <v>301</v>
      </c>
      <c r="F464" s="24" t="s">
        <v>302</v>
      </c>
      <c r="G464" s="12">
        <v>2464</v>
      </c>
      <c r="H464" s="12">
        <v>2464</v>
      </c>
      <c r="I464" s="12">
        <v>2464</v>
      </c>
      <c r="J464" s="12">
        <v>0</v>
      </c>
      <c r="K464" s="4"/>
      <c r="L464" s="4"/>
      <c r="M464" s="4"/>
    </row>
    <row r="465" spans="1:13" ht="15" x14ac:dyDescent="0.2">
      <c r="A465" s="29"/>
      <c r="B465" s="29"/>
      <c r="C465" s="24"/>
      <c r="D465" s="11" t="s">
        <v>54</v>
      </c>
      <c r="E465" s="24"/>
      <c r="F465" s="24"/>
      <c r="G465" s="12">
        <v>36</v>
      </c>
      <c r="H465" s="12">
        <v>36</v>
      </c>
      <c r="I465" s="12">
        <v>0</v>
      </c>
      <c r="J465" s="12">
        <v>0</v>
      </c>
      <c r="K465" s="4"/>
      <c r="L465" s="4"/>
      <c r="M465" s="4"/>
    </row>
    <row r="466" spans="1:13" ht="30" x14ac:dyDescent="0.2">
      <c r="A466" s="29"/>
      <c r="B466" s="13" t="s">
        <v>147</v>
      </c>
      <c r="C466" s="13"/>
      <c r="D466" s="13"/>
      <c r="E466" s="14"/>
      <c r="F466" s="14"/>
      <c r="G466" s="15">
        <f>SUBTOTAL(9,G459:G465)</f>
        <v>7637</v>
      </c>
      <c r="H466" s="15">
        <f>SUBTOTAL(9,H459:H465)</f>
        <v>7354</v>
      </c>
      <c r="I466" s="15">
        <f>SUBTOTAL(9,I459:I465)</f>
        <v>7248</v>
      </c>
      <c r="J466" s="15">
        <f>SUBTOTAL(9,J459:J465)</f>
        <v>283</v>
      </c>
      <c r="K466" s="4"/>
      <c r="L466" s="4"/>
      <c r="M466" s="4"/>
    </row>
    <row r="467" spans="1:13" ht="32.450000000000003" customHeight="1" x14ac:dyDescent="0.2">
      <c r="A467" s="25" t="s">
        <v>363</v>
      </c>
      <c r="B467" s="25"/>
      <c r="C467" s="25"/>
      <c r="D467" s="13"/>
      <c r="E467" s="14"/>
      <c r="F467" s="14"/>
      <c r="G467" s="15">
        <f>SUBTOTAL(9,G353:G466)</f>
        <v>275302</v>
      </c>
      <c r="H467" s="15">
        <f>SUBTOTAL(9,H353:H466)</f>
        <v>631019</v>
      </c>
      <c r="I467" s="15">
        <f>SUBTOTAL(9,I353:I466)</f>
        <v>751618</v>
      </c>
      <c r="J467" s="15">
        <f>SUBTOTAL(9,J353:J466)</f>
        <v>-355717</v>
      </c>
      <c r="K467" s="4"/>
      <c r="L467" s="4"/>
      <c r="M467" s="4"/>
    </row>
    <row r="468" spans="1:13" ht="22.15" customHeight="1" x14ac:dyDescent="0.25">
      <c r="A468" s="41" t="s">
        <v>5</v>
      </c>
      <c r="B468" s="41"/>
      <c r="C468" s="41"/>
      <c r="D468" s="41"/>
      <c r="E468" s="41"/>
      <c r="F468" s="41"/>
      <c r="G468" s="16">
        <f>SUBTOTAL(9,G13:G467)</f>
        <v>544442</v>
      </c>
      <c r="H468" s="16">
        <f>SUBTOTAL(9,H13:H467)</f>
        <v>1257515</v>
      </c>
      <c r="I468" s="16">
        <f>SUBTOTAL(9,I13:I467)</f>
        <v>1310118</v>
      </c>
      <c r="J468" s="16">
        <f>SUBTOTAL(9,J13:J467)</f>
        <v>-713073</v>
      </c>
      <c r="K468" s="4"/>
      <c r="L468" s="4"/>
      <c r="M468" s="4"/>
    </row>
    <row r="470" spans="1:13" x14ac:dyDescent="0.2">
      <c r="F470" s="42" t="s">
        <v>383</v>
      </c>
    </row>
  </sheetData>
  <mergeCells count="330">
    <mergeCell ref="A468:F468"/>
    <mergeCell ref="A337:A351"/>
    <mergeCell ref="B339:B346"/>
    <mergeCell ref="A353:A466"/>
    <mergeCell ref="B353:B358"/>
    <mergeCell ref="B362:B444"/>
    <mergeCell ref="B446:B454"/>
    <mergeCell ref="B456:B457"/>
    <mergeCell ref="B459:B465"/>
    <mergeCell ref="C343:C346"/>
    <mergeCell ref="E343:E346"/>
    <mergeCell ref="F343:F346"/>
    <mergeCell ref="C339:C342"/>
    <mergeCell ref="A352:C352"/>
    <mergeCell ref="E357:E358"/>
    <mergeCell ref="F357:F358"/>
    <mergeCell ref="C353:C358"/>
    <mergeCell ref="E355:E356"/>
    <mergeCell ref="F355:F356"/>
    <mergeCell ref="E353:E354"/>
    <mergeCell ref="C446:C451"/>
    <mergeCell ref="E450:E451"/>
    <mergeCell ref="F450:F451"/>
    <mergeCell ref="E446:E447"/>
    <mergeCell ref="A232:A244"/>
    <mergeCell ref="B234:B236"/>
    <mergeCell ref="B238:B243"/>
    <mergeCell ref="A220:C220"/>
    <mergeCell ref="C223:C224"/>
    <mergeCell ref="A246:A250"/>
    <mergeCell ref="B248:B249"/>
    <mergeCell ref="A252:A292"/>
    <mergeCell ref="B252:B284"/>
    <mergeCell ref="B286:B287"/>
    <mergeCell ref="B289:B291"/>
    <mergeCell ref="C289:C291"/>
    <mergeCell ref="C286:C287"/>
    <mergeCell ref="A8:A11"/>
    <mergeCell ref="B8:B11"/>
    <mergeCell ref="C8:C11"/>
    <mergeCell ref="D8:D11"/>
    <mergeCell ref="E8:E11"/>
    <mergeCell ref="F8:F11"/>
    <mergeCell ref="G8:J8"/>
    <mergeCell ref="G9:G11"/>
    <mergeCell ref="H9:J9"/>
    <mergeCell ref="H10:I10"/>
    <mergeCell ref="J10:J11"/>
    <mergeCell ref="H1:J1"/>
    <mergeCell ref="H2:J2"/>
    <mergeCell ref="A5:J5"/>
    <mergeCell ref="E36:E37"/>
    <mergeCell ref="E34:E35"/>
    <mergeCell ref="E30:E31"/>
    <mergeCell ref="C18:C19"/>
    <mergeCell ref="F18:F19"/>
    <mergeCell ref="C22:C23"/>
    <mergeCell ref="F22:F23"/>
    <mergeCell ref="C24:C25"/>
    <mergeCell ref="F24:F25"/>
    <mergeCell ref="E24:E25"/>
    <mergeCell ref="E22:E23"/>
    <mergeCell ref="E18:E19"/>
    <mergeCell ref="E13:E15"/>
    <mergeCell ref="F13:F15"/>
    <mergeCell ref="C13:C15"/>
    <mergeCell ref="C56:C57"/>
    <mergeCell ref="E56:E57"/>
    <mergeCell ref="F56:F57"/>
    <mergeCell ref="C48:C49"/>
    <mergeCell ref="F48:F49"/>
    <mergeCell ref="E46:E47"/>
    <mergeCell ref="E48:E49"/>
    <mergeCell ref="E44:E45"/>
    <mergeCell ref="E40:E41"/>
    <mergeCell ref="C40:C41"/>
    <mergeCell ref="F40:F41"/>
    <mergeCell ref="C44:C45"/>
    <mergeCell ref="F44:F45"/>
    <mergeCell ref="C46:C47"/>
    <mergeCell ref="F46:F47"/>
    <mergeCell ref="C30:C31"/>
    <mergeCell ref="F30:F31"/>
    <mergeCell ref="C34:C35"/>
    <mergeCell ref="F34:F35"/>
    <mergeCell ref="C36:C37"/>
    <mergeCell ref="F36:F37"/>
    <mergeCell ref="C70:C73"/>
    <mergeCell ref="E70:E73"/>
    <mergeCell ref="F70:F73"/>
    <mergeCell ref="C74:C76"/>
    <mergeCell ref="E74:E76"/>
    <mergeCell ref="F74:F76"/>
    <mergeCell ref="C60:C61"/>
    <mergeCell ref="E60:E61"/>
    <mergeCell ref="F60:F61"/>
    <mergeCell ref="C65:C66"/>
    <mergeCell ref="E65:E66"/>
    <mergeCell ref="F65:F66"/>
    <mergeCell ref="C86:C88"/>
    <mergeCell ref="E86:E88"/>
    <mergeCell ref="F86:F88"/>
    <mergeCell ref="C99:C101"/>
    <mergeCell ref="E99:E101"/>
    <mergeCell ref="F99:F101"/>
    <mergeCell ref="C80:C83"/>
    <mergeCell ref="F80:F83"/>
    <mergeCell ref="E80:E83"/>
    <mergeCell ref="C84:C85"/>
    <mergeCell ref="E84:E85"/>
    <mergeCell ref="F84:F85"/>
    <mergeCell ref="C94:C95"/>
    <mergeCell ref="E94:E95"/>
    <mergeCell ref="F94:F95"/>
    <mergeCell ref="F96:F98"/>
    <mergeCell ref="E96:E98"/>
    <mergeCell ref="C96:C98"/>
    <mergeCell ref="C89:C90"/>
    <mergeCell ref="E89:E90"/>
    <mergeCell ref="F89:F90"/>
    <mergeCell ref="C92:C93"/>
    <mergeCell ref="E92:E93"/>
    <mergeCell ref="F92:F93"/>
    <mergeCell ref="C116:C119"/>
    <mergeCell ref="E116:E118"/>
    <mergeCell ref="F116:F118"/>
    <mergeCell ref="E122:E123"/>
    <mergeCell ref="F122:F123"/>
    <mergeCell ref="C122:C123"/>
    <mergeCell ref="F110:F111"/>
    <mergeCell ref="E110:E111"/>
    <mergeCell ref="C110:C111"/>
    <mergeCell ref="F113:F115"/>
    <mergeCell ref="E113:E115"/>
    <mergeCell ref="C113:C115"/>
    <mergeCell ref="C124:C128"/>
    <mergeCell ref="E124:E126"/>
    <mergeCell ref="F124:F126"/>
    <mergeCell ref="E127:E128"/>
    <mergeCell ref="F127:F128"/>
    <mergeCell ref="C129:C132"/>
    <mergeCell ref="E131:E132"/>
    <mergeCell ref="F131:F132"/>
    <mergeCell ref="E129:E130"/>
    <mergeCell ref="F129:F130"/>
    <mergeCell ref="C143:C149"/>
    <mergeCell ref="E148:E149"/>
    <mergeCell ref="F148:F149"/>
    <mergeCell ref="E143:E147"/>
    <mergeCell ref="F143:F147"/>
    <mergeCell ref="C150:C152"/>
    <mergeCell ref="E150:E151"/>
    <mergeCell ref="F150:F151"/>
    <mergeCell ref="C133:C138"/>
    <mergeCell ref="E133:E136"/>
    <mergeCell ref="F133:F136"/>
    <mergeCell ref="C139:C142"/>
    <mergeCell ref="E139:E141"/>
    <mergeCell ref="F139:F141"/>
    <mergeCell ref="C163:C168"/>
    <mergeCell ref="E163:E166"/>
    <mergeCell ref="F163:F166"/>
    <mergeCell ref="C169:C173"/>
    <mergeCell ref="E169:E171"/>
    <mergeCell ref="F169:F171"/>
    <mergeCell ref="C153:C156"/>
    <mergeCell ref="E153:E155"/>
    <mergeCell ref="F153:F155"/>
    <mergeCell ref="C157:C162"/>
    <mergeCell ref="E157:E160"/>
    <mergeCell ref="F157:F160"/>
    <mergeCell ref="C185:C188"/>
    <mergeCell ref="E187:E188"/>
    <mergeCell ref="F187:F188"/>
    <mergeCell ref="E185:E186"/>
    <mergeCell ref="F185:F186"/>
    <mergeCell ref="C189:C191"/>
    <mergeCell ref="E189:E191"/>
    <mergeCell ref="F189:F191"/>
    <mergeCell ref="C174:C178"/>
    <mergeCell ref="E174:E177"/>
    <mergeCell ref="F174:F177"/>
    <mergeCell ref="C179:C184"/>
    <mergeCell ref="E179:E182"/>
    <mergeCell ref="F179:F182"/>
    <mergeCell ref="E183:E184"/>
    <mergeCell ref="F183:F184"/>
    <mergeCell ref="C203:C204"/>
    <mergeCell ref="E203:E204"/>
    <mergeCell ref="F203:F204"/>
    <mergeCell ref="C205:C207"/>
    <mergeCell ref="E205:E207"/>
    <mergeCell ref="F205:F207"/>
    <mergeCell ref="C192:C195"/>
    <mergeCell ref="E192:E194"/>
    <mergeCell ref="F192:F194"/>
    <mergeCell ref="C196:C202"/>
    <mergeCell ref="E196:E199"/>
    <mergeCell ref="F196:F199"/>
    <mergeCell ref="E201:E202"/>
    <mergeCell ref="F201:F202"/>
    <mergeCell ref="E223:E224"/>
    <mergeCell ref="F223:F224"/>
    <mergeCell ref="A231:C231"/>
    <mergeCell ref="A245:C245"/>
    <mergeCell ref="A251:C251"/>
    <mergeCell ref="C252:C263"/>
    <mergeCell ref="C238:C243"/>
    <mergeCell ref="C234:C236"/>
    <mergeCell ref="C208:C211"/>
    <mergeCell ref="E208:E210"/>
    <mergeCell ref="F208:F210"/>
    <mergeCell ref="C215:C218"/>
    <mergeCell ref="E216:E218"/>
    <mergeCell ref="F216:F218"/>
    <mergeCell ref="A13:A219"/>
    <mergeCell ref="B13:B15"/>
    <mergeCell ref="B17:B42"/>
    <mergeCell ref="B44:B68"/>
    <mergeCell ref="B70:B101"/>
    <mergeCell ref="B103:B211"/>
    <mergeCell ref="B215:B218"/>
    <mergeCell ref="A221:A230"/>
    <mergeCell ref="B223:B224"/>
    <mergeCell ref="B226:B227"/>
    <mergeCell ref="F279:F280"/>
    <mergeCell ref="C281:C283"/>
    <mergeCell ref="E281:E283"/>
    <mergeCell ref="F281:F283"/>
    <mergeCell ref="C264:C278"/>
    <mergeCell ref="E264:E268"/>
    <mergeCell ref="F264:F268"/>
    <mergeCell ref="E269:E272"/>
    <mergeCell ref="F269:F272"/>
    <mergeCell ref="E273:E275"/>
    <mergeCell ref="F273:F275"/>
    <mergeCell ref="E276:E278"/>
    <mergeCell ref="F276:F278"/>
    <mergeCell ref="C294:C295"/>
    <mergeCell ref="A293:C293"/>
    <mergeCell ref="C297:C307"/>
    <mergeCell ref="C310:C311"/>
    <mergeCell ref="A309:D309"/>
    <mergeCell ref="C279:C280"/>
    <mergeCell ref="E279:E280"/>
    <mergeCell ref="A294:A308"/>
    <mergeCell ref="B294:B295"/>
    <mergeCell ref="B297:B307"/>
    <mergeCell ref="A310:A335"/>
    <mergeCell ref="B310:B313"/>
    <mergeCell ref="B315:B334"/>
    <mergeCell ref="E310:E311"/>
    <mergeCell ref="C332:C334"/>
    <mergeCell ref="E332:E334"/>
    <mergeCell ref="F310:F311"/>
    <mergeCell ref="C316:C317"/>
    <mergeCell ref="E316:E317"/>
    <mergeCell ref="F316:F317"/>
    <mergeCell ref="C318:C321"/>
    <mergeCell ref="E318:E319"/>
    <mergeCell ref="F318:F319"/>
    <mergeCell ref="E320:E321"/>
    <mergeCell ref="F320:F321"/>
    <mergeCell ref="F332:F334"/>
    <mergeCell ref="C329:C331"/>
    <mergeCell ref="E329:E331"/>
    <mergeCell ref="F329:F331"/>
    <mergeCell ref="A336:D336"/>
    <mergeCell ref="C323:C325"/>
    <mergeCell ref="E323:E325"/>
    <mergeCell ref="F323:F325"/>
    <mergeCell ref="C326:C328"/>
    <mergeCell ref="E326:E328"/>
    <mergeCell ref="F326:F328"/>
    <mergeCell ref="F353:F354"/>
    <mergeCell ref="E362:E368"/>
    <mergeCell ref="F362:F368"/>
    <mergeCell ref="E369:E378"/>
    <mergeCell ref="F369:F378"/>
    <mergeCell ref="F418:F421"/>
    <mergeCell ref="E418:E421"/>
    <mergeCell ref="E414:E417"/>
    <mergeCell ref="F414:F417"/>
    <mergeCell ref="E410:E413"/>
    <mergeCell ref="F383:F387"/>
    <mergeCell ref="E379:E382"/>
    <mergeCell ref="F379:F382"/>
    <mergeCell ref="A467:C467"/>
    <mergeCell ref="C442:C444"/>
    <mergeCell ref="E442:E444"/>
    <mergeCell ref="F442:F444"/>
    <mergeCell ref="C362:C441"/>
    <mergeCell ref="E431:E432"/>
    <mergeCell ref="F431:F432"/>
    <mergeCell ref="E428:E430"/>
    <mergeCell ref="F428:F430"/>
    <mergeCell ref="E425:E427"/>
    <mergeCell ref="C452:C454"/>
    <mergeCell ref="E452:E454"/>
    <mergeCell ref="F452:F454"/>
    <mergeCell ref="E459:E461"/>
    <mergeCell ref="F459:F461"/>
    <mergeCell ref="C459:C465"/>
    <mergeCell ref="E462:E463"/>
    <mergeCell ref="F462:F463"/>
    <mergeCell ref="E464:E465"/>
    <mergeCell ref="F464:F465"/>
    <mergeCell ref="E448:E449"/>
    <mergeCell ref="F448:F449"/>
    <mergeCell ref="F398:F401"/>
    <mergeCell ref="E383:E387"/>
    <mergeCell ref="C456:C457"/>
    <mergeCell ref="F410:F413"/>
    <mergeCell ref="E405:E409"/>
    <mergeCell ref="F405:F409"/>
    <mergeCell ref="E402:E404"/>
    <mergeCell ref="F402:F404"/>
    <mergeCell ref="E388:E392"/>
    <mergeCell ref="F388:F392"/>
    <mergeCell ref="E393:E397"/>
    <mergeCell ref="F393:F397"/>
    <mergeCell ref="E398:E401"/>
    <mergeCell ref="F425:F427"/>
    <mergeCell ref="E422:E424"/>
    <mergeCell ref="F422:F424"/>
    <mergeCell ref="E435:E436"/>
    <mergeCell ref="F435:F436"/>
    <mergeCell ref="F446:F447"/>
    <mergeCell ref="E437:E438"/>
    <mergeCell ref="F437:F438"/>
  </mergeCells>
  <conditionalFormatting sqref="G468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gruodžio mėn. sprendimui</vt:lpstr>
      <vt:lpstr>'gruodžio mėn. sprendimui'!Print_Titles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Balčytienė</dc:creator>
  <cp:lastModifiedBy>Irena Gailiuvienė</cp:lastModifiedBy>
  <cp:lastPrinted>2024-12-04T08:14:30Z</cp:lastPrinted>
  <dcterms:created xsi:type="dcterms:W3CDTF">2008-12-14T21:40:51Z</dcterms:created>
  <dcterms:modified xsi:type="dcterms:W3CDTF">2024-12-04T08:19:18Z</dcterms:modified>
</cp:coreProperties>
</file>