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.gailiuviene\Desktop\gruodžio men sprend\mokesčių lengvatos\UAB Baltijos investic komp\"/>
    </mc:Choice>
  </mc:AlternateContent>
  <xr:revisionPtr revIDLastSave="0" documentId="13_ncr:9_{3FA93853-A038-4954-A5F5-A36AA71A1C32}" xr6:coauthVersionLast="47" xr6:coauthVersionMax="47" xr10:uidLastSave="{00000000-0000-0000-0000-000000000000}"/>
  <bookViews>
    <workbookView xWindow="3330" yWindow="3330" windowWidth="21600" windowHeight="11295" activeTab="1" xr2:uid="{49BD9A6E-161F-4B78-B0B3-3AD0BB9B6CEE}"/>
  </bookViews>
  <sheets>
    <sheet name="2023" sheetId="10" r:id="rId1"/>
    <sheet name="2024" sheetId="7" r:id="rId2"/>
  </sheets>
  <definedNames>
    <definedName name="_xlnm._FilterDatabase" localSheetId="1" hidden="1">'2024'!$A$7:$M$25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7" l="1"/>
  <c r="H24" i="7"/>
  <c r="H33" i="7"/>
  <c r="H37" i="7"/>
  <c r="I8" i="10"/>
  <c r="H37" i="10"/>
  <c r="H33" i="10"/>
  <c r="H32" i="10"/>
  <c r="H25" i="10"/>
  <c r="M24" i="10"/>
  <c r="I24" i="10"/>
  <c r="M23" i="10"/>
  <c r="I23" i="10"/>
  <c r="M22" i="10"/>
  <c r="I22" i="10"/>
  <c r="M21" i="10"/>
  <c r="I21" i="10"/>
  <c r="M20" i="10"/>
  <c r="I20" i="10"/>
  <c r="M19" i="10"/>
  <c r="I19" i="10"/>
  <c r="M18" i="10"/>
  <c r="I18" i="10"/>
  <c r="M17" i="10"/>
  <c r="I17" i="10"/>
  <c r="M16" i="10"/>
  <c r="I16" i="10"/>
  <c r="M15" i="10"/>
  <c r="I15" i="10"/>
  <c r="M14" i="10"/>
  <c r="I14" i="10"/>
  <c r="M13" i="10"/>
  <c r="I13" i="10"/>
  <c r="M12" i="10"/>
  <c r="I12" i="10"/>
  <c r="M11" i="10"/>
  <c r="I11" i="10"/>
  <c r="M10" i="10"/>
  <c r="I10" i="10"/>
  <c r="M9" i="10"/>
  <c r="I9" i="10"/>
  <c r="M8" i="10"/>
  <c r="I8" i="7"/>
  <c r="M8" i="7"/>
  <c r="H32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M25" i="7"/>
  <c r="M25" i="10"/>
  <c r="I25" i="10"/>
  <c r="H38" i="10"/>
  <c r="H25" i="7"/>
  <c r="H38" i="7"/>
  <c r="I2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Mitriene</author>
  </authors>
  <commentList>
    <comment ref="K19" authorId="0" shapeId="0" xr:uid="{5EFD0086-D31F-4A7E-B0F6-A2F26E3FF78D}">
      <text>
        <r>
          <rPr>
            <b/>
            <sz val="9"/>
            <color indexed="81"/>
            <rFont val="Tahoma"/>
            <charset val="1"/>
          </rPr>
          <t>Olga Mitriene:</t>
        </r>
        <r>
          <rPr>
            <sz val="9"/>
            <color indexed="81"/>
            <rFont val="Tahoma"/>
            <charset val="1"/>
          </rPr>
          <t xml:space="preserve">
plotas nenurodytas sutartį</t>
        </r>
      </text>
    </comment>
    <comment ref="I24" authorId="0" shapeId="0" xr:uid="{42D7A1A0-B63B-4E16-8D4B-6AD8CE983450}">
      <text>
        <r>
          <rPr>
            <b/>
            <sz val="9"/>
            <color indexed="81"/>
            <rFont val="Tahoma"/>
            <family val="2"/>
            <charset val="186"/>
          </rPr>
          <t>Olga Mitriene:</t>
        </r>
        <r>
          <rPr>
            <sz val="9"/>
            <color indexed="81"/>
            <rFont val="Tahoma"/>
            <family val="2"/>
            <charset val="186"/>
          </rPr>
          <t xml:space="preserve">
priklauso 3/4</t>
        </r>
      </text>
    </comment>
    <comment ref="K24" authorId="0" shapeId="0" xr:uid="{50CB2344-00F9-4552-AF15-65C72E7FADC2}">
      <text>
        <r>
          <rPr>
            <b/>
            <sz val="9"/>
            <color indexed="81"/>
            <rFont val="Tahoma"/>
            <charset val="1"/>
          </rPr>
          <t>Olga Mitriene:</t>
        </r>
        <r>
          <rPr>
            <sz val="9"/>
            <color indexed="81"/>
            <rFont val="Tahoma"/>
            <charset val="1"/>
          </rPr>
          <t xml:space="preserve">
nuomojamas kaip vnt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Mitriene</author>
  </authors>
  <commentList>
    <comment ref="H19" authorId="0" shapeId="0" xr:uid="{B533B773-E93B-4F19-8EDA-CAF98F5F391C}">
      <text>
        <r>
          <rPr>
            <b/>
            <sz val="9"/>
            <color indexed="81"/>
            <rFont val="Tahoma"/>
            <charset val="1"/>
          </rPr>
          <t>Olga Mitriene:</t>
        </r>
        <r>
          <rPr>
            <sz val="9"/>
            <color indexed="81"/>
            <rFont val="Tahoma"/>
            <charset val="1"/>
          </rPr>
          <t xml:space="preserve">
buvo 68800
</t>
        </r>
      </text>
    </comment>
    <comment ref="K19" authorId="0" shapeId="0" xr:uid="{ED14D18E-92DA-4893-9931-223AE8C88769}">
      <text>
        <r>
          <rPr>
            <b/>
            <sz val="9"/>
            <color indexed="81"/>
            <rFont val="Tahoma"/>
            <charset val="1"/>
          </rPr>
          <t>Olga Mitriene:</t>
        </r>
        <r>
          <rPr>
            <sz val="9"/>
            <color indexed="81"/>
            <rFont val="Tahoma"/>
            <charset val="1"/>
          </rPr>
          <t xml:space="preserve">
plotas nenurodytas sutartį</t>
        </r>
      </text>
    </comment>
    <comment ref="H20" authorId="0" shapeId="0" xr:uid="{0540A2E1-48FC-4EBC-84A7-643410BE157A}">
      <text>
        <r>
          <rPr>
            <b/>
            <sz val="9"/>
            <color indexed="81"/>
            <rFont val="Tahoma"/>
            <charset val="1"/>
          </rPr>
          <t>Olga Mitriene:</t>
        </r>
        <r>
          <rPr>
            <sz val="9"/>
            <color indexed="81"/>
            <rFont val="Tahoma"/>
            <charset val="1"/>
          </rPr>
          <t xml:space="preserve">
buvo 69000</t>
        </r>
      </text>
    </comment>
    <comment ref="I24" authorId="0" shapeId="0" xr:uid="{1E179E89-2EC5-4DD1-9EB7-D5D24A40591C}">
      <text>
        <r>
          <rPr>
            <b/>
            <sz val="9"/>
            <color indexed="81"/>
            <rFont val="Tahoma"/>
            <family val="2"/>
            <charset val="186"/>
          </rPr>
          <t>Olga Mitriene:</t>
        </r>
        <r>
          <rPr>
            <sz val="9"/>
            <color indexed="81"/>
            <rFont val="Tahoma"/>
            <family val="2"/>
            <charset val="186"/>
          </rPr>
          <t xml:space="preserve">
priklauso 3/4</t>
        </r>
      </text>
    </comment>
    <comment ref="K24" authorId="0" shapeId="0" xr:uid="{8DC846ED-D424-46AA-9C10-77088575582F}">
      <text>
        <r>
          <rPr>
            <b/>
            <sz val="9"/>
            <color indexed="81"/>
            <rFont val="Tahoma"/>
            <charset val="1"/>
          </rPr>
          <t>Olga Mitriene:</t>
        </r>
        <r>
          <rPr>
            <sz val="9"/>
            <color indexed="81"/>
            <rFont val="Tahoma"/>
            <charset val="1"/>
          </rPr>
          <t xml:space="preserve">
nuomojamas kaip vnt</t>
        </r>
      </text>
    </comment>
  </commentList>
</comments>
</file>

<file path=xl/sharedStrings.xml><?xml version="1.0" encoding="utf-8"?>
<sst xmlns="http://schemas.openxmlformats.org/spreadsheetml/2006/main" count="174" uniqueCount="75">
  <si>
    <t xml:space="preserve">Eil.Nr. </t>
  </si>
  <si>
    <t>Pastato pavadinimas</t>
  </si>
  <si>
    <t>Valgyklos patalpos</t>
  </si>
  <si>
    <t>Administracinės patalpos</t>
  </si>
  <si>
    <t>Metalo sandėlis</t>
  </si>
  <si>
    <t>PASTATAI</t>
  </si>
  <si>
    <t>NT tarifas</t>
  </si>
  <si>
    <t>Vertinimo būdas</t>
  </si>
  <si>
    <t>Savivaldybės kodas</t>
  </si>
  <si>
    <t>Kiemo statiniai (stoginė)</t>
  </si>
  <si>
    <t>Kiemo statiniai (kiemo aikštelės)</t>
  </si>
  <si>
    <t>Mokesčio suma</t>
  </si>
  <si>
    <t>Unikalus objekto Numeris</t>
  </si>
  <si>
    <t>5596-2003-6014:0004</t>
  </si>
  <si>
    <t>5596-2003-6014:0003</t>
  </si>
  <si>
    <t>4400-0502-8064</t>
  </si>
  <si>
    <t>5596-2003-6064</t>
  </si>
  <si>
    <t>5596-2003-6053</t>
  </si>
  <si>
    <t>4400-0774-9533</t>
  </si>
  <si>
    <t>Sandėlis</t>
  </si>
  <si>
    <t>4400-1037-0642</t>
  </si>
  <si>
    <t>Inž.tinklai  (lietaus nuotekų tinklų)</t>
  </si>
  <si>
    <t xml:space="preserve">Inž.tinklai (buitinių nuotekų tinklai) </t>
  </si>
  <si>
    <t xml:space="preserve"> 4400-1037-0775</t>
  </si>
  <si>
    <t xml:space="preserve"> 5596-2003-6031</t>
  </si>
  <si>
    <t>5596-2003-6042</t>
  </si>
  <si>
    <t>Atkuriamoji vertė</t>
  </si>
  <si>
    <t>Administracinis pastatas</t>
  </si>
  <si>
    <t>5596-9002-8018</t>
  </si>
  <si>
    <t>Kiemo statiniai-kiti statiniai (inžinieriniai)</t>
  </si>
  <si>
    <t>5596-9002-8029</t>
  </si>
  <si>
    <t>Masinis vertinimas</t>
  </si>
  <si>
    <t>Masinis statinių</t>
  </si>
  <si>
    <t xml:space="preserve">Masinis statinių </t>
  </si>
  <si>
    <t>P-006</t>
  </si>
  <si>
    <t>P-003</t>
  </si>
  <si>
    <t>P-010</t>
  </si>
  <si>
    <t>P-008</t>
  </si>
  <si>
    <t>P-013</t>
  </si>
  <si>
    <t>P-014</t>
  </si>
  <si>
    <t>P-012</t>
  </si>
  <si>
    <t>P-007</t>
  </si>
  <si>
    <t>P-002</t>
  </si>
  <si>
    <t>P-011</t>
  </si>
  <si>
    <t>P-001</t>
  </si>
  <si>
    <t>P-004</t>
  </si>
  <si>
    <t xml:space="preserve">Mokestinė vertė EUR </t>
  </si>
  <si>
    <t>Gamyklos g.2C, Gargždai (Medienos apdirbimo cechas)</t>
  </si>
  <si>
    <t>5598-4010-7019</t>
  </si>
  <si>
    <t>Gamybinis pastatas (garažas)</t>
  </si>
  <si>
    <t>Gamybinis pastatas prie adm.</t>
  </si>
  <si>
    <t>Inv. Nr.</t>
  </si>
  <si>
    <t>Mėnesių sk.</t>
  </si>
  <si>
    <t>5596-9017-2011:0002</t>
  </si>
  <si>
    <t>UAB "BALTIJOS INVESTICINĖ KOMPANIJA"</t>
  </si>
  <si>
    <t>P-005</t>
  </si>
  <si>
    <t>P-009</t>
  </si>
  <si>
    <t xml:space="preserve">Butas Unikalus Nr.5596-9017-2011:0002 ,Gamyklos 11B-8, Gargždai </t>
  </si>
  <si>
    <t>Statybininkų g.3 Gargždai (Sandėlis)</t>
  </si>
  <si>
    <t>5597-8013-5054</t>
  </si>
  <si>
    <t>5597-8013-5060</t>
  </si>
  <si>
    <t>Statybininkų g.3 Gargždai (kiti inžinieriniai statiniai)</t>
  </si>
  <si>
    <t>5597-8013-5082</t>
  </si>
  <si>
    <t>P-022</t>
  </si>
  <si>
    <t>P-023</t>
  </si>
  <si>
    <t>P-024</t>
  </si>
  <si>
    <t>1 kv.kaina be PVM</t>
  </si>
  <si>
    <t>Plotas</t>
  </si>
  <si>
    <t>Suma mėn</t>
  </si>
  <si>
    <t>NEKILNOJAMOJO TURTO MOKESTIS 2023</t>
  </si>
  <si>
    <t>jeigu vertinimas po 2018 01 01 - tinka uz 2023 metus skaiciuoti NT</t>
  </si>
  <si>
    <t>VMI konsultacija telefonu 2024 01 23</t>
  </si>
  <si>
    <t>VMI konsultacija telefonu 2024 10 22</t>
  </si>
  <si>
    <t>vertinimas turi buti po 2019 01 01  - tinka uz 2024 skaiciuoti NT</t>
  </si>
  <si>
    <t>NEKILNOJAMOJO TURTO MOKESTIS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</si>
</sst>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3" formatCode="_-* #,##0.00\ _L_t_-;\-* #,##0.00\ _L_t_-;_-* &quot;-&quot;??\ _L_t_-;_-@_-"/>
    <numFmt numFmtId="182" formatCode="_-* #,##0\ _L_t_-;\-* #,##0\ _L_t_-;_-* &quot;-&quot;??\ _L_t_-;_-@_-"/>
  </numFmts>
  <fonts count="13" x14ac:knownFonts="1">
    <font>
      <sz val="10"/>
      <name val="Arial"/>
      <charset val="186"/>
    </font>
    <font>
      <sz val="10"/>
      <name val="Arial"/>
      <charset val="186"/>
    </font>
    <font>
      <b/>
      <sz val="10"/>
      <name val="Arial"/>
      <family val="2"/>
      <charset val="186"/>
    </font>
    <font>
      <b/>
      <sz val="14"/>
      <name val="Arial"/>
      <family val="2"/>
      <charset val="186"/>
    </font>
    <font>
      <sz val="10"/>
      <name val="Arial"/>
      <family val="2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Arial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0" xfId="0" applyFill="1" applyBorder="1" applyAlignment="1">
      <alignment horizontal="right"/>
    </xf>
    <xf numFmtId="0" fontId="0" fillId="2" borderId="0" xfId="0" applyFill="1"/>
    <xf numFmtId="0" fontId="4" fillId="0" borderId="1" xfId="0" applyFont="1" applyBorder="1" applyAlignment="1">
      <alignment wrapText="1"/>
    </xf>
    <xf numFmtId="182" fontId="2" fillId="3" borderId="0" xfId="1" applyNumberFormat="1" applyFont="1" applyFill="1" applyBorder="1" applyAlignment="1">
      <alignment horizontal="center"/>
    </xf>
    <xf numFmtId="182" fontId="2" fillId="4" borderId="2" xfId="1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1" fontId="0" fillId="0" borderId="0" xfId="0" applyNumberFormat="1" applyFill="1"/>
    <xf numFmtId="1" fontId="4" fillId="0" borderId="0" xfId="0" applyNumberFormat="1" applyFont="1" applyFill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0" borderId="0" xfId="0" applyFill="1" applyAlignment="1">
      <alignment horizontal="justify" wrapText="1"/>
    </xf>
    <xf numFmtId="1" fontId="0" fillId="0" borderId="0" xfId="0" applyNumberFormat="1" applyFill="1" applyAlignment="1">
      <alignment horizontal="justify" wrapText="1"/>
    </xf>
    <xf numFmtId="1" fontId="4" fillId="0" borderId="0" xfId="0" applyNumberFormat="1" applyFont="1" applyFill="1" applyAlignment="1">
      <alignment horizontal="justify" wrapText="1"/>
    </xf>
    <xf numFmtId="0" fontId="4" fillId="2" borderId="1" xfId="0" applyFont="1" applyFill="1" applyBorder="1" applyAlignment="1">
      <alignment horizontal="center" wrapText="1"/>
    </xf>
    <xf numFmtId="2" fontId="0" fillId="0" borderId="0" xfId="0" applyNumberFormat="1"/>
    <xf numFmtId="173" fontId="0" fillId="0" borderId="0" xfId="1" applyFont="1"/>
    <xf numFmtId="173" fontId="0" fillId="0" borderId="0" xfId="1" applyFont="1" applyFill="1"/>
    <xf numFmtId="0" fontId="4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 wrapText="1"/>
    </xf>
    <xf numFmtId="173" fontId="0" fillId="0" borderId="1" xfId="1" applyFont="1" applyFill="1" applyBorder="1"/>
    <xf numFmtId="173" fontId="10" fillId="5" borderId="1" xfId="1" applyFont="1" applyFill="1" applyBorder="1"/>
    <xf numFmtId="0" fontId="0" fillId="0" borderId="1" xfId="0" applyBorder="1"/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8" fillId="5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 wrapText="1"/>
    </xf>
    <xf numFmtId="173" fontId="9" fillId="5" borderId="1" xfId="1" applyFont="1" applyFill="1" applyBorder="1" applyAlignment="1">
      <alignment horizontal="right" wrapText="1"/>
    </xf>
    <xf numFmtId="2" fontId="0" fillId="6" borderId="1" xfId="0" applyNumberFormat="1" applyFill="1" applyBorder="1" applyAlignment="1">
      <alignment horizontal="center"/>
    </xf>
    <xf numFmtId="0" fontId="4" fillId="0" borderId="0" xfId="0" applyFont="1"/>
    <xf numFmtId="2" fontId="0" fillId="6" borderId="2" xfId="0" applyNumberFormat="1" applyFill="1" applyBorder="1" applyAlignment="1">
      <alignment horizontal="center"/>
    </xf>
    <xf numFmtId="2" fontId="0" fillId="7" borderId="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/>
    <xf numFmtId="1" fontId="4" fillId="0" borderId="0" xfId="0" applyNumberFormat="1" applyFont="1"/>
    <xf numFmtId="1" fontId="0" fillId="0" borderId="0" xfId="0" applyNumberFormat="1" applyAlignment="1">
      <alignment horizontal="justify" wrapText="1"/>
    </xf>
    <xf numFmtId="1" fontId="4" fillId="0" borderId="0" xfId="0" applyNumberFormat="1" applyFont="1" applyAlignment="1">
      <alignment horizontal="justify" wrapText="1"/>
    </xf>
    <xf numFmtId="0" fontId="0" fillId="0" borderId="0" xfId="0" applyAlignment="1">
      <alignment horizontal="justify" wrapText="1"/>
    </xf>
    <xf numFmtId="0" fontId="9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2CDC3-F7F2-4EA4-8022-A4A9B570383F}">
  <dimension ref="A1:O38"/>
  <sheetViews>
    <sheetView workbookViewId="0">
      <selection activeCell="I24" sqref="I24"/>
    </sheetView>
  </sheetViews>
  <sheetFormatPr defaultRowHeight="12.75" x14ac:dyDescent="0.2"/>
  <cols>
    <col min="1" max="1" width="11.42578125" customWidth="1"/>
    <col min="2" max="2" width="12.140625" customWidth="1"/>
    <col min="3" max="3" width="59.7109375" customWidth="1"/>
    <col min="4" max="4" width="24.7109375" customWidth="1"/>
    <col min="5" max="5" width="37.42578125" customWidth="1"/>
    <col min="6" max="6" width="14.42578125" customWidth="1"/>
    <col min="7" max="7" width="14" customWidth="1"/>
    <col min="8" max="8" width="18.85546875" customWidth="1"/>
    <col min="9" max="9" width="14.140625" customWidth="1"/>
    <col min="10" max="11" width="13" customWidth="1"/>
    <col min="12" max="12" width="17.7109375" style="41" customWidth="1"/>
    <col min="13" max="13" width="12.42578125" style="29" bestFit="1" customWidth="1"/>
  </cols>
  <sheetData>
    <row r="1" spans="1:15" x14ac:dyDescent="0.2">
      <c r="A1" s="1" t="s">
        <v>54</v>
      </c>
      <c r="B1" s="1"/>
      <c r="C1" s="1"/>
      <c r="D1" s="1"/>
    </row>
    <row r="4" spans="1:15" ht="18" x14ac:dyDescent="0.25">
      <c r="C4" s="2" t="s">
        <v>69</v>
      </c>
      <c r="D4" s="2"/>
      <c r="E4" s="2"/>
      <c r="F4" s="2"/>
      <c r="G4" s="2"/>
      <c r="H4" s="2"/>
    </row>
    <row r="6" spans="1:15" x14ac:dyDescent="0.2">
      <c r="A6" s="1" t="s">
        <v>5</v>
      </c>
      <c r="B6" s="1"/>
    </row>
    <row r="7" spans="1:15" s="3" customFormat="1" ht="25.5" x14ac:dyDescent="0.2">
      <c r="A7" s="7" t="s">
        <v>0</v>
      </c>
      <c r="B7" s="7" t="s">
        <v>51</v>
      </c>
      <c r="C7" s="7" t="s">
        <v>1</v>
      </c>
      <c r="D7" s="7" t="s">
        <v>7</v>
      </c>
      <c r="E7" s="7" t="s">
        <v>12</v>
      </c>
      <c r="F7" s="7" t="s">
        <v>6</v>
      </c>
      <c r="G7" s="7" t="s">
        <v>8</v>
      </c>
      <c r="H7" s="7" t="s">
        <v>46</v>
      </c>
      <c r="I7" s="8" t="s">
        <v>11</v>
      </c>
      <c r="J7" s="11" t="s">
        <v>52</v>
      </c>
      <c r="K7" s="40" t="s">
        <v>67</v>
      </c>
      <c r="L7" s="42" t="s">
        <v>66</v>
      </c>
      <c r="M7" s="29" t="s">
        <v>68</v>
      </c>
    </row>
    <row r="8" spans="1:15" x14ac:dyDescent="0.2">
      <c r="A8" s="21">
        <v>1</v>
      </c>
      <c r="B8" s="18" t="s">
        <v>35</v>
      </c>
      <c r="C8" s="18" t="s">
        <v>2</v>
      </c>
      <c r="D8" s="18" t="s">
        <v>32</v>
      </c>
      <c r="E8" s="19" t="s">
        <v>13</v>
      </c>
      <c r="F8" s="22">
        <v>0.6</v>
      </c>
      <c r="G8" s="19">
        <v>55</v>
      </c>
      <c r="H8" s="48">
        <v>89700</v>
      </c>
      <c r="I8" s="20">
        <f>H8*F8/100/12*12</f>
        <v>538.20000000000005</v>
      </c>
      <c r="J8" s="52">
        <v>12</v>
      </c>
      <c r="K8" s="52">
        <v>286.3</v>
      </c>
      <c r="L8" s="42">
        <v>4</v>
      </c>
      <c r="M8" s="38">
        <f>+K8*L8</f>
        <v>1145.2</v>
      </c>
      <c r="N8" s="53"/>
      <c r="O8" s="54"/>
    </row>
    <row r="9" spans="1:15" x14ac:dyDescent="0.2">
      <c r="A9" s="21">
        <v>2</v>
      </c>
      <c r="B9" s="18" t="s">
        <v>42</v>
      </c>
      <c r="C9" s="18" t="s">
        <v>3</v>
      </c>
      <c r="D9" s="18" t="s">
        <v>33</v>
      </c>
      <c r="E9" s="21" t="s">
        <v>14</v>
      </c>
      <c r="F9" s="22">
        <v>0.6</v>
      </c>
      <c r="G9" s="19">
        <v>55</v>
      </c>
      <c r="H9" s="48">
        <v>272000</v>
      </c>
      <c r="I9" s="20">
        <f t="shared" ref="I9:I21" si="0">H9*F9/100/12*12</f>
        <v>1632</v>
      </c>
      <c r="J9" s="52">
        <v>12</v>
      </c>
      <c r="K9" s="52">
        <v>752.51</v>
      </c>
      <c r="L9" s="42">
        <v>4</v>
      </c>
      <c r="M9" s="38">
        <f t="shared" ref="M9:M24" si="1">+K9*L9</f>
        <v>3010.04</v>
      </c>
      <c r="N9" s="53"/>
      <c r="O9" s="54"/>
    </row>
    <row r="10" spans="1:15" x14ac:dyDescent="0.2">
      <c r="A10" s="21">
        <v>3</v>
      </c>
      <c r="B10" s="18" t="s">
        <v>43</v>
      </c>
      <c r="C10" s="18" t="s">
        <v>27</v>
      </c>
      <c r="D10" s="18" t="s">
        <v>33</v>
      </c>
      <c r="E10" s="21" t="s">
        <v>28</v>
      </c>
      <c r="F10" s="22">
        <v>0.6</v>
      </c>
      <c r="G10" s="19">
        <v>55</v>
      </c>
      <c r="H10" s="48">
        <v>182000</v>
      </c>
      <c r="I10" s="20">
        <f t="shared" si="0"/>
        <v>1092</v>
      </c>
      <c r="J10" s="52">
        <v>12</v>
      </c>
      <c r="K10" s="52">
        <v>726.49</v>
      </c>
      <c r="L10" s="42">
        <v>4</v>
      </c>
      <c r="M10" s="38">
        <f t="shared" si="1"/>
        <v>2905.96</v>
      </c>
      <c r="N10" s="53"/>
      <c r="O10" s="54"/>
    </row>
    <row r="11" spans="1:15" x14ac:dyDescent="0.2">
      <c r="A11" s="21">
        <v>4</v>
      </c>
      <c r="B11" s="18" t="s">
        <v>55</v>
      </c>
      <c r="C11" s="23" t="s">
        <v>49</v>
      </c>
      <c r="D11" s="18" t="s">
        <v>26</v>
      </c>
      <c r="E11" s="21" t="s">
        <v>24</v>
      </c>
      <c r="F11" s="22">
        <v>0.6</v>
      </c>
      <c r="G11" s="19">
        <v>55</v>
      </c>
      <c r="H11" s="48">
        <v>31300</v>
      </c>
      <c r="I11" s="20">
        <f t="shared" si="0"/>
        <v>187.8</v>
      </c>
      <c r="J11" s="52">
        <v>12</v>
      </c>
      <c r="K11" s="52">
        <v>489.34</v>
      </c>
      <c r="L11" s="42">
        <v>3.06</v>
      </c>
      <c r="M11" s="38">
        <f t="shared" si="1"/>
        <v>1497.3804</v>
      </c>
      <c r="N11" s="53"/>
      <c r="O11" s="54"/>
    </row>
    <row r="12" spans="1:15" x14ac:dyDescent="0.2">
      <c r="A12" s="21">
        <v>5</v>
      </c>
      <c r="B12" s="18" t="s">
        <v>45</v>
      </c>
      <c r="C12" s="23" t="s">
        <v>50</v>
      </c>
      <c r="D12" s="18" t="s">
        <v>26</v>
      </c>
      <c r="E12" s="21" t="s">
        <v>25</v>
      </c>
      <c r="F12" s="22">
        <v>0.6</v>
      </c>
      <c r="G12" s="19">
        <v>55</v>
      </c>
      <c r="H12" s="48">
        <v>52300</v>
      </c>
      <c r="I12" s="20">
        <f t="shared" si="0"/>
        <v>313.8</v>
      </c>
      <c r="J12" s="52">
        <v>12</v>
      </c>
      <c r="K12" s="52">
        <v>511.25</v>
      </c>
      <c r="L12" s="42">
        <v>3.06</v>
      </c>
      <c r="M12" s="38">
        <f t="shared" si="1"/>
        <v>1564.425</v>
      </c>
      <c r="N12" s="53"/>
      <c r="O12" s="54"/>
    </row>
    <row r="13" spans="1:15" x14ac:dyDescent="0.2">
      <c r="A13" s="21">
        <v>6</v>
      </c>
      <c r="B13" s="18" t="s">
        <v>41</v>
      </c>
      <c r="C13" s="18" t="s">
        <v>4</v>
      </c>
      <c r="D13" s="18" t="s">
        <v>26</v>
      </c>
      <c r="E13" s="19" t="s">
        <v>15</v>
      </c>
      <c r="F13" s="22">
        <v>0.6</v>
      </c>
      <c r="G13" s="19">
        <v>55</v>
      </c>
      <c r="H13" s="48">
        <v>728000</v>
      </c>
      <c r="I13" s="20">
        <f t="shared" si="0"/>
        <v>4368</v>
      </c>
      <c r="J13" s="52">
        <v>12</v>
      </c>
      <c r="K13" s="52">
        <v>4468.04</v>
      </c>
      <c r="L13" s="42">
        <v>3.06</v>
      </c>
      <c r="M13" s="38">
        <f t="shared" si="1"/>
        <v>13672.2024</v>
      </c>
      <c r="N13" s="53"/>
      <c r="O13" s="54"/>
    </row>
    <row r="14" spans="1:15" x14ac:dyDescent="0.2">
      <c r="A14" s="31">
        <v>7</v>
      </c>
      <c r="B14" s="32" t="s">
        <v>56</v>
      </c>
      <c r="C14" s="32" t="s">
        <v>9</v>
      </c>
      <c r="D14" s="32" t="s">
        <v>26</v>
      </c>
      <c r="E14" s="33" t="s">
        <v>16</v>
      </c>
      <c r="F14" s="34">
        <v>0.6</v>
      </c>
      <c r="G14" s="33">
        <v>55</v>
      </c>
      <c r="H14" s="48">
        <v>723</v>
      </c>
      <c r="I14" s="35">
        <f t="shared" si="0"/>
        <v>4.3380000000000001</v>
      </c>
      <c r="J14" s="33">
        <v>12</v>
      </c>
      <c r="K14" s="33"/>
      <c r="L14" s="44"/>
      <c r="M14" s="39">
        <f t="shared" si="1"/>
        <v>0</v>
      </c>
      <c r="N14" s="53"/>
      <c r="O14" s="54"/>
    </row>
    <row r="15" spans="1:15" x14ac:dyDescent="0.2">
      <c r="A15" s="31">
        <v>8</v>
      </c>
      <c r="B15" s="36" t="s">
        <v>37</v>
      </c>
      <c r="C15" s="32" t="s">
        <v>10</v>
      </c>
      <c r="D15" s="32" t="s">
        <v>26</v>
      </c>
      <c r="E15" s="33" t="s">
        <v>17</v>
      </c>
      <c r="F15" s="34">
        <v>0.6</v>
      </c>
      <c r="G15" s="33">
        <v>55</v>
      </c>
      <c r="H15" s="48">
        <v>2960</v>
      </c>
      <c r="I15" s="35">
        <f t="shared" si="0"/>
        <v>17.760000000000002</v>
      </c>
      <c r="J15" s="33">
        <v>12</v>
      </c>
      <c r="K15" s="33"/>
      <c r="L15" s="44"/>
      <c r="M15" s="39">
        <f t="shared" si="1"/>
        <v>0</v>
      </c>
      <c r="N15" s="53"/>
      <c r="O15" s="54"/>
    </row>
    <row r="16" spans="1:15" x14ac:dyDescent="0.2">
      <c r="A16" s="21">
        <v>9</v>
      </c>
      <c r="B16" s="18" t="s">
        <v>34</v>
      </c>
      <c r="C16" s="18" t="s">
        <v>19</v>
      </c>
      <c r="D16" s="18" t="s">
        <v>26</v>
      </c>
      <c r="E16" s="19" t="s">
        <v>18</v>
      </c>
      <c r="F16" s="22">
        <v>0.6</v>
      </c>
      <c r="G16" s="19">
        <v>55</v>
      </c>
      <c r="H16" s="48">
        <v>226000</v>
      </c>
      <c r="I16" s="20">
        <f t="shared" si="0"/>
        <v>1356</v>
      </c>
      <c r="J16" s="52">
        <v>12</v>
      </c>
      <c r="K16" s="52">
        <v>1694.22</v>
      </c>
      <c r="L16" s="42">
        <v>3.06</v>
      </c>
      <c r="M16" s="38">
        <f t="shared" si="1"/>
        <v>5184.3132000000005</v>
      </c>
      <c r="N16" s="53"/>
      <c r="O16" s="54"/>
    </row>
    <row r="17" spans="1:15" x14ac:dyDescent="0.2">
      <c r="A17" s="31">
        <v>10</v>
      </c>
      <c r="B17" s="32" t="s">
        <v>39</v>
      </c>
      <c r="C17" s="32" t="s">
        <v>21</v>
      </c>
      <c r="D17" s="32" t="s">
        <v>26</v>
      </c>
      <c r="E17" s="33" t="s">
        <v>23</v>
      </c>
      <c r="F17" s="34">
        <v>1.1000000000000001</v>
      </c>
      <c r="G17" s="33">
        <v>55</v>
      </c>
      <c r="H17" s="48">
        <v>12900</v>
      </c>
      <c r="I17" s="35">
        <f t="shared" si="0"/>
        <v>141.9</v>
      </c>
      <c r="J17" s="33">
        <v>12</v>
      </c>
      <c r="K17" s="33"/>
      <c r="L17" s="44"/>
      <c r="M17" s="39">
        <f t="shared" si="1"/>
        <v>0</v>
      </c>
      <c r="N17" s="53"/>
      <c r="O17" s="54"/>
    </row>
    <row r="18" spans="1:15" x14ac:dyDescent="0.2">
      <c r="A18" s="31">
        <v>11</v>
      </c>
      <c r="B18" s="32" t="s">
        <v>38</v>
      </c>
      <c r="C18" s="32" t="s">
        <v>22</v>
      </c>
      <c r="D18" s="32" t="s">
        <v>26</v>
      </c>
      <c r="E18" s="33" t="s">
        <v>20</v>
      </c>
      <c r="F18" s="34">
        <v>1.1000000000000001</v>
      </c>
      <c r="G18" s="33">
        <v>55</v>
      </c>
      <c r="H18" s="48">
        <v>5760</v>
      </c>
      <c r="I18" s="35">
        <f t="shared" si="0"/>
        <v>63.36</v>
      </c>
      <c r="J18" s="33">
        <v>12</v>
      </c>
      <c r="K18" s="33"/>
      <c r="L18" s="44"/>
      <c r="M18" s="39">
        <f t="shared" si="1"/>
        <v>0</v>
      </c>
      <c r="N18" s="53"/>
      <c r="O18" s="54"/>
    </row>
    <row r="19" spans="1:15" x14ac:dyDescent="0.2">
      <c r="A19" s="21">
        <v>12</v>
      </c>
      <c r="B19" s="18" t="s">
        <v>36</v>
      </c>
      <c r="C19" s="18" t="s">
        <v>29</v>
      </c>
      <c r="D19" s="18" t="s">
        <v>26</v>
      </c>
      <c r="E19" s="19" t="s">
        <v>30</v>
      </c>
      <c r="F19" s="22">
        <v>1.1000000000000001</v>
      </c>
      <c r="G19" s="19">
        <v>55</v>
      </c>
      <c r="H19" s="48">
        <v>68800</v>
      </c>
      <c r="I19" s="20">
        <f t="shared" si="0"/>
        <v>756.8</v>
      </c>
      <c r="J19" s="52">
        <v>12</v>
      </c>
      <c r="K19" s="52">
        <v>0</v>
      </c>
      <c r="L19" s="42">
        <v>0</v>
      </c>
      <c r="M19" s="38">
        <f t="shared" si="1"/>
        <v>0</v>
      </c>
      <c r="N19" s="53"/>
      <c r="O19" s="54"/>
    </row>
    <row r="20" spans="1:15" x14ac:dyDescent="0.2">
      <c r="A20" s="21">
        <v>16</v>
      </c>
      <c r="B20" s="23" t="s">
        <v>40</v>
      </c>
      <c r="C20" s="18" t="s">
        <v>47</v>
      </c>
      <c r="D20" s="18" t="s">
        <v>26</v>
      </c>
      <c r="E20" s="19" t="s">
        <v>48</v>
      </c>
      <c r="F20" s="22">
        <v>0.6</v>
      </c>
      <c r="G20" s="19">
        <v>55</v>
      </c>
      <c r="H20" s="50">
        <v>69000</v>
      </c>
      <c r="I20" s="20">
        <f t="shared" si="0"/>
        <v>414</v>
      </c>
      <c r="J20" s="52">
        <v>12</v>
      </c>
      <c r="K20" s="52">
        <v>962.54</v>
      </c>
      <c r="L20" s="42">
        <v>1.02</v>
      </c>
      <c r="M20" s="38">
        <f t="shared" si="1"/>
        <v>981.79079999999999</v>
      </c>
      <c r="N20" s="53"/>
      <c r="O20" s="54"/>
    </row>
    <row r="21" spans="1:15" x14ac:dyDescent="0.2">
      <c r="A21" s="31">
        <v>17</v>
      </c>
      <c r="B21" s="36" t="s">
        <v>44</v>
      </c>
      <c r="C21" s="36" t="s">
        <v>57</v>
      </c>
      <c r="D21" s="32" t="s">
        <v>31</v>
      </c>
      <c r="E21" s="31" t="s">
        <v>53</v>
      </c>
      <c r="F21" s="34">
        <v>0.6</v>
      </c>
      <c r="G21" s="33">
        <v>55</v>
      </c>
      <c r="H21" s="50">
        <v>4150</v>
      </c>
      <c r="I21" s="35">
        <f t="shared" si="0"/>
        <v>24.9</v>
      </c>
      <c r="J21" s="33">
        <v>12</v>
      </c>
      <c r="K21" s="33"/>
      <c r="L21" s="45"/>
      <c r="M21" s="39">
        <f t="shared" si="1"/>
        <v>0</v>
      </c>
      <c r="N21" s="53"/>
      <c r="O21" s="54"/>
    </row>
    <row r="22" spans="1:15" s="57" customFormat="1" x14ac:dyDescent="0.2">
      <c r="A22" s="27">
        <v>20</v>
      </c>
      <c r="B22" s="23" t="s">
        <v>63</v>
      </c>
      <c r="C22" s="18" t="s">
        <v>58</v>
      </c>
      <c r="D22" s="18" t="s">
        <v>31</v>
      </c>
      <c r="E22" s="21" t="s">
        <v>59</v>
      </c>
      <c r="F22" s="22">
        <v>0.6</v>
      </c>
      <c r="G22" s="19">
        <v>55</v>
      </c>
      <c r="H22" s="50">
        <v>9780</v>
      </c>
      <c r="I22" s="20">
        <f>H22*F22/100/12*J22</f>
        <v>58.679999999999993</v>
      </c>
      <c r="J22" s="52">
        <v>12</v>
      </c>
      <c r="K22" s="52">
        <v>61</v>
      </c>
      <c r="L22" s="58">
        <v>1.0149999999999999</v>
      </c>
      <c r="M22" s="38">
        <f t="shared" si="1"/>
        <v>61.914999999999992</v>
      </c>
      <c r="N22" s="55"/>
      <c r="O22" s="56"/>
    </row>
    <row r="23" spans="1:15" s="57" customFormat="1" x14ac:dyDescent="0.2">
      <c r="A23" s="27">
        <v>21</v>
      </c>
      <c r="B23" s="23" t="s">
        <v>64</v>
      </c>
      <c r="C23" s="18" t="s">
        <v>58</v>
      </c>
      <c r="D23" s="18" t="s">
        <v>31</v>
      </c>
      <c r="E23" s="19" t="s">
        <v>60</v>
      </c>
      <c r="F23" s="22">
        <v>0.6</v>
      </c>
      <c r="G23" s="19">
        <v>55</v>
      </c>
      <c r="H23" s="50">
        <v>9780</v>
      </c>
      <c r="I23" s="20">
        <f>H23*F23/100/12*J23</f>
        <v>58.679999999999993</v>
      </c>
      <c r="J23" s="52">
        <v>12</v>
      </c>
      <c r="K23" s="52">
        <v>61</v>
      </c>
      <c r="L23" s="58">
        <v>1.0149999999999999</v>
      </c>
      <c r="M23" s="38">
        <f t="shared" si="1"/>
        <v>61.914999999999992</v>
      </c>
      <c r="N23" s="55"/>
      <c r="O23" s="56"/>
    </row>
    <row r="24" spans="1:15" x14ac:dyDescent="0.2">
      <c r="A24" s="37">
        <v>22</v>
      </c>
      <c r="B24" s="36" t="s">
        <v>65</v>
      </c>
      <c r="C24" s="32" t="s">
        <v>61</v>
      </c>
      <c r="D24" s="32" t="s">
        <v>31</v>
      </c>
      <c r="E24" s="33" t="s">
        <v>62</v>
      </c>
      <c r="F24" s="34">
        <v>1.1000000000000001</v>
      </c>
      <c r="G24" s="33">
        <v>55</v>
      </c>
      <c r="H24" s="50">
        <v>142000</v>
      </c>
      <c r="I24" s="35">
        <f>H24/4*3*F24/100/12*J24+35300*F24/100/12*J24</f>
        <v>1559.8000000000002</v>
      </c>
      <c r="J24" s="33">
        <v>12</v>
      </c>
      <c r="K24" s="33"/>
      <c r="L24" s="47"/>
      <c r="M24" s="39">
        <f t="shared" si="1"/>
        <v>0</v>
      </c>
      <c r="N24" s="10"/>
    </row>
    <row r="25" spans="1:15" x14ac:dyDescent="0.2">
      <c r="A25" s="59"/>
      <c r="B25" s="59"/>
      <c r="C25" s="60"/>
      <c r="D25" s="60"/>
      <c r="E25" s="61"/>
      <c r="F25" s="61"/>
      <c r="G25" s="61"/>
      <c r="H25" s="13">
        <f>SUM(H8:H24)</f>
        <v>1907153</v>
      </c>
      <c r="I25" s="13">
        <f>SUM(I8:I24)</f>
        <v>12588.018</v>
      </c>
      <c r="M25" s="30">
        <f>SUM(M8:M24)</f>
        <v>30085.141799999998</v>
      </c>
    </row>
    <row r="26" spans="1:15" x14ac:dyDescent="0.2">
      <c r="A26" s="59"/>
      <c r="B26" s="59"/>
      <c r="C26" s="60"/>
      <c r="D26" s="60"/>
      <c r="E26" s="61"/>
      <c r="F26" s="61"/>
      <c r="G26" s="61"/>
      <c r="H26" s="12"/>
      <c r="I26" s="12"/>
    </row>
    <row r="27" spans="1:15" x14ac:dyDescent="0.2">
      <c r="A27" s="59"/>
      <c r="B27" s="59"/>
      <c r="C27" s="60"/>
      <c r="D27" s="60"/>
      <c r="E27" s="61"/>
      <c r="F27" s="61"/>
      <c r="G27" s="61"/>
      <c r="H27" s="12"/>
      <c r="I27" s="12"/>
    </row>
    <row r="28" spans="1:15" x14ac:dyDescent="0.2">
      <c r="H28" s="28"/>
      <c r="I28" s="28"/>
    </row>
    <row r="29" spans="1:15" x14ac:dyDescent="0.2">
      <c r="H29" s="28"/>
      <c r="I29" s="28"/>
    </row>
    <row r="32" spans="1:15" x14ac:dyDescent="0.2">
      <c r="C32" s="49" t="s">
        <v>70</v>
      </c>
      <c r="F32">
        <v>0.6</v>
      </c>
      <c r="G32">
        <v>55</v>
      </c>
      <c r="H32" s="28">
        <f>+H8+H9+H10+H11+H12+H13+H14+H15+H16+H22+H23+H20+H21</f>
        <v>1677693</v>
      </c>
    </row>
    <row r="33" spans="3:8" x14ac:dyDescent="0.2">
      <c r="C33" s="49" t="s">
        <v>71</v>
      </c>
      <c r="F33">
        <v>1.1000000000000001</v>
      </c>
      <c r="G33">
        <v>55</v>
      </c>
      <c r="H33" s="28">
        <f>+H17+H18+H19+H24</f>
        <v>229460</v>
      </c>
    </row>
    <row r="34" spans="3:8" x14ac:dyDescent="0.2">
      <c r="H34" s="28"/>
    </row>
    <row r="37" spans="3:8" x14ac:dyDescent="0.2">
      <c r="H37" s="28">
        <f>SUM(H32:H36)</f>
        <v>1907153</v>
      </c>
    </row>
    <row r="38" spans="3:8" x14ac:dyDescent="0.2">
      <c r="H38" s="28">
        <f>+H25-H37</f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44C5-287D-4BB7-A0E9-734A8CBFB33E}">
  <sheetPr>
    <pageSetUpPr fitToPage="1"/>
  </sheetPr>
  <dimension ref="A1:O38"/>
  <sheetViews>
    <sheetView tabSelected="1" topLeftCell="C1" workbookViewId="0">
      <selection activeCell="I30" sqref="I30"/>
    </sheetView>
  </sheetViews>
  <sheetFormatPr defaultRowHeight="12.75" x14ac:dyDescent="0.2"/>
  <cols>
    <col min="1" max="1" width="11.42578125" customWidth="1"/>
    <col min="2" max="2" width="12.140625" customWidth="1"/>
    <col min="3" max="3" width="59.7109375" customWidth="1"/>
    <col min="4" max="4" width="24.7109375" customWidth="1"/>
    <col min="5" max="5" width="37.42578125" customWidth="1"/>
    <col min="6" max="6" width="14.42578125" customWidth="1"/>
    <col min="7" max="7" width="14" customWidth="1"/>
    <col min="8" max="8" width="18.85546875" customWidth="1"/>
    <col min="9" max="9" width="14.140625" customWidth="1"/>
    <col min="10" max="11" width="13" customWidth="1"/>
    <col min="12" max="12" width="17.7109375" style="41" customWidth="1"/>
    <col min="13" max="13" width="12.42578125" style="29" bestFit="1" customWidth="1"/>
  </cols>
  <sheetData>
    <row r="1" spans="1:15" x14ac:dyDescent="0.2">
      <c r="A1" s="1" t="s">
        <v>54</v>
      </c>
      <c r="B1" s="1"/>
      <c r="C1" s="1"/>
      <c r="D1" s="1"/>
    </row>
    <row r="4" spans="1:15" ht="18" x14ac:dyDescent="0.25">
      <c r="C4" s="2" t="s">
        <v>74</v>
      </c>
      <c r="D4" s="2"/>
      <c r="E4" s="2"/>
      <c r="F4" s="2"/>
      <c r="G4" s="2"/>
      <c r="H4" s="2"/>
    </row>
    <row r="6" spans="1:15" x14ac:dyDescent="0.2">
      <c r="A6" s="1" t="s">
        <v>5</v>
      </c>
      <c r="B6" s="1"/>
    </row>
    <row r="7" spans="1:15" s="3" customFormat="1" ht="25.5" x14ac:dyDescent="0.2">
      <c r="A7" s="7" t="s">
        <v>0</v>
      </c>
      <c r="B7" s="7" t="s">
        <v>51</v>
      </c>
      <c r="C7" s="7" t="s">
        <v>1</v>
      </c>
      <c r="D7" s="7" t="s">
        <v>7</v>
      </c>
      <c r="E7" s="7" t="s">
        <v>12</v>
      </c>
      <c r="F7" s="7" t="s">
        <v>6</v>
      </c>
      <c r="G7" s="7" t="s">
        <v>8</v>
      </c>
      <c r="H7" s="7" t="s">
        <v>46</v>
      </c>
      <c r="I7" s="8" t="s">
        <v>11</v>
      </c>
      <c r="J7" s="11" t="s">
        <v>52</v>
      </c>
      <c r="K7" s="40" t="s">
        <v>67</v>
      </c>
      <c r="L7" s="42" t="s">
        <v>66</v>
      </c>
      <c r="M7" s="29" t="s">
        <v>68</v>
      </c>
    </row>
    <row r="8" spans="1:15" s="15" customFormat="1" x14ac:dyDescent="0.2">
      <c r="A8" s="21">
        <v>1</v>
      </c>
      <c r="B8" s="18" t="s">
        <v>35</v>
      </c>
      <c r="C8" s="18" t="s">
        <v>2</v>
      </c>
      <c r="D8" s="18" t="s">
        <v>32</v>
      </c>
      <c r="E8" s="19" t="s">
        <v>13</v>
      </c>
      <c r="F8" s="22">
        <v>0.6</v>
      </c>
      <c r="G8" s="19">
        <v>55</v>
      </c>
      <c r="H8" s="48">
        <v>89700</v>
      </c>
      <c r="I8" s="20">
        <f>H8*F8/100/12*12</f>
        <v>538.20000000000005</v>
      </c>
      <c r="J8" s="14">
        <v>12</v>
      </c>
      <c r="K8" s="14">
        <v>286.3</v>
      </c>
      <c r="L8" s="43">
        <v>4</v>
      </c>
      <c r="M8" s="38">
        <f>+K8*L8</f>
        <v>1145.2</v>
      </c>
      <c r="N8" s="16"/>
      <c r="O8" s="17"/>
    </row>
    <row r="9" spans="1:15" s="15" customFormat="1" x14ac:dyDescent="0.2">
      <c r="A9" s="21">
        <v>2</v>
      </c>
      <c r="B9" s="18" t="s">
        <v>42</v>
      </c>
      <c r="C9" s="18" t="s">
        <v>3</v>
      </c>
      <c r="D9" s="18" t="s">
        <v>33</v>
      </c>
      <c r="E9" s="21" t="s">
        <v>14</v>
      </c>
      <c r="F9" s="22">
        <v>0.6</v>
      </c>
      <c r="G9" s="19">
        <v>55</v>
      </c>
      <c r="H9" s="48">
        <v>272000</v>
      </c>
      <c r="I9" s="20">
        <f t="shared" ref="I9:I21" si="0">H9*F9/100/12*12</f>
        <v>1632</v>
      </c>
      <c r="J9" s="14">
        <v>12</v>
      </c>
      <c r="K9" s="14">
        <v>752.51</v>
      </c>
      <c r="L9" s="43">
        <v>4</v>
      </c>
      <c r="M9" s="38">
        <f t="shared" ref="M9:M24" si="1">+K9*L9</f>
        <v>3010.04</v>
      </c>
      <c r="N9" s="16"/>
      <c r="O9" s="17"/>
    </row>
    <row r="10" spans="1:15" s="15" customFormat="1" x14ac:dyDescent="0.2">
      <c r="A10" s="21">
        <v>3</v>
      </c>
      <c r="B10" s="18" t="s">
        <v>43</v>
      </c>
      <c r="C10" s="18" t="s">
        <v>27</v>
      </c>
      <c r="D10" s="18" t="s">
        <v>33</v>
      </c>
      <c r="E10" s="21" t="s">
        <v>28</v>
      </c>
      <c r="F10" s="22">
        <v>0.6</v>
      </c>
      <c r="G10" s="19">
        <v>55</v>
      </c>
      <c r="H10" s="48">
        <v>182000</v>
      </c>
      <c r="I10" s="20">
        <f t="shared" si="0"/>
        <v>1092</v>
      </c>
      <c r="J10" s="14">
        <v>12</v>
      </c>
      <c r="K10" s="14">
        <v>726.49</v>
      </c>
      <c r="L10" s="43">
        <v>4</v>
      </c>
      <c r="M10" s="38">
        <f t="shared" si="1"/>
        <v>2905.96</v>
      </c>
      <c r="N10" s="16"/>
      <c r="O10" s="17"/>
    </row>
    <row r="11" spans="1:15" s="15" customFormat="1" x14ac:dyDescent="0.2">
      <c r="A11" s="21">
        <v>4</v>
      </c>
      <c r="B11" s="18" t="s">
        <v>55</v>
      </c>
      <c r="C11" s="23" t="s">
        <v>49</v>
      </c>
      <c r="D11" s="18" t="s">
        <v>26</v>
      </c>
      <c r="E11" s="21" t="s">
        <v>24</v>
      </c>
      <c r="F11" s="22">
        <v>0.6</v>
      </c>
      <c r="G11" s="19">
        <v>55</v>
      </c>
      <c r="H11" s="48">
        <v>62100</v>
      </c>
      <c r="I11" s="20">
        <f t="shared" si="0"/>
        <v>372.6</v>
      </c>
      <c r="J11" s="14">
        <v>12</v>
      </c>
      <c r="K11" s="14">
        <v>489.34</v>
      </c>
      <c r="L11" s="43">
        <v>3.06</v>
      </c>
      <c r="M11" s="38">
        <f t="shared" si="1"/>
        <v>1497.3804</v>
      </c>
      <c r="N11" s="16"/>
      <c r="O11" s="17"/>
    </row>
    <row r="12" spans="1:15" s="15" customFormat="1" x14ac:dyDescent="0.2">
      <c r="A12" s="21">
        <v>5</v>
      </c>
      <c r="B12" s="18" t="s">
        <v>45</v>
      </c>
      <c r="C12" s="23" t="s">
        <v>50</v>
      </c>
      <c r="D12" s="18" t="s">
        <v>26</v>
      </c>
      <c r="E12" s="21" t="s">
        <v>25</v>
      </c>
      <c r="F12" s="22">
        <v>0.6</v>
      </c>
      <c r="G12" s="19">
        <v>55</v>
      </c>
      <c r="H12" s="48">
        <v>97700</v>
      </c>
      <c r="I12" s="20">
        <f t="shared" si="0"/>
        <v>586.20000000000005</v>
      </c>
      <c r="J12" s="14">
        <v>12</v>
      </c>
      <c r="K12" s="14">
        <v>511.25</v>
      </c>
      <c r="L12" s="43">
        <v>3.06</v>
      </c>
      <c r="M12" s="38">
        <f t="shared" si="1"/>
        <v>1564.425</v>
      </c>
      <c r="N12" s="16"/>
      <c r="O12" s="17"/>
    </row>
    <row r="13" spans="1:15" s="15" customFormat="1" x14ac:dyDescent="0.2">
      <c r="A13" s="21">
        <v>6</v>
      </c>
      <c r="B13" s="18" t="s">
        <v>41</v>
      </c>
      <c r="C13" s="18" t="s">
        <v>4</v>
      </c>
      <c r="D13" s="18" t="s">
        <v>26</v>
      </c>
      <c r="E13" s="19" t="s">
        <v>15</v>
      </c>
      <c r="F13" s="22">
        <v>0.6</v>
      </c>
      <c r="G13" s="19">
        <v>55</v>
      </c>
      <c r="H13" s="48">
        <v>1456000</v>
      </c>
      <c r="I13" s="20">
        <f t="shared" si="0"/>
        <v>8736</v>
      </c>
      <c r="J13" s="14">
        <v>12</v>
      </c>
      <c r="K13" s="14">
        <v>4468.04</v>
      </c>
      <c r="L13" s="43">
        <v>3.06</v>
      </c>
      <c r="M13" s="38">
        <f t="shared" si="1"/>
        <v>13672.2024</v>
      </c>
      <c r="N13" s="16"/>
      <c r="O13" s="17"/>
    </row>
    <row r="14" spans="1:15" s="15" customFormat="1" x14ac:dyDescent="0.2">
      <c r="A14" s="31">
        <v>7</v>
      </c>
      <c r="B14" s="32" t="s">
        <v>56</v>
      </c>
      <c r="C14" s="32" t="s">
        <v>9</v>
      </c>
      <c r="D14" s="32" t="s">
        <v>26</v>
      </c>
      <c r="E14" s="33" t="s">
        <v>16</v>
      </c>
      <c r="F14" s="34">
        <v>0.6</v>
      </c>
      <c r="G14" s="33">
        <v>55</v>
      </c>
      <c r="H14" s="48">
        <v>1040</v>
      </c>
      <c r="I14" s="35">
        <f t="shared" si="0"/>
        <v>6.24</v>
      </c>
      <c r="J14" s="33">
        <v>12</v>
      </c>
      <c r="K14" s="33"/>
      <c r="L14" s="44"/>
      <c r="M14" s="39">
        <f t="shared" si="1"/>
        <v>0</v>
      </c>
      <c r="N14" s="16"/>
      <c r="O14" s="17"/>
    </row>
    <row r="15" spans="1:15" s="15" customFormat="1" x14ac:dyDescent="0.2">
      <c r="A15" s="31">
        <v>8</v>
      </c>
      <c r="B15" s="36" t="s">
        <v>37</v>
      </c>
      <c r="C15" s="32" t="s">
        <v>10</v>
      </c>
      <c r="D15" s="32" t="s">
        <v>26</v>
      </c>
      <c r="E15" s="33" t="s">
        <v>17</v>
      </c>
      <c r="F15" s="34">
        <v>0.6</v>
      </c>
      <c r="G15" s="33">
        <v>55</v>
      </c>
      <c r="H15" s="48">
        <v>3880</v>
      </c>
      <c r="I15" s="35">
        <f t="shared" si="0"/>
        <v>23.28</v>
      </c>
      <c r="J15" s="33">
        <v>12</v>
      </c>
      <c r="K15" s="33"/>
      <c r="L15" s="44"/>
      <c r="M15" s="39">
        <f t="shared" si="1"/>
        <v>0</v>
      </c>
      <c r="N15" s="16"/>
      <c r="O15" s="17"/>
    </row>
    <row r="16" spans="1:15" s="15" customFormat="1" x14ac:dyDescent="0.2">
      <c r="A16" s="21">
        <v>9</v>
      </c>
      <c r="B16" s="18" t="s">
        <v>34</v>
      </c>
      <c r="C16" s="18" t="s">
        <v>19</v>
      </c>
      <c r="D16" s="18" t="s">
        <v>26</v>
      </c>
      <c r="E16" s="19" t="s">
        <v>18</v>
      </c>
      <c r="F16" s="22">
        <v>0.6</v>
      </c>
      <c r="G16" s="19">
        <v>55</v>
      </c>
      <c r="H16" s="48">
        <v>452000</v>
      </c>
      <c r="I16" s="20">
        <f t="shared" si="0"/>
        <v>2712</v>
      </c>
      <c r="J16" s="14">
        <v>12</v>
      </c>
      <c r="K16" s="14">
        <v>1694.22</v>
      </c>
      <c r="L16" s="43">
        <v>3.06</v>
      </c>
      <c r="M16" s="38">
        <f t="shared" si="1"/>
        <v>5184.3132000000005</v>
      </c>
      <c r="N16" s="16"/>
      <c r="O16" s="17"/>
    </row>
    <row r="17" spans="1:15" s="15" customFormat="1" x14ac:dyDescent="0.2">
      <c r="A17" s="31">
        <v>10</v>
      </c>
      <c r="B17" s="32" t="s">
        <v>39</v>
      </c>
      <c r="C17" s="32" t="s">
        <v>21</v>
      </c>
      <c r="D17" s="32" t="s">
        <v>26</v>
      </c>
      <c r="E17" s="33" t="s">
        <v>23</v>
      </c>
      <c r="F17" s="34">
        <v>1.1000000000000001</v>
      </c>
      <c r="G17" s="33">
        <v>55</v>
      </c>
      <c r="H17" s="48">
        <v>14000</v>
      </c>
      <c r="I17" s="35">
        <f t="shared" si="0"/>
        <v>154.00000000000003</v>
      </c>
      <c r="J17" s="33">
        <v>12</v>
      </c>
      <c r="K17" s="33"/>
      <c r="L17" s="44"/>
      <c r="M17" s="39">
        <f t="shared" si="1"/>
        <v>0</v>
      </c>
      <c r="N17" s="16"/>
      <c r="O17" s="17"/>
    </row>
    <row r="18" spans="1:15" s="15" customFormat="1" x14ac:dyDescent="0.2">
      <c r="A18" s="31">
        <v>11</v>
      </c>
      <c r="B18" s="32" t="s">
        <v>38</v>
      </c>
      <c r="C18" s="32" t="s">
        <v>22</v>
      </c>
      <c r="D18" s="32" t="s">
        <v>26</v>
      </c>
      <c r="E18" s="33" t="s">
        <v>20</v>
      </c>
      <c r="F18" s="34">
        <v>1.1000000000000001</v>
      </c>
      <c r="G18" s="33">
        <v>55</v>
      </c>
      <c r="H18" s="48">
        <v>6510</v>
      </c>
      <c r="I18" s="35">
        <f t="shared" si="0"/>
        <v>71.610000000000014</v>
      </c>
      <c r="J18" s="33">
        <v>12</v>
      </c>
      <c r="K18" s="33"/>
      <c r="L18" s="44"/>
      <c r="M18" s="39">
        <f t="shared" si="1"/>
        <v>0</v>
      </c>
      <c r="N18" s="16"/>
      <c r="O18" s="17"/>
    </row>
    <row r="19" spans="1:15" s="15" customFormat="1" x14ac:dyDescent="0.2">
      <c r="A19" s="21">
        <v>12</v>
      </c>
      <c r="B19" s="18" t="s">
        <v>36</v>
      </c>
      <c r="C19" s="18" t="s">
        <v>29</v>
      </c>
      <c r="D19" s="18" t="s">
        <v>26</v>
      </c>
      <c r="E19" s="19" t="s">
        <v>30</v>
      </c>
      <c r="F19" s="22">
        <v>1.1000000000000001</v>
      </c>
      <c r="G19" s="19">
        <v>55</v>
      </c>
      <c r="H19" s="48">
        <v>76000</v>
      </c>
      <c r="I19" s="20">
        <f t="shared" si="0"/>
        <v>836</v>
      </c>
      <c r="J19" s="14">
        <v>12</v>
      </c>
      <c r="K19" s="14">
        <v>0</v>
      </c>
      <c r="L19" s="43">
        <v>0</v>
      </c>
      <c r="M19" s="38">
        <f t="shared" si="1"/>
        <v>0</v>
      </c>
      <c r="N19" s="16"/>
      <c r="O19" s="17"/>
    </row>
    <row r="20" spans="1:15" s="15" customFormat="1" x14ac:dyDescent="0.2">
      <c r="A20" s="21">
        <v>16</v>
      </c>
      <c r="B20" s="23" t="s">
        <v>40</v>
      </c>
      <c r="C20" s="18" t="s">
        <v>47</v>
      </c>
      <c r="D20" s="18" t="s">
        <v>26</v>
      </c>
      <c r="E20" s="19" t="s">
        <v>48</v>
      </c>
      <c r="F20" s="22">
        <v>0.6</v>
      </c>
      <c r="G20" s="19">
        <v>55</v>
      </c>
      <c r="H20" s="50">
        <v>130000</v>
      </c>
      <c r="I20" s="20">
        <f t="shared" si="0"/>
        <v>780</v>
      </c>
      <c r="J20" s="14">
        <v>12</v>
      </c>
      <c r="K20" s="14">
        <v>962.54</v>
      </c>
      <c r="L20" s="43">
        <v>1.02</v>
      </c>
      <c r="M20" s="38">
        <f t="shared" si="1"/>
        <v>981.79079999999999</v>
      </c>
      <c r="N20" s="16"/>
      <c r="O20" s="17"/>
    </row>
    <row r="21" spans="1:15" s="15" customFormat="1" x14ac:dyDescent="0.2">
      <c r="A21" s="31">
        <v>17</v>
      </c>
      <c r="B21" s="36" t="s">
        <v>44</v>
      </c>
      <c r="C21" s="36" t="s">
        <v>57</v>
      </c>
      <c r="D21" s="32" t="s">
        <v>31</v>
      </c>
      <c r="E21" s="31" t="s">
        <v>53</v>
      </c>
      <c r="F21" s="34">
        <v>0.6</v>
      </c>
      <c r="G21" s="33">
        <v>55</v>
      </c>
      <c r="H21" s="50">
        <v>4150</v>
      </c>
      <c r="I21" s="35">
        <f t="shared" si="0"/>
        <v>24.9</v>
      </c>
      <c r="J21" s="33">
        <v>12</v>
      </c>
      <c r="K21" s="33"/>
      <c r="L21" s="45"/>
      <c r="M21" s="39">
        <f t="shared" si="1"/>
        <v>0</v>
      </c>
      <c r="N21" s="16"/>
      <c r="O21" s="17"/>
    </row>
    <row r="22" spans="1:15" s="24" customFormat="1" x14ac:dyDescent="0.2">
      <c r="A22" s="27">
        <v>20</v>
      </c>
      <c r="B22" s="23" t="s">
        <v>63</v>
      </c>
      <c r="C22" s="18" t="s">
        <v>58</v>
      </c>
      <c r="D22" s="18" t="s">
        <v>31</v>
      </c>
      <c r="E22" s="21" t="s">
        <v>59</v>
      </c>
      <c r="F22" s="22">
        <v>0.6</v>
      </c>
      <c r="G22" s="19">
        <v>55</v>
      </c>
      <c r="H22" s="50">
        <v>9780</v>
      </c>
      <c r="I22" s="20">
        <f>H22*F22/100/12*J22</f>
        <v>58.679999999999993</v>
      </c>
      <c r="J22" s="14">
        <v>12</v>
      </c>
      <c r="K22" s="14">
        <v>61</v>
      </c>
      <c r="L22" s="46">
        <v>1.0149999999999999</v>
      </c>
      <c r="M22" s="38">
        <f t="shared" si="1"/>
        <v>61.914999999999992</v>
      </c>
      <c r="N22" s="25"/>
      <c r="O22" s="26"/>
    </row>
    <row r="23" spans="1:15" s="24" customFormat="1" x14ac:dyDescent="0.2">
      <c r="A23" s="27">
        <v>21</v>
      </c>
      <c r="B23" s="23" t="s">
        <v>64</v>
      </c>
      <c r="C23" s="18" t="s">
        <v>58</v>
      </c>
      <c r="D23" s="18" t="s">
        <v>31</v>
      </c>
      <c r="E23" s="19" t="s">
        <v>60</v>
      </c>
      <c r="F23" s="22">
        <v>0.6</v>
      </c>
      <c r="G23" s="19">
        <v>55</v>
      </c>
      <c r="H23" s="50">
        <v>9780</v>
      </c>
      <c r="I23" s="20">
        <f>H23*F23/100/12*J23</f>
        <v>58.679999999999993</v>
      </c>
      <c r="J23" s="14">
        <v>12</v>
      </c>
      <c r="K23" s="14">
        <v>61</v>
      </c>
      <c r="L23" s="46">
        <v>1.0149999999999999</v>
      </c>
      <c r="M23" s="38">
        <f t="shared" si="1"/>
        <v>61.914999999999992</v>
      </c>
      <c r="N23" s="25"/>
      <c r="O23" s="26"/>
    </row>
    <row r="24" spans="1:15" x14ac:dyDescent="0.2">
      <c r="A24" s="37">
        <v>22</v>
      </c>
      <c r="B24" s="36" t="s">
        <v>65</v>
      </c>
      <c r="C24" s="32" t="s">
        <v>61</v>
      </c>
      <c r="D24" s="32" t="s">
        <v>26</v>
      </c>
      <c r="E24" s="33" t="s">
        <v>62</v>
      </c>
      <c r="F24" s="34">
        <v>1.1000000000000001</v>
      </c>
      <c r="G24" s="33">
        <v>55</v>
      </c>
      <c r="H24" s="51">
        <f>189000/4*3</f>
        <v>141750</v>
      </c>
      <c r="I24" s="20">
        <f>H24*F24/100/12*J24</f>
        <v>1559.25</v>
      </c>
      <c r="J24" s="33">
        <v>12</v>
      </c>
      <c r="K24" s="33"/>
      <c r="L24" s="47"/>
      <c r="M24" s="39">
        <f t="shared" si="1"/>
        <v>0</v>
      </c>
      <c r="N24" s="10"/>
    </row>
    <row r="25" spans="1:15" x14ac:dyDescent="0.2">
      <c r="A25" s="4"/>
      <c r="B25" s="4"/>
      <c r="C25" s="9"/>
      <c r="D25" s="6"/>
      <c r="E25" s="5"/>
      <c r="F25" s="5"/>
      <c r="G25" s="5"/>
      <c r="H25" s="13">
        <f>SUM(H8:H24)</f>
        <v>3008390</v>
      </c>
      <c r="I25" s="13">
        <f>SUM(I8:I24)</f>
        <v>19241.640000000003</v>
      </c>
      <c r="M25" s="30">
        <f>SUM(M8:M24)</f>
        <v>30085.141799999998</v>
      </c>
    </row>
    <row r="26" spans="1:15" x14ac:dyDescent="0.2">
      <c r="A26" s="4"/>
      <c r="B26" s="4"/>
      <c r="C26" s="9"/>
      <c r="D26" s="6"/>
      <c r="E26" s="5"/>
      <c r="F26" s="5"/>
      <c r="G26" s="5"/>
      <c r="H26" s="12"/>
      <c r="I26" s="12"/>
    </row>
    <row r="27" spans="1:15" x14ac:dyDescent="0.2">
      <c r="A27" s="4"/>
      <c r="B27" s="4"/>
      <c r="C27" s="9"/>
      <c r="D27" s="6"/>
      <c r="E27" s="5"/>
      <c r="F27" s="5"/>
      <c r="G27" s="5"/>
      <c r="H27" s="12"/>
      <c r="I27" s="12"/>
    </row>
    <row r="28" spans="1:15" x14ac:dyDescent="0.2">
      <c r="H28" s="28"/>
      <c r="I28" s="28"/>
    </row>
    <row r="29" spans="1:15" x14ac:dyDescent="0.2">
      <c r="H29" s="28"/>
      <c r="I29" s="28"/>
    </row>
    <row r="32" spans="1:15" x14ac:dyDescent="0.2">
      <c r="C32" s="49" t="s">
        <v>70</v>
      </c>
      <c r="F32">
        <v>0.6</v>
      </c>
      <c r="G32">
        <v>55</v>
      </c>
      <c r="H32" s="28">
        <f>+H8+H9+H10+H11+H12+H13+H14+H15+H16+H22+H23+H20+H21</f>
        <v>2770130</v>
      </c>
    </row>
    <row r="33" spans="3:8" x14ac:dyDescent="0.2">
      <c r="C33" s="49" t="s">
        <v>71</v>
      </c>
      <c r="F33">
        <v>1.1000000000000001</v>
      </c>
      <c r="G33">
        <v>55</v>
      </c>
      <c r="H33" s="28">
        <f>+H17+H18+H19+H24</f>
        <v>238260</v>
      </c>
    </row>
    <row r="34" spans="3:8" x14ac:dyDescent="0.2">
      <c r="H34" s="28"/>
    </row>
    <row r="35" spans="3:8" x14ac:dyDescent="0.2">
      <c r="C35" t="s">
        <v>73</v>
      </c>
    </row>
    <row r="36" spans="3:8" x14ac:dyDescent="0.2">
      <c r="C36" t="s">
        <v>72</v>
      </c>
    </row>
    <row r="37" spans="3:8" x14ac:dyDescent="0.2">
      <c r="H37" s="28">
        <f>SUM(H32:H36)</f>
        <v>3008390</v>
      </c>
    </row>
    <row r="38" spans="3:8" x14ac:dyDescent="0.2">
      <c r="H38" s="28">
        <f>+H25-H37</f>
        <v>0</v>
      </c>
    </row>
  </sheetData>
  <autoFilter ref="A7:M25" xr:uid="{B7E07350-C8B1-4F67-AAFB-51F28BF8B1CD}"/>
  <phoneticPr fontId="7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</dc:creator>
  <cp:lastModifiedBy>Irena Gailiuvienė</cp:lastModifiedBy>
  <cp:lastPrinted>2024-01-23T09:07:38Z</cp:lastPrinted>
  <dcterms:created xsi:type="dcterms:W3CDTF">2007-01-11T09:40:39Z</dcterms:created>
  <dcterms:modified xsi:type="dcterms:W3CDTF">2024-12-05T11:47:17Z</dcterms:modified>
</cp:coreProperties>
</file>