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C:\Users\karolina.kumpyte\Desktop\"/>
    </mc:Choice>
  </mc:AlternateContent>
  <xr:revisionPtr revIDLastSave="0" documentId="8_{2CB8FFB6-1294-44B2-86BD-2912AD44AA02}" xr6:coauthVersionLast="47" xr6:coauthVersionMax="47" xr10:uidLastSave="{00000000-0000-0000-0000-000000000000}"/>
  <bookViews>
    <workbookView xWindow="-108" yWindow="-108" windowWidth="30936" windowHeight="16776" xr2:uid="{00000000-000D-0000-FFFF-FFFF00000000}"/>
  </bookViews>
  <sheets>
    <sheet name="2025 m.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92" i="1" l="1"/>
  <c r="E81" i="1"/>
  <c r="E77" i="1"/>
  <c r="E70" i="1"/>
  <c r="E63" i="1"/>
  <c r="E19" i="1"/>
  <c r="E37" i="1" s="1"/>
  <c r="E39" i="1" s="1"/>
  <c r="E14" i="1"/>
  <c r="E30" i="1" s="1"/>
  <c r="E32" i="1" s="1"/>
  <c r="D77" i="1"/>
  <c r="E93" i="1" l="1"/>
  <c r="E25" i="1"/>
  <c r="E27" i="1" s="1"/>
  <c r="E44" i="1" s="1"/>
  <c r="E16" i="1"/>
  <c r="E21" i="1" s="1"/>
  <c r="D63" i="1"/>
  <c r="D92" i="1"/>
  <c r="D81" i="1"/>
  <c r="D70" i="1"/>
  <c r="D19" i="1"/>
  <c r="D37" i="1" s="1"/>
  <c r="D39" i="1" s="1"/>
  <c r="D14" i="1"/>
  <c r="D30" i="1" s="1"/>
  <c r="D32" i="1" s="1"/>
  <c r="E95" i="1" l="1"/>
  <c r="E96" i="1" s="1"/>
  <c r="D93" i="1"/>
  <c r="D16" i="1"/>
  <c r="D21" i="1" s="1"/>
  <c r="D25" i="1"/>
  <c r="D27" i="1" s="1"/>
  <c r="D44" i="1" s="1"/>
  <c r="D95" i="1" l="1"/>
  <c r="D96" i="1" s="1"/>
</calcChain>
</file>

<file path=xl/sharedStrings.xml><?xml version="1.0" encoding="utf-8"?>
<sst xmlns="http://schemas.openxmlformats.org/spreadsheetml/2006/main" count="166" uniqueCount="153">
  <si>
    <t>Eil.   Nr.</t>
  </si>
  <si>
    <t>(1) Programos finansavimo šaltiniai</t>
  </si>
  <si>
    <t>1.1.</t>
  </si>
  <si>
    <t>Mokesčiai už teršalų išmetimą į aplinką</t>
  </si>
  <si>
    <t>1.2.</t>
  </si>
  <si>
    <t>Mokesčiai už valstybinius gamtos išteklius</t>
  </si>
  <si>
    <t>1.3.</t>
  </si>
  <si>
    <t xml:space="preserve">Lėšos, gautos kaip želdinių atkuriamosios vertės kompensacija </t>
  </si>
  <si>
    <t>1.4.</t>
  </si>
  <si>
    <t>Savanoriškos juridinių ir fizinių asmenų įmokos ir kitos teisėtai gautos lėšos</t>
  </si>
  <si>
    <t>1.5.</t>
  </si>
  <si>
    <t>Mokesčiai už angliavandenilių išteklius</t>
  </si>
  <si>
    <t>1.6.</t>
  </si>
  <si>
    <t>Iš viso (1.1 + 1.2 + 1.3 + 1.4+1.5)</t>
  </si>
  <si>
    <t>1.7.</t>
  </si>
  <si>
    <t>Ankstesnio ataskaitinio laikotarpio lėšų, nurodytų 1.1 – 1.5 eilutėse, likutis</t>
  </si>
  <si>
    <t>1.8.</t>
  </si>
  <si>
    <t>Iš viso (1.6 + 1.7)</t>
  </si>
  <si>
    <t>1.9.</t>
  </si>
  <si>
    <t>Mokesčiai, sumokėti už medžiojamųjų gyvūnų išteklių naudojimą</t>
  </si>
  <si>
    <t>1.10.</t>
  </si>
  <si>
    <t>Ankstesnio ataskaitinio laikotarpio atitinkamų lėšų likutis</t>
  </si>
  <si>
    <t>1.11.</t>
  </si>
  <si>
    <t>Iš viso (1.9 + 1.10)</t>
  </si>
  <si>
    <t>1.12.</t>
  </si>
  <si>
    <t>Savivaldybės visuomenės sveikatos rėmimo specialiosios programos lėšų likutis ankstesnio ataskaitinio laikotarpio</t>
  </si>
  <si>
    <t>1.13.</t>
  </si>
  <si>
    <t>Faktinės ataskaitinio laikotarpio lėšos (1.8 + 1.11+1.12.)</t>
  </si>
  <si>
    <t>(2) Savivaldybės visuomenės sveikatos rėmimo specialiajai programai skirtinos lėšos</t>
  </si>
  <si>
    <t>Lėšos                   Eur</t>
  </si>
  <si>
    <t>1.14.</t>
  </si>
  <si>
    <t>20 procentų Savivaldybių aplinkos apsaugos rėmimo specialiosios programos lėšų, neįskaitant įplaukų už medžioklės plotų naudotojų mokesčius, mokamus įstatymų nustatytomis proporcijomis ir tvarka už medžiojamųjų gyvūnų išteklių naudojimą</t>
  </si>
  <si>
    <t>1.15.</t>
  </si>
  <si>
    <t xml:space="preserve">Ankstesnio ataskaitinio laikotarpio ataskaitos atitinkamų lėšų likutis </t>
  </si>
  <si>
    <t>1.16.</t>
  </si>
  <si>
    <t>Iš viso (1.14 + 1.15):</t>
  </si>
  <si>
    <t>(3) Kitoms Programos priemonėms skirtinos lėšos</t>
  </si>
  <si>
    <t>1.17.</t>
  </si>
  <si>
    <t>80 procentų Savivaldybių aplinkos apsaugos rėmimo specialiosios programos lėšų, neįskaitant įplaukų už medžioklės plotų naudotojų mokesčius, mokamus įstatymų nustatytomis proporcijomis ir tvarka už medžiojamųjų gyvūnų išteklių naudojimą</t>
  </si>
  <si>
    <t>1.18.</t>
  </si>
  <si>
    <t>1.19.</t>
  </si>
  <si>
    <t>Iš viso (1.17 + 1.18):</t>
  </si>
  <si>
    <t>2. Priemonės, kurioms finansuoti naudojamos lėšos, surinktos už medžiojamųjų gyvūnų išteklių naudojimą</t>
  </si>
  <si>
    <t>Eil.    Nr.</t>
  </si>
  <si>
    <t>Priemonės pavadinimas</t>
  </si>
  <si>
    <t>2.1.</t>
  </si>
  <si>
    <t xml:space="preserve">Finansinė parama žemės sklypų, kuriuose medžioklė nėra uždrausta, savininkams, valdytojams ir naudotojams, įgyvendinantiems žalos prevencijos priemones, kuriomis jie siekia išvengti medžiojamųjų gyvūnų daromos žalos. </t>
  </si>
  <si>
    <t>2.2.</t>
  </si>
  <si>
    <t>Kartografinės ir kitos medžiagos, reikalingos pagal Medžioklės įstatymo reikalavimus rengiamiems medžioklės plotų vienetų sudarymo ar jų ribų pakeitimo projektų parengimo priemonės</t>
  </si>
  <si>
    <t>2.3.</t>
  </si>
  <si>
    <t xml:space="preserve">Iš viso: </t>
  </si>
  <si>
    <t>3. Programos lėšos, skirtos Savivaldybės visuomenės sveikatos rėmimo specialiajai programai</t>
  </si>
  <si>
    <t>3.1.</t>
  </si>
  <si>
    <t>Savivaldybės visuomenės sveikatos rėmimo specialiosios programos vykdymas</t>
  </si>
  <si>
    <t>4. Kitos aplinkosaugos priemonės, kurioms įgyvendinti bus naudojamos Programos lėšos</t>
  </si>
  <si>
    <t>4.1.</t>
  </si>
  <si>
    <t>Aplinkos kokybės gerinimo ir apsaugos priemonės</t>
  </si>
  <si>
    <t>4.1.1.</t>
  </si>
  <si>
    <t>Parama jūrinių erelių apsaugai</t>
  </si>
  <si>
    <t>4.1.2.</t>
  </si>
  <si>
    <t xml:space="preserve">Invazinių Lietuvoje rūšių sąraše esančių rūšių kontrolės įgyvendinimo darbai </t>
  </si>
  <si>
    <t>4.1.3.</t>
  </si>
  <si>
    <t>Savivaldybės teritorijoje esančių valstybės saugomų teritorijų tvarkymo darbai</t>
  </si>
  <si>
    <t xml:space="preserve">4.1.4. </t>
  </si>
  <si>
    <t>Karklės teritorijos tvarkymo darbai</t>
  </si>
  <si>
    <t>4.1.5.</t>
  </si>
  <si>
    <t>Bešeimininkių statinių (griuvėsių, rezervuarų ir kt.) teritorijų tvarkymo darbai</t>
  </si>
  <si>
    <t>4.1.6.</t>
  </si>
  <si>
    <t>4.1.7.</t>
  </si>
  <si>
    <t>Dovilų ir Gargždų karjerų pakrantės tvarkymo darbai</t>
  </si>
  <si>
    <t>4.1.8.</t>
  </si>
  <si>
    <t>4.1.9.</t>
  </si>
  <si>
    <t>4.1.10.</t>
  </si>
  <si>
    <t>4.1.11.</t>
  </si>
  <si>
    <t>Iš viso (4.1 priemonės):</t>
  </si>
  <si>
    <t>4.2.</t>
  </si>
  <si>
    <t>Atliekų tvarkymo infrastruktūros plėtros priemonės</t>
  </si>
  <si>
    <t>4.3.</t>
  </si>
  <si>
    <t>Atliekų, kurių turėtojo nustatyti neįmanoma arba kuris nebeegzistuoja, tvarkymo priemonės</t>
  </si>
  <si>
    <t>4.3.1.</t>
  </si>
  <si>
    <t>Įvairių užterštų teritorijų, šiukšlynų tvarkymas, kai nežinomas teršėjas, siekiant sumažinti neigiamą poveikį aplinkai</t>
  </si>
  <si>
    <t>4.3.2.</t>
  </si>
  <si>
    <t>Bešeimininkių padangų atliekų surinkimas ir išvežimas</t>
  </si>
  <si>
    <t>4.3.3.</t>
  </si>
  <si>
    <t>Ekstremalių (nenumatytų) ekologinių situacijų padarinių likvidavimas</t>
  </si>
  <si>
    <t>Iš viso (4.3 priemonės):</t>
  </si>
  <si>
    <t>4.4.</t>
  </si>
  <si>
    <t>Aplinkos monitoringo, prevencinės, aplinkos atkūrimo priemonės</t>
  </si>
  <si>
    <t>4.4.1.</t>
  </si>
  <si>
    <t>4.4.2.</t>
  </si>
  <si>
    <t>Vandens telkinių pakrančių valymas ir tvarkymas</t>
  </si>
  <si>
    <t>4.4.3.</t>
  </si>
  <si>
    <t>Iš viso (4.4 priemonės):</t>
  </si>
  <si>
    <t>4.5.</t>
  </si>
  <si>
    <t>Visuomenės švietimo ir mokymo aplinkosaugos klausimais priemonės</t>
  </si>
  <si>
    <t>4.5.1.</t>
  </si>
  <si>
    <t>Gamtosauginių leidinių įsigijimas</t>
  </si>
  <si>
    <t>4.5.2.</t>
  </si>
  <si>
    <t>Iš viso (4.5 priemonės):</t>
  </si>
  <si>
    <t>4.6.</t>
  </si>
  <si>
    <t>Želdynų ir želdinių apsaugos, tvarkymo, būklės stebėsenos, želdynų kūrimo, želdinių veisimo ir inventorizavimo priemonės</t>
  </si>
  <si>
    <t>4.6.1.</t>
  </si>
  <si>
    <t>Klaipėdos rajono želdynų ir želdinių inventorizavimas</t>
  </si>
  <si>
    <t>4.6.2.</t>
  </si>
  <si>
    <t>4.6.3.</t>
  </si>
  <si>
    <t>Želdynų kūrimas ir tvarkymas Gargždų mieste</t>
  </si>
  <si>
    <t>4.6.4.</t>
  </si>
  <si>
    <t>4.6.5.</t>
  </si>
  <si>
    <t>Sendvario seniūnijos apželdinimui, želdinių įsigijimui, želdinių priežiūrai ir tvarkymui (lėšos, gautos kaip želdinių atkuriamosios vertės kompensacija)</t>
  </si>
  <si>
    <t>Iš viso (4.6 priemonės):</t>
  </si>
  <si>
    <t>Iš viso (4.1, 4.2, ,4.3, 4.4, 4.5, 4.6 priemonės)</t>
  </si>
  <si>
    <t>IŠ VISO IŠLAIDŲ:</t>
  </si>
  <si>
    <t>LĖŠŲ LIKUTIS:</t>
  </si>
  <si>
    <t>Kretingalės seniūnijos apželdinimui, želdinių įsigijimui, želdinių priežiūrai ir tvarkymui (lėšos, gautos kaip želdinių atkuriamosios vertės kompensacija)</t>
  </si>
  <si>
    <t>Priekulės parkų tvarkymo darbai</t>
  </si>
  <si>
    <t>4.6.6.</t>
  </si>
  <si>
    <t>Aplinkosauginių akcijų, renginių, švietėjiškos veiklos rėmimas</t>
  </si>
  <si>
    <t>4.6.7.</t>
  </si>
  <si>
    <t>Dovilų seniūnijos apželdinimui, želdinių įsigijimui, želdinių priežiūrai ir tvarkymui (lėšos, gautos kaip želdinių atkuriamosios vertės kompensacija)</t>
  </si>
  <si>
    <t>Minijos upės potvynių sukeliamų neigiamų padarinių mažinimo ir krantų erozijos stabdymo Priekulės mieste tvarkymo planas (galimybių studija), parengiant poveikio aplinkai vertinimo dokumentus</t>
  </si>
  <si>
    <t>Lankupių ir Drevernos šliuzų priežiūros darbai</t>
  </si>
  <si>
    <t>Detalieji ekogeologiniai tyrimai Gargždų karjere</t>
  </si>
  <si>
    <t>Priekulės seniūnijos apželdinimui, želdinių įsigijimui, želdinių priežiūrai ir tvarkymui (lėšos, gautos kaip želdinių atkuriamosios vertės kompensacija)</t>
  </si>
  <si>
    <t xml:space="preserve">KLAIPĖDOS RAJONO SAVIVALDYBĖS
APLINKOS APSAUGOS RĖMIMO SPECIALIOSIOS PROGRAMOS 
2025 M.  PRIEMONĖS
</t>
  </si>
  <si>
    <t>Klimato kaitos poveikio mažinimo priemonių  planas Klaipėdos rajone</t>
  </si>
  <si>
    <t>Kalotės ežero ekologinės būklės studija</t>
  </si>
  <si>
    <t>4.4.4.</t>
  </si>
  <si>
    <t>4.4.5.</t>
  </si>
  <si>
    <t>Savivaldybės teritorijos aplinkos monitoringo programos įgyvendinimas</t>
  </si>
  <si>
    <t>Klaipėdos rajono savivaldybės ŠESD (Šiltnamio efektą sukeliančių dujų) skaičiavimas</t>
  </si>
  <si>
    <t>Paplūdimių ir jų maudyklų įrengimas Klaipėdos rajono seniūnijose</t>
  </si>
  <si>
    <t>Vėžaičių dvaro parko želdynams</t>
  </si>
  <si>
    <t>Lėšos Eur</t>
  </si>
  <si>
    <t>Numatyta skirti lėšų Eur</t>
  </si>
  <si>
    <t>Numatyta skirti lėšų tūkst. Eur</t>
  </si>
  <si>
    <t>Atsinaujinančių energijos išteklių veiksmų plano atnaujinimas</t>
  </si>
  <si>
    <t>4.1.12.</t>
  </si>
  <si>
    <t>4.1.13.</t>
  </si>
  <si>
    <t>Bešeimininkių gręžinių likvidavimas</t>
  </si>
  <si>
    <t>4.3.4.</t>
  </si>
  <si>
    <t>Asbesto turinčių gaminių atliekų surinkimas ir išvežimas</t>
  </si>
  <si>
    <t>4.6.8.</t>
  </si>
  <si>
    <t>Dauparų-Kvietinių seniūnijos apželdinimui, želdinių įsigijimui, želdinių priežiūrai ir tvarkymui (lėšos, gautos kaip želdinių atkuriamosios vertės kompensacija)</t>
  </si>
  <si>
    <t>4.6.9.</t>
  </si>
  <si>
    <t>Veiviržėnų  seniūnijos apželdinimui, želdinių įsigijimui, želdinių priežiūrai ir tvarkymui (lėšos, gautos kaip želdinių atkuriamosios vertės kompensacija)</t>
  </si>
  <si>
    <t>1. Informacija apie Savivaldybių aplinkos apsaugos rėmimo specialiosios programos (toliau – Programa) lėšas, lyginamasis variantas</t>
  </si>
  <si>
    <t xml:space="preserve">Numatyta surinkti lėšų, lėšų likučiai Eur </t>
  </si>
  <si>
    <t>2025-01-30  sprendimas</t>
  </si>
  <si>
    <t>2025-04-24 pakeitimai</t>
  </si>
  <si>
    <t>Parengė Komisijos sekretorė Kristina Stulpinienė</t>
  </si>
  <si>
    <t>priemonių pakeitimai</t>
  </si>
  <si>
    <t xml:space="preserve">     _______________</t>
  </si>
  <si>
    <t xml:space="preserve">PATVIRTINTA                                          
Klaipėdos rajono savivaldybės tarybos                               
2025 m. sausio 30 d. sprendimu  Nr. T11-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</si>
</sst>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;[Red]0"/>
  </numFmts>
  <fonts count="15" x14ac:knownFonts="1">
    <font>
      <sz val="11"/>
      <color theme="1"/>
      <name val="Calibri"/>
      <scheme val="minor"/>
    </font>
    <font>
      <sz val="12"/>
      <color theme="1"/>
      <name val="Times New Roman"/>
      <family val="1"/>
      <charset val="186"/>
    </font>
    <font>
      <sz val="11"/>
      <color theme="1"/>
      <name val="Arial"/>
      <family val="2"/>
      <charset val="186"/>
    </font>
    <font>
      <sz val="12"/>
      <color theme="1"/>
      <name val="Arial"/>
      <family val="2"/>
      <charset val="186"/>
    </font>
    <font>
      <b/>
      <sz val="12"/>
      <color theme="1"/>
      <name val="Arial"/>
      <family val="2"/>
      <charset val="186"/>
    </font>
    <font>
      <b/>
      <sz val="12"/>
      <name val="Arial"/>
      <family val="2"/>
      <charset val="186"/>
    </font>
    <font>
      <sz val="12"/>
      <name val="Arial"/>
      <family val="2"/>
      <charset val="186"/>
    </font>
    <font>
      <sz val="12"/>
      <color indexed="64"/>
      <name val="Arial"/>
      <family val="2"/>
      <charset val="186"/>
    </font>
    <font>
      <b/>
      <sz val="11"/>
      <color indexed="64"/>
      <name val="Arial"/>
      <family val="2"/>
      <charset val="186"/>
    </font>
    <font>
      <sz val="11"/>
      <name val="Arial"/>
      <family val="2"/>
      <charset val="186"/>
    </font>
    <font>
      <b/>
      <sz val="11"/>
      <name val="Arial"/>
      <family val="2"/>
      <charset val="186"/>
    </font>
    <font>
      <b/>
      <sz val="11"/>
      <color theme="1"/>
      <name val="Arial"/>
      <family val="2"/>
      <charset val="186"/>
    </font>
    <font>
      <sz val="11"/>
      <color indexed="64"/>
      <name val="Arial"/>
      <family val="2"/>
      <charset val="186"/>
    </font>
    <font>
      <sz val="11"/>
      <color rgb="FF000000"/>
      <name val="Arial"/>
      <family val="2"/>
      <charset val="186"/>
    </font>
    <font>
      <i/>
      <sz val="12"/>
      <color theme="1"/>
      <name val="Times New Roman"/>
      <family val="1"/>
      <charset val="186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</fills>
  <borders count="18">
    <border>
      <left/>
      <right/>
      <top/>
      <bottom/>
      <diagonal/>
    </border>
    <border>
      <left style="medium">
        <color theme="1"/>
      </left>
      <right style="medium">
        <color theme="1"/>
      </right>
      <top style="medium">
        <color theme="1"/>
      </top>
      <bottom style="medium">
        <color theme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theme="1"/>
      </left>
      <right/>
      <top style="medium">
        <color theme="1"/>
      </top>
      <bottom style="medium">
        <color theme="1"/>
      </bottom>
      <diagonal/>
    </border>
    <border>
      <left/>
      <right style="medium">
        <color theme="1"/>
      </right>
      <top style="medium">
        <color theme="1"/>
      </top>
      <bottom style="medium">
        <color theme="1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theme="1"/>
      </left>
      <right style="medium">
        <color theme="1"/>
      </right>
      <top style="medium">
        <color theme="1"/>
      </top>
      <bottom/>
      <diagonal/>
    </border>
    <border>
      <left style="medium">
        <color theme="1"/>
      </left>
      <right style="medium">
        <color theme="1"/>
      </right>
      <top/>
      <bottom style="medium">
        <color theme="1"/>
      </bottom>
      <diagonal/>
    </border>
    <border>
      <left style="medium">
        <color theme="1"/>
      </left>
      <right/>
      <top style="medium">
        <color theme="1"/>
      </top>
      <bottom/>
      <diagonal/>
    </border>
    <border>
      <left/>
      <right style="medium">
        <color theme="1"/>
      </right>
      <top style="medium">
        <color theme="1"/>
      </top>
      <bottom/>
      <diagonal/>
    </border>
    <border>
      <left style="medium">
        <color theme="1"/>
      </left>
      <right/>
      <top/>
      <bottom style="medium">
        <color theme="1"/>
      </bottom>
      <diagonal/>
    </border>
    <border>
      <left/>
      <right style="medium">
        <color theme="1"/>
      </right>
      <top/>
      <bottom style="medium">
        <color theme="1"/>
      </bottom>
      <diagonal/>
    </border>
  </borders>
  <cellStyleXfs count="1">
    <xf numFmtId="0" fontId="0" fillId="0" borderId="0"/>
  </cellStyleXfs>
  <cellXfs count="99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1" fontId="1" fillId="0" borderId="0" xfId="0" applyNumberFormat="1" applyFont="1" applyAlignment="1">
      <alignment horizontal="center" vertical="center"/>
    </xf>
    <xf numFmtId="0" fontId="1" fillId="2" borderId="0" xfId="0" applyFont="1" applyFill="1"/>
    <xf numFmtId="164" fontId="1" fillId="0" borderId="0" xfId="0" applyNumberFormat="1" applyFont="1"/>
    <xf numFmtId="0" fontId="3" fillId="0" borderId="0" xfId="0" applyFont="1" applyAlignment="1">
      <alignment vertical="top" wrapText="1"/>
    </xf>
    <xf numFmtId="1" fontId="4" fillId="0" borderId="1" xfId="0" applyNumberFormat="1" applyFont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/>
    </xf>
    <xf numFmtId="1" fontId="3" fillId="2" borderId="1" xfId="0" applyNumberFormat="1" applyFont="1" applyFill="1" applyBorder="1" applyAlignment="1">
      <alignment horizontal="center" vertical="center"/>
    </xf>
    <xf numFmtId="1" fontId="3" fillId="0" borderId="1" xfId="0" applyNumberFormat="1" applyFont="1" applyBorder="1" applyAlignment="1">
      <alignment horizontal="center" vertical="center"/>
    </xf>
    <xf numFmtId="1" fontId="3" fillId="0" borderId="1" xfId="0" applyNumberFormat="1" applyFont="1" applyBorder="1" applyAlignment="1">
      <alignment horizontal="center" vertical="center" wrapText="1"/>
    </xf>
    <xf numFmtId="1" fontId="3" fillId="2" borderId="1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/>
    <xf numFmtId="1" fontId="3" fillId="0" borderId="0" xfId="0" applyNumberFormat="1" applyFont="1" applyAlignment="1">
      <alignment horizontal="center" vertical="center"/>
    </xf>
    <xf numFmtId="1" fontId="4" fillId="0" borderId="7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11" fillId="0" borderId="1" xfId="0" applyFont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1" fontId="5" fillId="2" borderId="1" xfId="0" applyNumberFormat="1" applyFont="1" applyFill="1" applyBorder="1" applyAlignment="1">
      <alignment horizontal="center" vertical="center" wrapText="1"/>
    </xf>
    <xf numFmtId="1" fontId="4" fillId="2" borderId="1" xfId="0" applyNumberFormat="1" applyFont="1" applyFill="1" applyBorder="1" applyAlignment="1">
      <alignment horizontal="center" vertical="center" wrapText="1"/>
    </xf>
    <xf numFmtId="1" fontId="5" fillId="2" borderId="0" xfId="0" applyNumberFormat="1" applyFont="1" applyFill="1" applyAlignment="1">
      <alignment horizontal="center" vertical="center" wrapText="1"/>
    </xf>
    <xf numFmtId="1" fontId="5" fillId="2" borderId="11" xfId="0" applyNumberFormat="1" applyFont="1" applyFill="1" applyBorder="1" applyAlignment="1">
      <alignment horizontal="center" vertical="center" wrapText="1"/>
    </xf>
    <xf numFmtId="1" fontId="5" fillId="2" borderId="11" xfId="0" applyNumberFormat="1" applyFont="1" applyFill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1" fillId="0" borderId="2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 wrapText="1"/>
    </xf>
    <xf numFmtId="0" fontId="8" fillId="0" borderId="0" xfId="0" applyFont="1" applyAlignment="1">
      <alignment horizontal="right" vertical="center" wrapText="1"/>
    </xf>
    <xf numFmtId="0" fontId="2" fillId="0" borderId="0" xfId="0" applyFont="1"/>
    <xf numFmtId="1" fontId="2" fillId="0" borderId="0" xfId="0" applyNumberFormat="1" applyFont="1" applyAlignment="1">
      <alignment horizontal="center" vertical="center"/>
    </xf>
    <xf numFmtId="1" fontId="11" fillId="0" borderId="5" xfId="0" applyNumberFormat="1" applyFont="1" applyBorder="1" applyAlignment="1">
      <alignment horizontal="center" vertical="center" wrapText="1"/>
    </xf>
    <xf numFmtId="1" fontId="11" fillId="0" borderId="1" xfId="0" applyNumberFormat="1" applyFont="1" applyBorder="1" applyAlignment="1">
      <alignment horizontal="center" vertical="center" wrapText="1"/>
    </xf>
    <xf numFmtId="1" fontId="11" fillId="0" borderId="1" xfId="0" applyNumberFormat="1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1" fontId="11" fillId="2" borderId="1" xfId="0" applyNumberFormat="1" applyFont="1" applyFill="1" applyBorder="1" applyAlignment="1">
      <alignment horizontal="center" vertical="center" wrapText="1"/>
    </xf>
    <xf numFmtId="0" fontId="14" fillId="0" borderId="0" xfId="0" applyFont="1"/>
    <xf numFmtId="0" fontId="14" fillId="2" borderId="0" xfId="0" applyFont="1" applyFill="1"/>
    <xf numFmtId="0" fontId="1" fillId="3" borderId="0" xfId="0" applyFont="1" applyFill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1" fontId="4" fillId="3" borderId="7" xfId="0" applyNumberFormat="1" applyFont="1" applyFill="1" applyBorder="1" applyAlignment="1">
      <alignment horizontal="center" vertical="center"/>
    </xf>
    <xf numFmtId="164" fontId="3" fillId="3" borderId="1" xfId="0" applyNumberFormat="1" applyFont="1" applyFill="1" applyBorder="1" applyAlignment="1">
      <alignment horizontal="center" vertical="center"/>
    </xf>
    <xf numFmtId="1" fontId="3" fillId="3" borderId="1" xfId="0" applyNumberFormat="1" applyFont="1" applyFill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 wrapText="1"/>
    </xf>
    <xf numFmtId="0" fontId="5" fillId="0" borderId="0" xfId="0" applyFont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/>
    </xf>
    <xf numFmtId="0" fontId="11" fillId="0" borderId="15" xfId="0" applyFont="1" applyBorder="1" applyAlignment="1">
      <alignment horizontal="center" vertical="center"/>
    </xf>
    <xf numFmtId="0" fontId="11" fillId="0" borderId="16" xfId="0" applyFont="1" applyBorder="1" applyAlignment="1">
      <alignment horizontal="center" vertical="center"/>
    </xf>
    <xf numFmtId="0" fontId="11" fillId="0" borderId="17" xfId="0" applyFont="1" applyBorder="1" applyAlignment="1">
      <alignment horizontal="center" vertical="center"/>
    </xf>
    <xf numFmtId="1" fontId="11" fillId="0" borderId="8" xfId="0" applyNumberFormat="1" applyFont="1" applyBorder="1" applyAlignment="1">
      <alignment horizontal="center" vertical="center" wrapText="1"/>
    </xf>
    <xf numFmtId="1" fontId="11" fillId="0" borderId="9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11" fillId="0" borderId="0" xfId="0" applyFont="1" applyAlignment="1">
      <alignment horizontal="left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8" fillId="0" borderId="1" xfId="0" applyFont="1" applyBorder="1" applyAlignment="1">
      <alignment horizontal="righ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3" fillId="3" borderId="8" xfId="0" applyFont="1" applyFill="1" applyBorder="1" applyAlignment="1">
      <alignment horizontal="left" vertical="center" wrapText="1"/>
    </xf>
    <xf numFmtId="0" fontId="3" fillId="3" borderId="9" xfId="0" applyFont="1" applyFill="1" applyBorder="1" applyAlignment="1">
      <alignment horizontal="left" vertical="center" wrapText="1"/>
    </xf>
    <xf numFmtId="0" fontId="7" fillId="3" borderId="8" xfId="0" applyFont="1" applyFill="1" applyBorder="1" applyAlignment="1">
      <alignment horizontal="left" vertical="center" wrapText="1"/>
    </xf>
    <xf numFmtId="0" fontId="7" fillId="3" borderId="9" xfId="0" applyFont="1" applyFill="1" applyBorder="1" applyAlignment="1">
      <alignment horizontal="left" vertical="center" wrapText="1"/>
    </xf>
    <xf numFmtId="0" fontId="7" fillId="0" borderId="8" xfId="0" applyFont="1" applyBorder="1" applyAlignment="1">
      <alignment horizontal="left" vertical="center" wrapText="1"/>
    </xf>
    <xf numFmtId="0" fontId="7" fillId="0" borderId="9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left" vertical="center" wrapText="1"/>
    </xf>
    <xf numFmtId="0" fontId="6" fillId="2" borderId="8" xfId="0" applyFont="1" applyFill="1" applyBorder="1" applyAlignment="1">
      <alignment horizontal="left" vertical="center" wrapText="1"/>
    </xf>
    <xf numFmtId="0" fontId="6" fillId="2" borderId="9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9" xfId="0" applyFont="1" applyFill="1" applyBorder="1" applyAlignment="1">
      <alignment horizontal="left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11" fillId="0" borderId="10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</cellXfs>
  <cellStyles count="1">
    <cellStyle name="Įprastas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00"/>
  <sheetViews>
    <sheetView tabSelected="1" zoomScale="90" zoomScaleNormal="90" workbookViewId="0">
      <selection activeCell="I5" sqref="I5"/>
    </sheetView>
  </sheetViews>
  <sheetFormatPr defaultColWidth="9.109375" defaultRowHeight="15.6" x14ac:dyDescent="0.3"/>
  <cols>
    <col min="1" max="1" width="7.33203125" style="2" customWidth="1"/>
    <col min="2" max="2" width="38.88671875" style="1" customWidth="1"/>
    <col min="3" max="3" width="16.6640625" style="1" customWidth="1"/>
    <col min="4" max="4" width="18.5546875" style="3" customWidth="1"/>
    <col min="5" max="5" width="17.44140625" style="3" customWidth="1"/>
    <col min="6" max="16384" width="9.109375" style="1"/>
  </cols>
  <sheetData>
    <row r="1" spans="1:7" ht="6" customHeight="1" x14ac:dyDescent="0.3"/>
    <row r="2" spans="1:7" ht="61.5" customHeight="1" x14ac:dyDescent="0.3">
      <c r="B2" s="6"/>
      <c r="C2" s="52" t="s">
        <v>152</v>
      </c>
      <c r="D2" s="52"/>
      <c r="E2" s="52"/>
    </row>
    <row r="3" spans="1:7" ht="51" customHeight="1" x14ac:dyDescent="0.3">
      <c r="A3" s="53" t="s">
        <v>123</v>
      </c>
      <c r="B3" s="53"/>
      <c r="C3" s="53"/>
      <c r="D3" s="53"/>
      <c r="E3" s="53"/>
    </row>
    <row r="4" spans="1:7" ht="1.5" customHeight="1" x14ac:dyDescent="0.3"/>
    <row r="5" spans="1:7" ht="32.25" customHeight="1" x14ac:dyDescent="0.3">
      <c r="A5" s="54" t="s">
        <v>145</v>
      </c>
      <c r="B5" s="54"/>
      <c r="C5" s="54"/>
      <c r="D5" s="54"/>
      <c r="E5" s="54"/>
    </row>
    <row r="6" spans="1:7" ht="7.5" customHeight="1" thickBot="1" x14ac:dyDescent="0.35"/>
    <row r="7" spans="1:7" ht="37.5" customHeight="1" thickBot="1" x14ac:dyDescent="0.35">
      <c r="A7" s="55" t="s">
        <v>0</v>
      </c>
      <c r="B7" s="57" t="s">
        <v>1</v>
      </c>
      <c r="C7" s="58"/>
      <c r="D7" s="61" t="s">
        <v>146</v>
      </c>
      <c r="E7" s="62"/>
    </row>
    <row r="8" spans="1:7" ht="39.75" customHeight="1" thickBot="1" x14ac:dyDescent="0.35">
      <c r="A8" s="56"/>
      <c r="B8" s="59"/>
      <c r="C8" s="60"/>
      <c r="D8" s="39" t="s">
        <v>147</v>
      </c>
      <c r="E8" s="42" t="s">
        <v>148</v>
      </c>
    </row>
    <row r="9" spans="1:7" ht="20.25" customHeight="1" thickBot="1" x14ac:dyDescent="0.35">
      <c r="A9" s="18" t="s">
        <v>2</v>
      </c>
      <c r="B9" s="51" t="s">
        <v>3</v>
      </c>
      <c r="C9" s="51"/>
      <c r="D9" s="8">
        <v>240000</v>
      </c>
      <c r="E9" s="49">
        <v>258000</v>
      </c>
      <c r="F9" s="4"/>
    </row>
    <row r="10" spans="1:7" ht="20.25" customHeight="1" thickBot="1" x14ac:dyDescent="0.35">
      <c r="A10" s="18" t="s">
        <v>4</v>
      </c>
      <c r="B10" s="51" t="s">
        <v>5</v>
      </c>
      <c r="C10" s="51"/>
      <c r="D10" s="9">
        <v>130000</v>
      </c>
      <c r="E10" s="50">
        <v>240000</v>
      </c>
    </row>
    <row r="11" spans="1:7" ht="31.5" customHeight="1" thickBot="1" x14ac:dyDescent="0.35">
      <c r="A11" s="18" t="s">
        <v>6</v>
      </c>
      <c r="B11" s="51" t="s">
        <v>7</v>
      </c>
      <c r="C11" s="51"/>
      <c r="D11" s="9">
        <v>20000</v>
      </c>
      <c r="E11" s="9">
        <v>20000</v>
      </c>
      <c r="G11" s="5"/>
    </row>
    <row r="12" spans="1:7" ht="33" customHeight="1" thickBot="1" x14ac:dyDescent="0.35">
      <c r="A12" s="18" t="s">
        <v>8</v>
      </c>
      <c r="B12" s="51" t="s">
        <v>9</v>
      </c>
      <c r="C12" s="51"/>
      <c r="D12" s="9">
        <v>0</v>
      </c>
      <c r="E12" s="9">
        <v>0</v>
      </c>
    </row>
    <row r="13" spans="1:7" ht="18" customHeight="1" thickBot="1" x14ac:dyDescent="0.35">
      <c r="A13" s="18" t="s">
        <v>10</v>
      </c>
      <c r="B13" s="51" t="s">
        <v>11</v>
      </c>
      <c r="C13" s="51"/>
      <c r="D13" s="9">
        <v>20000</v>
      </c>
      <c r="E13" s="9">
        <v>20000</v>
      </c>
    </row>
    <row r="14" spans="1:7" ht="18.75" customHeight="1" thickBot="1" x14ac:dyDescent="0.35">
      <c r="A14" s="29" t="s">
        <v>12</v>
      </c>
      <c r="B14" s="63" t="s">
        <v>13</v>
      </c>
      <c r="C14" s="63"/>
      <c r="D14" s="9">
        <f>SUM(D9:D13)</f>
        <v>410000</v>
      </c>
      <c r="E14" s="9">
        <f>SUM(E9:E13)</f>
        <v>538000</v>
      </c>
    </row>
    <row r="15" spans="1:7" ht="33" customHeight="1" thickBot="1" x14ac:dyDescent="0.35">
      <c r="A15" s="29" t="s">
        <v>14</v>
      </c>
      <c r="B15" s="63" t="s">
        <v>15</v>
      </c>
      <c r="C15" s="63"/>
      <c r="D15" s="9">
        <v>17021</v>
      </c>
      <c r="E15" s="9">
        <v>17021</v>
      </c>
    </row>
    <row r="16" spans="1:7" ht="18.75" customHeight="1" thickBot="1" x14ac:dyDescent="0.35">
      <c r="A16" s="29" t="s">
        <v>16</v>
      </c>
      <c r="B16" s="63" t="s">
        <v>17</v>
      </c>
      <c r="C16" s="63"/>
      <c r="D16" s="9">
        <f>SUM(D14+D15)</f>
        <v>427021</v>
      </c>
      <c r="E16" s="9">
        <f>SUM(E14+E15)</f>
        <v>555021</v>
      </c>
    </row>
    <row r="17" spans="1:5" ht="31.5" customHeight="1" thickBot="1" x14ac:dyDescent="0.35">
      <c r="A17" s="29" t="s">
        <v>18</v>
      </c>
      <c r="B17" s="63" t="s">
        <v>19</v>
      </c>
      <c r="C17" s="63"/>
      <c r="D17" s="9">
        <v>40000</v>
      </c>
      <c r="E17" s="9">
        <v>40000</v>
      </c>
    </row>
    <row r="18" spans="1:5" ht="30" customHeight="1" thickBot="1" x14ac:dyDescent="0.35">
      <c r="A18" s="29" t="s">
        <v>20</v>
      </c>
      <c r="B18" s="63" t="s">
        <v>21</v>
      </c>
      <c r="C18" s="63"/>
      <c r="D18" s="9">
        <v>26667</v>
      </c>
      <c r="E18" s="9">
        <v>26667</v>
      </c>
    </row>
    <row r="19" spans="1:5" ht="19.5" customHeight="1" thickBot="1" x14ac:dyDescent="0.35">
      <c r="A19" s="29" t="s">
        <v>22</v>
      </c>
      <c r="B19" s="63" t="s">
        <v>23</v>
      </c>
      <c r="C19" s="63"/>
      <c r="D19" s="10">
        <f>SUM(D17+D18)</f>
        <v>66667</v>
      </c>
      <c r="E19" s="10">
        <f>SUM(E17+E18)</f>
        <v>66667</v>
      </c>
    </row>
    <row r="20" spans="1:5" ht="43.5" customHeight="1" thickBot="1" x14ac:dyDescent="0.35">
      <c r="A20" s="29" t="s">
        <v>24</v>
      </c>
      <c r="B20" s="63" t="s">
        <v>25</v>
      </c>
      <c r="C20" s="63"/>
      <c r="D20" s="10">
        <v>-4446</v>
      </c>
      <c r="E20" s="10">
        <v>-4446</v>
      </c>
    </row>
    <row r="21" spans="1:5" ht="30.75" customHeight="1" thickBot="1" x14ac:dyDescent="0.35">
      <c r="A21" s="29" t="s">
        <v>26</v>
      </c>
      <c r="B21" s="64" t="s">
        <v>27</v>
      </c>
      <c r="C21" s="64"/>
      <c r="D21" s="40">
        <f>SUM(D16+D19+D20)</f>
        <v>489242</v>
      </c>
      <c r="E21" s="40">
        <f>SUM(E16+E19+E20)</f>
        <v>617242</v>
      </c>
    </row>
    <row r="22" spans="1:5" ht="6.75" customHeight="1" x14ac:dyDescent="0.3"/>
    <row r="23" spans="1:5" ht="1.5" customHeight="1" thickBot="1" x14ac:dyDescent="0.35"/>
    <row r="24" spans="1:5" ht="36" customHeight="1" thickBot="1" x14ac:dyDescent="0.35">
      <c r="A24" s="30" t="s">
        <v>0</v>
      </c>
      <c r="B24" s="65" t="s">
        <v>28</v>
      </c>
      <c r="C24" s="65"/>
      <c r="D24" s="39" t="s">
        <v>29</v>
      </c>
      <c r="E24" s="39" t="s">
        <v>29</v>
      </c>
    </row>
    <row r="25" spans="1:5" ht="80.25" customHeight="1" thickBot="1" x14ac:dyDescent="0.35">
      <c r="A25" s="29" t="s">
        <v>30</v>
      </c>
      <c r="B25" s="63" t="s">
        <v>31</v>
      </c>
      <c r="C25" s="63"/>
      <c r="D25" s="11">
        <f>SUM(D14*20/100)</f>
        <v>82000</v>
      </c>
      <c r="E25" s="11">
        <f>SUM(E14*20/100)</f>
        <v>107600</v>
      </c>
    </row>
    <row r="26" spans="1:5" ht="30.75" customHeight="1" thickBot="1" x14ac:dyDescent="0.35">
      <c r="A26" s="29" t="s">
        <v>32</v>
      </c>
      <c r="B26" s="63" t="s">
        <v>33</v>
      </c>
      <c r="C26" s="63"/>
      <c r="D26" s="12">
        <v>-4446</v>
      </c>
      <c r="E26" s="12">
        <v>-4446</v>
      </c>
    </row>
    <row r="27" spans="1:5" ht="31.5" customHeight="1" thickBot="1" x14ac:dyDescent="0.35">
      <c r="A27" s="29" t="s">
        <v>34</v>
      </c>
      <c r="B27" s="64" t="s">
        <v>35</v>
      </c>
      <c r="C27" s="64"/>
      <c r="D27" s="7">
        <f>SUM(D25:D26)</f>
        <v>77554</v>
      </c>
      <c r="E27" s="7">
        <f>SUM(E25:E26)</f>
        <v>103154</v>
      </c>
    </row>
    <row r="28" spans="1:5" ht="7.5" customHeight="1" thickBot="1" x14ac:dyDescent="0.35">
      <c r="A28" s="31"/>
      <c r="B28" s="14"/>
      <c r="C28" s="14"/>
      <c r="D28" s="15"/>
      <c r="E28" s="15"/>
    </row>
    <row r="29" spans="1:5" ht="30" customHeight="1" thickBot="1" x14ac:dyDescent="0.35">
      <c r="A29" s="30" t="s">
        <v>0</v>
      </c>
      <c r="B29" s="65" t="s">
        <v>36</v>
      </c>
      <c r="C29" s="65"/>
      <c r="D29" s="39" t="s">
        <v>132</v>
      </c>
      <c r="E29" s="39" t="s">
        <v>132</v>
      </c>
    </row>
    <row r="30" spans="1:5" ht="83.25" customHeight="1" thickBot="1" x14ac:dyDescent="0.35">
      <c r="A30" s="29" t="s">
        <v>37</v>
      </c>
      <c r="B30" s="63" t="s">
        <v>38</v>
      </c>
      <c r="C30" s="63"/>
      <c r="D30" s="12">
        <f>SUM(D14*80/100)</f>
        <v>328000</v>
      </c>
      <c r="E30" s="12">
        <f>SUM(E14*80/100)</f>
        <v>430400</v>
      </c>
    </row>
    <row r="31" spans="1:5" ht="32.25" customHeight="1" thickBot="1" x14ac:dyDescent="0.35">
      <c r="A31" s="29" t="s">
        <v>39</v>
      </c>
      <c r="B31" s="63" t="s">
        <v>33</v>
      </c>
      <c r="C31" s="63"/>
      <c r="D31" s="12">
        <v>17021</v>
      </c>
      <c r="E31" s="12">
        <v>17021</v>
      </c>
    </row>
    <row r="32" spans="1:5" ht="21" customHeight="1" thickBot="1" x14ac:dyDescent="0.35">
      <c r="A32" s="29" t="s">
        <v>40</v>
      </c>
      <c r="B32" s="64" t="s">
        <v>41</v>
      </c>
      <c r="C32" s="64"/>
      <c r="D32" s="7">
        <f>SUM(D30:D31)</f>
        <v>345021</v>
      </c>
      <c r="E32" s="7">
        <f>SUM(E30:E31)</f>
        <v>447421</v>
      </c>
    </row>
    <row r="33" spans="1:5" ht="5.25" customHeight="1" x14ac:dyDescent="0.3">
      <c r="A33" s="13"/>
      <c r="B33" s="14"/>
      <c r="C33" s="14"/>
      <c r="D33" s="15"/>
      <c r="E33" s="15"/>
    </row>
    <row r="34" spans="1:5" ht="31.5" customHeight="1" x14ac:dyDescent="0.3">
      <c r="A34" s="66" t="s">
        <v>42</v>
      </c>
      <c r="B34" s="66"/>
      <c r="C34" s="66"/>
      <c r="D34" s="66"/>
      <c r="E34" s="1"/>
    </row>
    <row r="35" spans="1:5" ht="6.75" customHeight="1" thickBot="1" x14ac:dyDescent="0.35">
      <c r="A35" s="31"/>
      <c r="B35" s="36"/>
      <c r="C35" s="36"/>
      <c r="D35" s="37"/>
      <c r="E35" s="37"/>
    </row>
    <row r="36" spans="1:5" ht="28.2" thickBot="1" x14ac:dyDescent="0.35">
      <c r="A36" s="30" t="s">
        <v>43</v>
      </c>
      <c r="B36" s="65" t="s">
        <v>44</v>
      </c>
      <c r="C36" s="65"/>
      <c r="D36" s="39" t="s">
        <v>134</v>
      </c>
      <c r="E36" s="39" t="s">
        <v>134</v>
      </c>
    </row>
    <row r="37" spans="1:5" ht="81" customHeight="1" thickBot="1" x14ac:dyDescent="0.35">
      <c r="A37" s="17" t="s">
        <v>45</v>
      </c>
      <c r="B37" s="67" t="s">
        <v>46</v>
      </c>
      <c r="C37" s="67"/>
      <c r="D37" s="12">
        <f>SUM(D19)</f>
        <v>66667</v>
      </c>
      <c r="E37" s="12">
        <f>SUM(E19)</f>
        <v>66667</v>
      </c>
    </row>
    <row r="38" spans="1:5" ht="67.5" customHeight="1" thickBot="1" x14ac:dyDescent="0.35">
      <c r="A38" s="17" t="s">
        <v>47</v>
      </c>
      <c r="B38" s="67" t="s">
        <v>48</v>
      </c>
      <c r="C38" s="67"/>
      <c r="D38" s="12">
        <v>0</v>
      </c>
      <c r="E38" s="12">
        <v>0</v>
      </c>
    </row>
    <row r="39" spans="1:5" ht="18" customHeight="1" thickBot="1" x14ac:dyDescent="0.35">
      <c r="A39" s="17" t="s">
        <v>49</v>
      </c>
      <c r="B39" s="68" t="s">
        <v>50</v>
      </c>
      <c r="C39" s="68"/>
      <c r="D39" s="7">
        <f>SUM(D37:D38)</f>
        <v>66667</v>
      </c>
      <c r="E39" s="7">
        <f>SUM(E37:E38)</f>
        <v>66667</v>
      </c>
    </row>
    <row r="40" spans="1:5" ht="5.25" customHeight="1" x14ac:dyDescent="0.3">
      <c r="A40" s="13"/>
      <c r="B40" s="14"/>
      <c r="C40" s="14"/>
      <c r="D40" s="15"/>
      <c r="E40" s="15"/>
    </row>
    <row r="41" spans="1:5" ht="31.5" customHeight="1" x14ac:dyDescent="0.3">
      <c r="A41" s="69" t="s">
        <v>51</v>
      </c>
      <c r="B41" s="69"/>
      <c r="C41" s="69"/>
      <c r="D41" s="69"/>
      <c r="E41" s="1"/>
    </row>
    <row r="42" spans="1:5" ht="10.5" customHeight="1" thickBot="1" x14ac:dyDescent="0.35">
      <c r="A42" s="31"/>
      <c r="B42" s="36"/>
      <c r="C42" s="36"/>
      <c r="D42" s="37"/>
      <c r="E42" s="37"/>
    </row>
    <row r="43" spans="1:5" ht="28.2" thickBot="1" x14ac:dyDescent="0.35">
      <c r="A43" s="32" t="s">
        <v>0</v>
      </c>
      <c r="B43" s="70" t="s">
        <v>44</v>
      </c>
      <c r="C43" s="71"/>
      <c r="D43" s="38" t="s">
        <v>133</v>
      </c>
      <c r="E43" s="38" t="s">
        <v>133</v>
      </c>
    </row>
    <row r="44" spans="1:5" ht="35.25" customHeight="1" thickBot="1" x14ac:dyDescent="0.35">
      <c r="A44" s="33" t="s">
        <v>52</v>
      </c>
      <c r="B44" s="72" t="s">
        <v>53</v>
      </c>
      <c r="C44" s="73"/>
      <c r="D44" s="16">
        <f>SUM(D27)</f>
        <v>77554</v>
      </c>
      <c r="E44" s="48">
        <f>SUM(E27)</f>
        <v>103154</v>
      </c>
    </row>
    <row r="45" spans="1:5" ht="5.25" customHeight="1" x14ac:dyDescent="0.3">
      <c r="A45" s="13"/>
      <c r="B45" s="14"/>
      <c r="C45" s="14"/>
      <c r="D45" s="15"/>
      <c r="E45" s="15"/>
    </row>
    <row r="46" spans="1:5" ht="33" customHeight="1" x14ac:dyDescent="0.3">
      <c r="A46" s="74" t="s">
        <v>54</v>
      </c>
      <c r="B46" s="74"/>
      <c r="C46" s="74"/>
      <c r="D46" s="74"/>
      <c r="E46" s="1"/>
    </row>
    <row r="47" spans="1:5" ht="10.5" customHeight="1" thickBot="1" x14ac:dyDescent="0.35">
      <c r="A47" s="13"/>
      <c r="B47" s="14"/>
      <c r="C47" s="14"/>
      <c r="D47" s="15"/>
      <c r="E47" s="15"/>
    </row>
    <row r="48" spans="1:5" ht="28.2" thickBot="1" x14ac:dyDescent="0.35">
      <c r="A48" s="30" t="s">
        <v>0</v>
      </c>
      <c r="B48" s="65" t="s">
        <v>44</v>
      </c>
      <c r="C48" s="65"/>
      <c r="D48" s="39" t="s">
        <v>133</v>
      </c>
      <c r="E48" s="39" t="s">
        <v>133</v>
      </c>
    </row>
    <row r="49" spans="1:5" ht="23.25" customHeight="1" thickBot="1" x14ac:dyDescent="0.35">
      <c r="A49" s="29" t="s">
        <v>55</v>
      </c>
      <c r="B49" s="64" t="s">
        <v>56</v>
      </c>
      <c r="C49" s="64"/>
      <c r="D49" s="17"/>
      <c r="E49" s="17"/>
    </row>
    <row r="50" spans="1:5" ht="21" customHeight="1" thickBot="1" x14ac:dyDescent="0.35">
      <c r="A50" s="29" t="s">
        <v>57</v>
      </c>
      <c r="B50" s="76" t="s">
        <v>58</v>
      </c>
      <c r="C50" s="76"/>
      <c r="D50" s="18">
        <v>1000</v>
      </c>
      <c r="E50" s="18">
        <v>1000</v>
      </c>
    </row>
    <row r="51" spans="1:5" ht="33.75" customHeight="1" thickBot="1" x14ac:dyDescent="0.35">
      <c r="A51" s="29" t="s">
        <v>59</v>
      </c>
      <c r="B51" s="51" t="s">
        <v>60</v>
      </c>
      <c r="C51" s="51"/>
      <c r="D51" s="19">
        <v>3000</v>
      </c>
      <c r="E51" s="46">
        <v>13000</v>
      </c>
    </row>
    <row r="52" spans="1:5" ht="32.25" customHeight="1" thickBot="1" x14ac:dyDescent="0.35">
      <c r="A52" s="29" t="s">
        <v>61</v>
      </c>
      <c r="B52" s="75" t="s">
        <v>62</v>
      </c>
      <c r="C52" s="75"/>
      <c r="D52" s="18">
        <v>16500</v>
      </c>
      <c r="E52" s="18">
        <v>16500</v>
      </c>
    </row>
    <row r="53" spans="1:5" ht="26.25" customHeight="1" thickBot="1" x14ac:dyDescent="0.35">
      <c r="A53" s="29" t="s">
        <v>63</v>
      </c>
      <c r="B53" s="75" t="s">
        <v>64</v>
      </c>
      <c r="C53" s="75"/>
      <c r="D53" s="17">
        <v>20000</v>
      </c>
      <c r="E53" s="46">
        <v>30000</v>
      </c>
    </row>
    <row r="54" spans="1:5" ht="33.75" customHeight="1" thickBot="1" x14ac:dyDescent="0.35">
      <c r="A54" s="29" t="s">
        <v>65</v>
      </c>
      <c r="B54" s="75" t="s">
        <v>66</v>
      </c>
      <c r="C54" s="75"/>
      <c r="D54" s="17">
        <v>5000</v>
      </c>
      <c r="E54" s="46">
        <v>10000</v>
      </c>
    </row>
    <row r="55" spans="1:5" ht="21" customHeight="1" thickBot="1" x14ac:dyDescent="0.35">
      <c r="A55" s="29" t="s">
        <v>67</v>
      </c>
      <c r="B55" s="75" t="s">
        <v>69</v>
      </c>
      <c r="C55" s="75"/>
      <c r="D55" s="19">
        <v>20000</v>
      </c>
      <c r="E55" s="19">
        <v>20000</v>
      </c>
    </row>
    <row r="56" spans="1:5" ht="21" customHeight="1" thickBot="1" x14ac:dyDescent="0.35">
      <c r="A56" s="29" t="s">
        <v>68</v>
      </c>
      <c r="B56" s="51" t="s">
        <v>120</v>
      </c>
      <c r="C56" s="51"/>
      <c r="D56" s="19">
        <v>6500</v>
      </c>
      <c r="E56" s="19">
        <v>6500</v>
      </c>
    </row>
    <row r="57" spans="1:5" ht="62.25" customHeight="1" thickBot="1" x14ac:dyDescent="0.35">
      <c r="A57" s="29" t="s">
        <v>70</v>
      </c>
      <c r="B57" s="78" t="s">
        <v>119</v>
      </c>
      <c r="C57" s="78"/>
      <c r="D57" s="19">
        <v>50000</v>
      </c>
      <c r="E57" s="19">
        <v>50000</v>
      </c>
    </row>
    <row r="58" spans="1:5" ht="18.75" customHeight="1" thickBot="1" x14ac:dyDescent="0.35">
      <c r="A58" s="29" t="s">
        <v>71</v>
      </c>
      <c r="B58" s="79" t="s">
        <v>114</v>
      </c>
      <c r="C58" s="80"/>
      <c r="D58" s="19">
        <v>10000</v>
      </c>
      <c r="E58" s="19">
        <v>10000</v>
      </c>
    </row>
    <row r="59" spans="1:5" ht="33" customHeight="1" thickBot="1" x14ac:dyDescent="0.35">
      <c r="A59" s="29" t="s">
        <v>72</v>
      </c>
      <c r="B59" s="79" t="s">
        <v>124</v>
      </c>
      <c r="C59" s="80"/>
      <c r="D59" s="19">
        <v>1000</v>
      </c>
      <c r="E59" s="19">
        <v>1000</v>
      </c>
    </row>
    <row r="60" spans="1:5" ht="33" customHeight="1" thickBot="1" x14ac:dyDescent="0.35">
      <c r="A60" s="29" t="s">
        <v>73</v>
      </c>
      <c r="B60" s="79" t="s">
        <v>129</v>
      </c>
      <c r="C60" s="80"/>
      <c r="D60" s="19">
        <v>1900</v>
      </c>
      <c r="E60" s="19">
        <v>1900</v>
      </c>
    </row>
    <row r="61" spans="1:5" ht="33" customHeight="1" thickBot="1" x14ac:dyDescent="0.35">
      <c r="A61" s="29" t="s">
        <v>136</v>
      </c>
      <c r="B61" s="81" t="s">
        <v>135</v>
      </c>
      <c r="C61" s="82"/>
      <c r="D61" s="19">
        <v>0</v>
      </c>
      <c r="E61" s="46">
        <v>7865</v>
      </c>
    </row>
    <row r="62" spans="1:5" ht="24.75" customHeight="1" thickBot="1" x14ac:dyDescent="0.35">
      <c r="A62" s="41" t="s">
        <v>137</v>
      </c>
      <c r="B62" s="81" t="s">
        <v>138</v>
      </c>
      <c r="C62" s="82"/>
      <c r="D62" s="19">
        <v>0</v>
      </c>
      <c r="E62" s="46">
        <v>4000</v>
      </c>
    </row>
    <row r="63" spans="1:5" ht="18" customHeight="1" thickBot="1" x14ac:dyDescent="0.35">
      <c r="A63" s="29"/>
      <c r="B63" s="77" t="s">
        <v>74</v>
      </c>
      <c r="C63" s="77"/>
      <c r="D63" s="20">
        <f>SUM(D50:D62)</f>
        <v>134900</v>
      </c>
      <c r="E63" s="20">
        <f>SUM(E50:E62)</f>
        <v>171765</v>
      </c>
    </row>
    <row r="64" spans="1:5" ht="18" customHeight="1" thickBot="1" x14ac:dyDescent="0.35">
      <c r="A64" s="29" t="s">
        <v>75</v>
      </c>
      <c r="B64" s="64" t="s">
        <v>76</v>
      </c>
      <c r="C64" s="64"/>
      <c r="D64" s="21"/>
      <c r="E64" s="21"/>
    </row>
    <row r="65" spans="1:5" ht="30" customHeight="1" thickBot="1" x14ac:dyDescent="0.35">
      <c r="A65" s="29" t="s">
        <v>77</v>
      </c>
      <c r="B65" s="64" t="s">
        <v>78</v>
      </c>
      <c r="C65" s="64"/>
      <c r="D65" s="21"/>
      <c r="E65" s="21"/>
    </row>
    <row r="66" spans="1:5" ht="48" customHeight="1" thickBot="1" x14ac:dyDescent="0.35">
      <c r="A66" s="29" t="s">
        <v>79</v>
      </c>
      <c r="B66" s="63" t="s">
        <v>80</v>
      </c>
      <c r="C66" s="63"/>
      <c r="D66" s="17">
        <v>10000</v>
      </c>
      <c r="E66" s="46">
        <v>15000</v>
      </c>
    </row>
    <row r="67" spans="1:5" ht="30" customHeight="1" thickBot="1" x14ac:dyDescent="0.35">
      <c r="A67" s="29" t="s">
        <v>81</v>
      </c>
      <c r="B67" s="63" t="s">
        <v>82</v>
      </c>
      <c r="C67" s="63"/>
      <c r="D67" s="17">
        <v>10000</v>
      </c>
      <c r="E67" s="17">
        <v>10000</v>
      </c>
    </row>
    <row r="68" spans="1:5" ht="30.75" customHeight="1" thickBot="1" x14ac:dyDescent="0.35">
      <c r="A68" s="29" t="s">
        <v>83</v>
      </c>
      <c r="B68" s="85" t="s">
        <v>84</v>
      </c>
      <c r="C68" s="86"/>
      <c r="D68" s="17">
        <v>1000</v>
      </c>
      <c r="E68" s="46">
        <v>2000</v>
      </c>
    </row>
    <row r="69" spans="1:5" ht="30" customHeight="1" thickBot="1" x14ac:dyDescent="0.35">
      <c r="A69" s="29" t="s">
        <v>139</v>
      </c>
      <c r="B69" s="83" t="s">
        <v>140</v>
      </c>
      <c r="C69" s="84"/>
      <c r="D69" s="17">
        <v>0</v>
      </c>
      <c r="E69" s="46">
        <v>16536</v>
      </c>
    </row>
    <row r="70" spans="1:5" ht="21.75" customHeight="1" thickBot="1" x14ac:dyDescent="0.35">
      <c r="A70" s="29"/>
      <c r="B70" s="77" t="s">
        <v>85</v>
      </c>
      <c r="C70" s="77"/>
      <c r="D70" s="22">
        <f>SUM(D66:D69)</f>
        <v>21000</v>
      </c>
      <c r="E70" s="22">
        <f>SUM(E66:E69)</f>
        <v>43536</v>
      </c>
    </row>
    <row r="71" spans="1:5" ht="34.5" customHeight="1" thickBot="1" x14ac:dyDescent="0.35">
      <c r="A71" s="29" t="s">
        <v>86</v>
      </c>
      <c r="B71" s="64" t="s">
        <v>87</v>
      </c>
      <c r="C71" s="64"/>
      <c r="D71" s="21"/>
      <c r="E71" s="21"/>
    </row>
    <row r="72" spans="1:5" ht="36" customHeight="1" thickBot="1" x14ac:dyDescent="0.35">
      <c r="A72" s="18" t="s">
        <v>88</v>
      </c>
      <c r="B72" s="51" t="s">
        <v>128</v>
      </c>
      <c r="C72" s="51"/>
      <c r="D72" s="17">
        <v>30000</v>
      </c>
      <c r="E72" s="17">
        <v>30000</v>
      </c>
    </row>
    <row r="73" spans="1:5" ht="21.75" customHeight="1" thickBot="1" x14ac:dyDescent="0.35">
      <c r="A73" s="18" t="s">
        <v>89</v>
      </c>
      <c r="B73" s="87" t="s">
        <v>90</v>
      </c>
      <c r="C73" s="88"/>
      <c r="D73" s="18">
        <v>10000</v>
      </c>
      <c r="E73" s="18">
        <v>10000</v>
      </c>
    </row>
    <row r="74" spans="1:5" ht="34.5" customHeight="1" thickBot="1" x14ac:dyDescent="0.35">
      <c r="A74" s="29" t="s">
        <v>91</v>
      </c>
      <c r="B74" s="76" t="s">
        <v>130</v>
      </c>
      <c r="C74" s="76"/>
      <c r="D74" s="23">
        <v>10752</v>
      </c>
      <c r="E74" s="47">
        <v>15752</v>
      </c>
    </row>
    <row r="75" spans="1:5" ht="18.75" customHeight="1" thickBot="1" x14ac:dyDescent="0.35">
      <c r="A75" s="29" t="s">
        <v>126</v>
      </c>
      <c r="B75" s="91" t="s">
        <v>125</v>
      </c>
      <c r="C75" s="92"/>
      <c r="D75" s="23">
        <v>5000</v>
      </c>
      <c r="E75" s="23">
        <v>5000</v>
      </c>
    </row>
    <row r="76" spans="1:5" ht="24" customHeight="1" thickBot="1" x14ac:dyDescent="0.35">
      <c r="A76" s="29" t="s">
        <v>127</v>
      </c>
      <c r="B76" s="89" t="s">
        <v>121</v>
      </c>
      <c r="C76" s="90"/>
      <c r="D76" s="19">
        <v>6900</v>
      </c>
      <c r="E76" s="19">
        <v>6900</v>
      </c>
    </row>
    <row r="77" spans="1:5" ht="16.2" thickBot="1" x14ac:dyDescent="0.35">
      <c r="A77" s="29"/>
      <c r="B77" s="77" t="s">
        <v>92</v>
      </c>
      <c r="C77" s="77"/>
      <c r="D77" s="17">
        <f>SUM(D72:D76)</f>
        <v>62652</v>
      </c>
      <c r="E77" s="17">
        <f>SUM(E72:E76)</f>
        <v>67652</v>
      </c>
    </row>
    <row r="78" spans="1:5" ht="32.25" customHeight="1" thickBot="1" x14ac:dyDescent="0.35">
      <c r="A78" s="29" t="s">
        <v>93</v>
      </c>
      <c r="B78" s="64" t="s">
        <v>94</v>
      </c>
      <c r="C78" s="64"/>
      <c r="D78" s="21"/>
      <c r="E78" s="21"/>
    </row>
    <row r="79" spans="1:5" ht="19.5" customHeight="1" thickBot="1" x14ac:dyDescent="0.35">
      <c r="A79" s="29" t="s">
        <v>95</v>
      </c>
      <c r="B79" s="63" t="s">
        <v>96</v>
      </c>
      <c r="C79" s="63"/>
      <c r="D79" s="17">
        <v>1570</v>
      </c>
      <c r="E79" s="17">
        <v>1570</v>
      </c>
    </row>
    <row r="80" spans="1:5" ht="34.5" customHeight="1" thickBot="1" x14ac:dyDescent="0.35">
      <c r="A80" s="29" t="s">
        <v>97</v>
      </c>
      <c r="B80" s="51" t="s">
        <v>116</v>
      </c>
      <c r="C80" s="51"/>
      <c r="D80" s="19">
        <v>20000</v>
      </c>
      <c r="E80" s="46">
        <v>55950</v>
      </c>
    </row>
    <row r="81" spans="1:10" ht="21" customHeight="1" thickBot="1" x14ac:dyDescent="0.35">
      <c r="A81" s="29"/>
      <c r="B81" s="77" t="s">
        <v>98</v>
      </c>
      <c r="C81" s="77"/>
      <c r="D81" s="22">
        <f>SUM(D79:D80)</f>
        <v>21570</v>
      </c>
      <c r="E81" s="22">
        <f>SUM(E79:E80)</f>
        <v>57520</v>
      </c>
    </row>
    <row r="82" spans="1:10" ht="44.25" customHeight="1" thickBot="1" x14ac:dyDescent="0.35">
      <c r="A82" s="29" t="s">
        <v>99</v>
      </c>
      <c r="B82" s="64" t="s">
        <v>100</v>
      </c>
      <c r="C82" s="64"/>
      <c r="D82" s="21"/>
      <c r="E82" s="21"/>
    </row>
    <row r="83" spans="1:10" ht="20.25" customHeight="1" thickBot="1" x14ac:dyDescent="0.35">
      <c r="A83" s="29" t="s">
        <v>101</v>
      </c>
      <c r="B83" s="63" t="s">
        <v>102</v>
      </c>
      <c r="C83" s="63"/>
      <c r="D83" s="17">
        <v>3000</v>
      </c>
      <c r="E83" s="17">
        <v>3000</v>
      </c>
    </row>
    <row r="84" spans="1:10" ht="24" customHeight="1" thickBot="1" x14ac:dyDescent="0.35">
      <c r="A84" s="29" t="s">
        <v>103</v>
      </c>
      <c r="B84" s="63" t="s">
        <v>105</v>
      </c>
      <c r="C84" s="63"/>
      <c r="D84" s="18">
        <v>30000</v>
      </c>
      <c r="E84" s="18">
        <v>30000</v>
      </c>
      <c r="F84" s="4"/>
      <c r="G84" s="4"/>
      <c r="H84" s="4"/>
      <c r="I84" s="4"/>
      <c r="J84" s="4"/>
    </row>
    <row r="85" spans="1:10" ht="21.75" customHeight="1" thickBot="1" x14ac:dyDescent="0.35">
      <c r="A85" s="29" t="s">
        <v>104</v>
      </c>
      <c r="B85" s="91" t="s">
        <v>131</v>
      </c>
      <c r="C85" s="92"/>
      <c r="D85" s="18">
        <v>5000</v>
      </c>
      <c r="E85" s="18">
        <v>5000</v>
      </c>
      <c r="F85" s="4"/>
      <c r="G85" s="4"/>
      <c r="H85" s="4"/>
      <c r="I85" s="4"/>
      <c r="J85" s="4"/>
    </row>
    <row r="86" spans="1:10" ht="50.25" customHeight="1" thickBot="1" x14ac:dyDescent="0.35">
      <c r="A86" s="29" t="s">
        <v>106</v>
      </c>
      <c r="B86" s="63" t="s">
        <v>108</v>
      </c>
      <c r="C86" s="63"/>
      <c r="D86" s="17">
        <v>857</v>
      </c>
      <c r="E86" s="46">
        <v>1190</v>
      </c>
      <c r="F86" s="4"/>
      <c r="G86" s="4"/>
      <c r="H86" s="4"/>
      <c r="I86" s="4"/>
      <c r="J86" s="4"/>
    </row>
    <row r="87" spans="1:10" ht="45" customHeight="1" thickBot="1" x14ac:dyDescent="0.35">
      <c r="A87" s="29" t="s">
        <v>107</v>
      </c>
      <c r="B87" s="85" t="s">
        <v>118</v>
      </c>
      <c r="C87" s="86"/>
      <c r="D87" s="17">
        <v>2273</v>
      </c>
      <c r="E87" s="46">
        <v>2489</v>
      </c>
      <c r="F87" s="4"/>
      <c r="G87" s="4"/>
      <c r="H87" s="4"/>
      <c r="I87" s="4"/>
      <c r="J87" s="4"/>
    </row>
    <row r="88" spans="1:10" ht="48" customHeight="1" thickBot="1" x14ac:dyDescent="0.35">
      <c r="A88" s="29" t="s">
        <v>115</v>
      </c>
      <c r="B88" s="85" t="s">
        <v>122</v>
      </c>
      <c r="C88" s="86"/>
      <c r="D88" s="17">
        <v>48584</v>
      </c>
      <c r="E88" s="17">
        <v>48584</v>
      </c>
      <c r="F88" s="4"/>
      <c r="G88" s="4"/>
      <c r="H88" s="4"/>
      <c r="I88" s="4"/>
      <c r="J88" s="4"/>
    </row>
    <row r="89" spans="1:10" ht="48" customHeight="1" thickBot="1" x14ac:dyDescent="0.35">
      <c r="A89" s="29" t="s">
        <v>117</v>
      </c>
      <c r="B89" s="91" t="s">
        <v>113</v>
      </c>
      <c r="C89" s="92"/>
      <c r="D89" s="19">
        <v>15185</v>
      </c>
      <c r="E89" s="19">
        <v>15185</v>
      </c>
      <c r="F89" s="4"/>
      <c r="G89" s="4"/>
      <c r="H89" s="4"/>
      <c r="I89" s="4"/>
      <c r="J89" s="4"/>
    </row>
    <row r="90" spans="1:10" ht="48" customHeight="1" thickBot="1" x14ac:dyDescent="0.35">
      <c r="A90" s="29" t="s">
        <v>141</v>
      </c>
      <c r="B90" s="83" t="s">
        <v>144</v>
      </c>
      <c r="C90" s="84"/>
      <c r="D90" s="17">
        <v>0</v>
      </c>
      <c r="E90" s="46">
        <v>500</v>
      </c>
      <c r="F90" s="4"/>
      <c r="G90" s="4"/>
      <c r="H90" s="4"/>
      <c r="I90" s="4"/>
      <c r="J90" s="4"/>
    </row>
    <row r="91" spans="1:10" ht="48" customHeight="1" thickBot="1" x14ac:dyDescent="0.35">
      <c r="A91" s="29" t="s">
        <v>143</v>
      </c>
      <c r="B91" s="83" t="s">
        <v>142</v>
      </c>
      <c r="C91" s="84"/>
      <c r="D91" s="17">
        <v>0</v>
      </c>
      <c r="E91" s="46">
        <v>1000</v>
      </c>
      <c r="F91" s="4"/>
      <c r="G91" s="4"/>
      <c r="H91" s="4"/>
      <c r="I91" s="4"/>
      <c r="J91" s="4"/>
    </row>
    <row r="92" spans="1:10" ht="18.75" customHeight="1" thickBot="1" x14ac:dyDescent="0.35">
      <c r="A92" s="29"/>
      <c r="B92" s="77" t="s">
        <v>109</v>
      </c>
      <c r="C92" s="77"/>
      <c r="D92" s="24">
        <f>SUM(D83:D91)</f>
        <v>104899</v>
      </c>
      <c r="E92" s="24">
        <f>SUM(E83:E91)</f>
        <v>106948</v>
      </c>
      <c r="F92" s="4"/>
      <c r="G92" s="4"/>
      <c r="H92" s="4"/>
      <c r="I92" s="4"/>
      <c r="J92" s="4"/>
    </row>
    <row r="93" spans="1:10" ht="18.75" customHeight="1" thickBot="1" x14ac:dyDescent="0.35">
      <c r="A93" s="29"/>
      <c r="B93" s="77" t="s">
        <v>110</v>
      </c>
      <c r="C93" s="77"/>
      <c r="D93" s="25">
        <f>SUM(D63+D70+D77+D81+D92)</f>
        <v>345021</v>
      </c>
      <c r="E93" s="25">
        <f>SUM(E63+E70+E77+E81+E92)</f>
        <v>447421</v>
      </c>
      <c r="F93" s="4"/>
      <c r="G93" s="4"/>
      <c r="H93" s="4"/>
      <c r="I93" s="4"/>
      <c r="J93" s="4"/>
    </row>
    <row r="94" spans="1:10" ht="5.25" customHeight="1" thickBot="1" x14ac:dyDescent="0.35">
      <c r="A94" s="34"/>
      <c r="B94" s="35"/>
      <c r="C94" s="35"/>
      <c r="D94" s="26"/>
      <c r="E94" s="26"/>
    </row>
    <row r="95" spans="1:10" ht="19.5" customHeight="1" thickBot="1" x14ac:dyDescent="0.35">
      <c r="A95" s="93" t="s">
        <v>111</v>
      </c>
      <c r="B95" s="94"/>
      <c r="C95" s="95"/>
      <c r="D95" s="27">
        <f>SUM(D39+D44+D93)</f>
        <v>489242</v>
      </c>
      <c r="E95" s="27">
        <f>SUM(E39+E44+E93)</f>
        <v>617242</v>
      </c>
    </row>
    <row r="96" spans="1:10" ht="16.5" customHeight="1" thickBot="1" x14ac:dyDescent="0.35">
      <c r="A96" s="96" t="s">
        <v>112</v>
      </c>
      <c r="B96" s="97"/>
      <c r="C96" s="98"/>
      <c r="D96" s="28">
        <f>SUM(D21-D95)</f>
        <v>0</v>
      </c>
      <c r="E96" s="28">
        <f>SUM(E21-E95)</f>
        <v>0</v>
      </c>
    </row>
    <row r="97" spans="1:2" ht="21" customHeight="1" x14ac:dyDescent="0.3">
      <c r="B97" s="43" t="s">
        <v>149</v>
      </c>
    </row>
    <row r="98" spans="1:2" ht="8.25" customHeight="1" x14ac:dyDescent="0.3"/>
    <row r="99" spans="1:2" x14ac:dyDescent="0.3">
      <c r="A99" s="45"/>
      <c r="B99" s="44" t="s">
        <v>150</v>
      </c>
    </row>
    <row r="100" spans="1:2" x14ac:dyDescent="0.3">
      <c r="B100" s="1" t="s">
        <v>151</v>
      </c>
    </row>
  </sheetData>
  <mergeCells count="84">
    <mergeCell ref="A95:C95"/>
    <mergeCell ref="A96:C96"/>
    <mergeCell ref="B84:C84"/>
    <mergeCell ref="B86:C86"/>
    <mergeCell ref="B92:C92"/>
    <mergeCell ref="B85:C85"/>
    <mergeCell ref="B89:C89"/>
    <mergeCell ref="B91:C91"/>
    <mergeCell ref="B90:C90"/>
    <mergeCell ref="B80:C80"/>
    <mergeCell ref="B81:C81"/>
    <mergeCell ref="B82:C82"/>
    <mergeCell ref="B83:C83"/>
    <mergeCell ref="B93:C93"/>
    <mergeCell ref="B87:C87"/>
    <mergeCell ref="B88:C88"/>
    <mergeCell ref="B73:C73"/>
    <mergeCell ref="B74:C74"/>
    <mergeCell ref="B77:C77"/>
    <mergeCell ref="B78:C78"/>
    <mergeCell ref="B79:C79"/>
    <mergeCell ref="B76:C76"/>
    <mergeCell ref="B75:C75"/>
    <mergeCell ref="B67:C67"/>
    <mergeCell ref="B70:C70"/>
    <mergeCell ref="B71:C71"/>
    <mergeCell ref="B72:C72"/>
    <mergeCell ref="B69:C69"/>
    <mergeCell ref="B68:C68"/>
    <mergeCell ref="B65:C65"/>
    <mergeCell ref="B66:C66"/>
    <mergeCell ref="B63:C63"/>
    <mergeCell ref="B64:C64"/>
    <mergeCell ref="B57:C57"/>
    <mergeCell ref="B58:C58"/>
    <mergeCell ref="B59:C59"/>
    <mergeCell ref="B61:C61"/>
    <mergeCell ref="B62:C62"/>
    <mergeCell ref="B60:C60"/>
    <mergeCell ref="B55:C55"/>
    <mergeCell ref="B56:C56"/>
    <mergeCell ref="B50:C50"/>
    <mergeCell ref="B51:C51"/>
    <mergeCell ref="B52:C52"/>
    <mergeCell ref="B53:C53"/>
    <mergeCell ref="B54:C54"/>
    <mergeCell ref="A41:D41"/>
    <mergeCell ref="B43:C43"/>
    <mergeCell ref="B44:C44"/>
    <mergeCell ref="B48:C48"/>
    <mergeCell ref="B49:C49"/>
    <mergeCell ref="A46:D46"/>
    <mergeCell ref="A34:D34"/>
    <mergeCell ref="B36:C36"/>
    <mergeCell ref="B37:C37"/>
    <mergeCell ref="B38:C38"/>
    <mergeCell ref="B39:C39"/>
    <mergeCell ref="B27:C27"/>
    <mergeCell ref="B29:C29"/>
    <mergeCell ref="B30:C30"/>
    <mergeCell ref="B31:C31"/>
    <mergeCell ref="B32:C32"/>
    <mergeCell ref="B20:C20"/>
    <mergeCell ref="B21:C21"/>
    <mergeCell ref="B24:C24"/>
    <mergeCell ref="B25:C25"/>
    <mergeCell ref="B26:C26"/>
    <mergeCell ref="B15:C15"/>
    <mergeCell ref="B16:C16"/>
    <mergeCell ref="B17:C17"/>
    <mergeCell ref="B18:C18"/>
    <mergeCell ref="B19:C19"/>
    <mergeCell ref="B10:C10"/>
    <mergeCell ref="B11:C11"/>
    <mergeCell ref="B12:C12"/>
    <mergeCell ref="B13:C13"/>
    <mergeCell ref="B14:C14"/>
    <mergeCell ref="B9:C9"/>
    <mergeCell ref="C2:E2"/>
    <mergeCell ref="A3:E3"/>
    <mergeCell ref="A5:E5"/>
    <mergeCell ref="A7:A8"/>
    <mergeCell ref="B7:C8"/>
    <mergeCell ref="D7:E7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2025 m.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Vartotojas</dc:creator>
  <cp:lastModifiedBy>Karolina Vainienė</cp:lastModifiedBy>
  <cp:revision>22</cp:revision>
  <cp:lastPrinted>2025-04-08T08:48:29Z</cp:lastPrinted>
  <dcterms:created xsi:type="dcterms:W3CDTF">2014-02-19T08:19:11Z</dcterms:created>
  <dcterms:modified xsi:type="dcterms:W3CDTF">2025-04-09T11:16:52Z</dcterms:modified>
</cp:coreProperties>
</file>