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192.168.0.14\Vdiskas\Strateginio planavimo ir projektu valdymo skyrius\Bendras Strateginis\1 VARDAI\Vaidos\STRATEG PLANAVIMAS\SVP 2025-2027 m\2025-2027 tikslinimas_2025-05\"/>
    </mc:Choice>
  </mc:AlternateContent>
  <xr:revisionPtr revIDLastSave="0" documentId="13_ncr:1_{7115F3A4-65CA-4278-B208-5BB5FF1B18A9}" xr6:coauthVersionLast="47" xr6:coauthVersionMax="47" xr10:uidLastSave="{00000000-0000-0000-0000-000000000000}"/>
  <bookViews>
    <workbookView xWindow="-28920" yWindow="-120" windowWidth="29040" windowHeight="15840" xr2:uid="{00000000-000D-0000-FFFF-FFFF00000000}"/>
  </bookViews>
  <sheets>
    <sheet name="SVP " sheetId="4" r:id="rId1"/>
    <sheet name="Mokyklų poreikis" sheetId="10" r:id="rId2"/>
    <sheet name="VYKDYTOJŲ KODAI " sheetId="7" r:id="rId3"/>
    <sheet name="SVP  (2)" sheetId="9" state="hidden" r:id="rId4"/>
  </sheets>
  <definedNames>
    <definedName name="_Hlk159870901" localSheetId="2">'VYKDYTOJŲ KODAI '!$B$5</definedName>
    <definedName name="OLE_LINK1" localSheetId="2">#REF!</definedName>
    <definedName name="OLE_LINK1">#REF!</definedName>
    <definedName name="_xlnm.Print_Area" localSheetId="0">'SVP '!$A$1:$N$105</definedName>
    <definedName name="_xlnm.Print_Area" localSheetId="3">'SVP  (2)'!$A$1:$N$153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1" i="4" l="1"/>
  <c r="E92" i="4" l="1"/>
  <c r="E74" i="4" l="1"/>
  <c r="E72" i="4" l="1"/>
  <c r="E98" i="4"/>
  <c r="E97" i="4" l="1"/>
  <c r="G64" i="4" l="1"/>
  <c r="E80" i="4" l="1"/>
  <c r="E96" i="4" l="1"/>
  <c r="E88" i="4"/>
  <c r="E79" i="4"/>
  <c r="E78" i="4"/>
  <c r="E101" i="4" l="1"/>
  <c r="B11" i="10"/>
  <c r="J148" i="9" l="1"/>
  <c r="E148" i="9"/>
  <c r="E145" i="9"/>
  <c r="E133" i="9"/>
  <c r="E132" i="9"/>
  <c r="E131" i="9"/>
  <c r="E130" i="9"/>
  <c r="E129" i="9"/>
  <c r="E123" i="9"/>
  <c r="E121" i="9"/>
  <c r="I120" i="9"/>
  <c r="F120" i="9"/>
  <c r="E120" i="9"/>
  <c r="G46" i="9"/>
  <c r="O12" i="9"/>
  <c r="E149" i="9" l="1"/>
  <c r="M147" i="9" l="1"/>
  <c r="F71" i="4" l="1"/>
</calcChain>
</file>

<file path=xl/sharedStrings.xml><?xml version="1.0" encoding="utf-8"?>
<sst xmlns="http://schemas.openxmlformats.org/spreadsheetml/2006/main" count="1670" uniqueCount="915">
  <si>
    <t>Klaipėdos rajono savivaldybės strateginio veiklos plano 2025-2027 m. tikslinimai</t>
  </si>
  <si>
    <t>2025 m. gegužė</t>
  </si>
  <si>
    <t>Eil. Nr.</t>
  </si>
  <si>
    <t>Įstaiga/skyrius/subjektas</t>
  </si>
  <si>
    <t>Rašto data</t>
  </si>
  <si>
    <t>Rašto numeris</t>
  </si>
  <si>
    <t>Prašoma suma, tūkst. Eur</t>
  </si>
  <si>
    <t>Finansavimo šaltinis</t>
  </si>
  <si>
    <t>Šiais metais planuota, tūkst. Eur</t>
  </si>
  <si>
    <t>LIKUTIS NEPANAUDOTA, tūkst. eurų (04-30)</t>
  </si>
  <si>
    <t>Prašymo esmė</t>
  </si>
  <si>
    <t>Vykdytojo kodas</t>
  </si>
  <si>
    <t>Priemonės numeris</t>
  </si>
  <si>
    <t>SVP priemonės pavadinimas</t>
  </si>
  <si>
    <t>Priemonė SVP detalizacijoje</t>
  </si>
  <si>
    <t>Pastabos</t>
  </si>
  <si>
    <t>1. Žinių visuomenės plėtros programa</t>
  </si>
  <si>
    <t>1</t>
  </si>
  <si>
    <t>Statybos ir kelių priežiūros skyrius</t>
  </si>
  <si>
    <t>SB</t>
  </si>
  <si>
    <t>2</t>
  </si>
  <si>
    <t>Tarpinstitucinio  bendradarbiavimo koordinatorė</t>
  </si>
  <si>
    <t>Spp2-62</t>
  </si>
  <si>
    <t>1-1-1</t>
  </si>
  <si>
    <t>Įgyvendinti bendruosius ugdymo planus, užtikrinti tinkamą ugdymo (si) aplinką rajono formaliojo švietimo įstaigoms</t>
  </si>
  <si>
    <t>1.1.3.23. Projekto „Švietimo pagalbos ir
koordinuotai teikiamų paslaugų modelio diegimas ir sklaida “ įgyvendinimas</t>
  </si>
  <si>
    <t>3</t>
  </si>
  <si>
    <t>Švietimo ir sporto skyrius</t>
  </si>
  <si>
    <t>Spp2-60</t>
  </si>
  <si>
    <t>-</t>
  </si>
  <si>
    <t>11.18</t>
  </si>
  <si>
    <t>1-2-2</t>
  </si>
  <si>
    <t>Švietimo įstaigų patalpų remontas, mokyklinių autobusų remontas, buitinės, organizacinės technikos, mokymo priemonių įsigijimas</t>
  </si>
  <si>
    <t>1.4.4.28.</t>
  </si>
  <si>
    <t>4</t>
  </si>
  <si>
    <t>5</t>
  </si>
  <si>
    <t>Spp2-61</t>
  </si>
  <si>
    <t xml:space="preserve">Prašoma paskirstyti lėšas 32700 eurų švietimo
įstaigoms pagal pateiktą informaciją kitame lape "Mokyklų poreikis". 
</t>
  </si>
  <si>
    <t>6</t>
  </si>
  <si>
    <t>švietimo įst.</t>
  </si>
  <si>
    <t>7</t>
  </si>
  <si>
    <t>2. Ekonominio konkurencingumo didinimo programa</t>
  </si>
  <si>
    <t>8</t>
  </si>
  <si>
    <t>Kretingalės seniūnija</t>
  </si>
  <si>
    <t>2-4-3</t>
  </si>
  <si>
    <t>Rengti projektus, projektinius pasiūlymus, studijas, mokslinius darbus viešųjų erdvių ir teritorijų vystymui</t>
  </si>
  <si>
    <t>9</t>
  </si>
  <si>
    <t xml:space="preserve">Strateginio planavimo ir projektų valdymo skyrius </t>
  </si>
  <si>
    <t>2-3-2</t>
  </si>
  <si>
    <t>Turizmo infrastruktūros ir rinkodaros plėtra</t>
  </si>
  <si>
    <t>10</t>
  </si>
  <si>
    <t>15.1</t>
  </si>
  <si>
    <t>2-3-1</t>
  </si>
  <si>
    <t>Klaipėdos rajono turizmo informacijos centro veiklos užtikrinimas</t>
  </si>
  <si>
    <t>2.3.1.1.</t>
  </si>
  <si>
    <t>11</t>
  </si>
  <si>
    <t>12</t>
  </si>
  <si>
    <t>13</t>
  </si>
  <si>
    <t>3. Aplinkos apsaugos programa</t>
  </si>
  <si>
    <t>14</t>
  </si>
  <si>
    <t>4. Sveikatos apsaugos programa</t>
  </si>
  <si>
    <t>15</t>
  </si>
  <si>
    <t>Sveikatos ir socialinės apsaugos skyrius</t>
  </si>
  <si>
    <t>7.10</t>
  </si>
  <si>
    <t>4-1-3</t>
  </si>
  <si>
    <t>Plėtoti sveikatos infrastruktūrą ir gerinti sveikatos priežiūros paslaugų kokybę bei prieinamumą</t>
  </si>
  <si>
    <t xml:space="preserve">4.1.6.3. Asmens sveikatos priežiūros įstaigų patalpų ir pastatų remontas, transporto remontas, buitinės, organizacinės technikos, kitų priemonių įsigijimas </t>
  </si>
  <si>
    <t>16</t>
  </si>
  <si>
    <t>5. Socialinės apsaugos ir NVO politikos programa</t>
  </si>
  <si>
    <t>17</t>
  </si>
  <si>
    <t>5-2-3</t>
  </si>
  <si>
    <t>Plėtoti ir modernizuoti socialinių paslaugų infrastruktūrą</t>
  </si>
  <si>
    <t>18</t>
  </si>
  <si>
    <t>Kultūros skyrius</t>
  </si>
  <si>
    <t>Spp2-54</t>
  </si>
  <si>
    <r>
      <t xml:space="preserve">Patiksliniamas 5-4-1-3 priemonės pavadinimas, numatant lėšas už projektų administravimą: į „Klaipėdos r. bendruomenių ir nevyriausybinių organizacijų projektų, įgyvendinamų pagal vietos veiklos grupių vietos plėtros strategijų priemones </t>
    </r>
    <r>
      <rPr>
        <i/>
        <sz val="12"/>
        <color theme="1"/>
        <rFont val="Calibri"/>
        <family val="2"/>
        <charset val="186"/>
        <scheme val="minor"/>
      </rPr>
      <t>bei</t>
    </r>
    <r>
      <rPr>
        <sz val="12"/>
        <color theme="1"/>
        <rFont val="Calibri"/>
        <family val="2"/>
        <charset val="186"/>
        <scheme val="minor"/>
      </rPr>
      <t xml:space="preserve"> </t>
    </r>
    <r>
      <rPr>
        <i/>
        <sz val="12"/>
        <color theme="1"/>
        <rFont val="Calibri"/>
        <family val="2"/>
        <charset val="186"/>
        <scheme val="minor"/>
      </rPr>
      <t>vietos veiklos grupių administravimo lėšų</t>
    </r>
    <r>
      <rPr>
        <sz val="12"/>
        <color theme="1"/>
        <rFont val="Calibri"/>
        <family val="2"/>
        <charset val="186"/>
        <scheme val="minor"/>
      </rPr>
      <t xml:space="preserve"> dalinis finansavimas“. </t>
    </r>
  </si>
  <si>
    <t>5-4-1</t>
  </si>
  <si>
    <t>Skatinti nevyriausybinių organizacijų veiklą</t>
  </si>
  <si>
    <t>9.4.3.3. „Klaipėdos r. bendruomenių ir
nevyriausybinių organizacijų projektų,
įgyvendinamų pagal vietos veiklos grupių vietos
plėtros strategijų priemones bei vietos veiklos grupių administravimo lėšų dalinis finansavimas“</t>
  </si>
  <si>
    <t>19</t>
  </si>
  <si>
    <t>20</t>
  </si>
  <si>
    <t>6. Susisiekimo ir inžinerinės infrastruktūros plėtros programa</t>
  </si>
  <si>
    <t>21</t>
  </si>
  <si>
    <t>Dauparų-Kvietinių seniūnija</t>
  </si>
  <si>
    <t>6-4-1</t>
  </si>
  <si>
    <t>Atnaujinti ir įrengti apšvietimo sistemą Gargžduose ir Klaipėdos rajono gyvenvietėse</t>
  </si>
  <si>
    <t>6.2.1.29. Klaipėdos rajono seniūnijų gatvių apšvietimo sistemų palaikymas ir plėtra</t>
  </si>
  <si>
    <t>22</t>
  </si>
  <si>
    <t>Priekulės seniūnija
Centrinė buhalterija</t>
  </si>
  <si>
    <t>2025-03-25
2025-04-24</t>
  </si>
  <si>
    <t>V4-42
Spp2-53</t>
  </si>
  <si>
    <t>23</t>
  </si>
  <si>
    <t>Spp2-52</t>
  </si>
  <si>
    <t>1200,0 VBD</t>
  </si>
  <si>
    <r>
      <t xml:space="preserve">2025 m. SVP ir biudžete asignavimai objektui </t>
    </r>
    <r>
      <rPr>
        <b/>
        <sz val="12"/>
        <color theme="1"/>
        <rFont val="Calibri"/>
        <family val="2"/>
        <charset val="186"/>
        <scheme val="minor"/>
      </rPr>
      <t>Smilgų, Sendvario, Aguonų g.</t>
    </r>
    <r>
      <rPr>
        <sz val="12"/>
        <color theme="1"/>
        <rFont val="Calibri"/>
        <family val="2"/>
        <charset val="186"/>
        <scheme val="minor"/>
      </rPr>
      <t xml:space="preserve"> numatyti iš VBD, vyksta paraiškos vertinimas. Prašoma skirti SB lėšų. </t>
    </r>
  </si>
  <si>
    <t>6-2-1</t>
  </si>
  <si>
    <t>Susisiekimo infrastruktūros atnaujinimas, remontas ir plėtra Klaipėdos rajono seniūnijose</t>
  </si>
  <si>
    <t>6.4.1.10. Kelių Sendvario seniūnijoje remonto
darbai: Smilgų g. KL1408, Sendvario g. KL1405 (nuo KL1409 iki KL8777), Aguonų g. KL1404</t>
  </si>
  <si>
    <t>24</t>
  </si>
  <si>
    <t>Spp2-55</t>
  </si>
  <si>
    <r>
      <t xml:space="preserve">Dėl padidintų kelių priežiūros ir plėtros programos lėšų, tikslinamas priemonės "Mazūriškių k. </t>
    </r>
    <r>
      <rPr>
        <b/>
        <sz val="12"/>
        <color theme="1"/>
        <rFont val="Calibri"/>
        <family val="2"/>
        <charset val="186"/>
        <scheme val="minor"/>
      </rPr>
      <t>Stonės</t>
    </r>
    <r>
      <rPr>
        <sz val="12"/>
        <color theme="1"/>
        <rFont val="Calibri"/>
        <family val="2"/>
        <charset val="186"/>
        <scheme val="minor"/>
      </rPr>
      <t xml:space="preserve"> g. (Nr. KL1407) ir Gvildžių k.</t>
    </r>
    <r>
      <rPr>
        <b/>
        <sz val="12"/>
        <color theme="1"/>
        <rFont val="Calibri"/>
        <family val="2"/>
        <charset val="186"/>
        <scheme val="minor"/>
      </rPr>
      <t>Vėtrungių</t>
    </r>
    <r>
      <rPr>
        <sz val="12"/>
        <color theme="1"/>
        <rFont val="Calibri"/>
        <family val="2"/>
        <charset val="186"/>
        <scheme val="minor"/>
      </rPr>
      <t xml:space="preserve"> g. (Nr. KL1456) kapitalinis remontas" finansavimas. </t>
    </r>
  </si>
  <si>
    <t>6-2-2</t>
  </si>
  <si>
    <t>Klaipėdos rajono ilgalaikio susisiekimo infrastruktūros objektų vystymo plane numatytų vietinės reikšmės kelių projektų parengimas ir įgyvendinimas</t>
  </si>
  <si>
    <t>6.4.1.28. Klaipėdos rajono Sendvario sen. Mazūriškių k. Stonės g. (Nr. KL1407) ir Gvildžių k.Vėtrungių g. (Nr. KL1456) kapitalinis remontas</t>
  </si>
  <si>
    <t>25</t>
  </si>
  <si>
    <t>VLK</t>
  </si>
  <si>
    <t>26</t>
  </si>
  <si>
    <t>S</t>
  </si>
  <si>
    <t>27</t>
  </si>
  <si>
    <t>KPPP</t>
  </si>
  <si>
    <t>28</t>
  </si>
  <si>
    <t>Centrinė buhalterija</t>
  </si>
  <si>
    <t>Spp2-56</t>
  </si>
  <si>
    <r>
      <t xml:space="preserve">Dėl padidintų kelių priežiūros ir plėtros programos lėšų, tikslinamas priemonės "Klaipėdos rajono Gargždų miesto </t>
    </r>
    <r>
      <rPr>
        <b/>
        <sz val="12"/>
        <color theme="1"/>
        <rFont val="Calibri"/>
        <family val="2"/>
        <charset val="186"/>
        <scheme val="minor"/>
      </rPr>
      <t>Gedimino</t>
    </r>
    <r>
      <rPr>
        <sz val="12"/>
        <color theme="1"/>
        <rFont val="Calibri"/>
        <family val="2"/>
        <charset val="186"/>
        <scheme val="minor"/>
      </rPr>
      <t xml:space="preserve"> g. (Nr. KL8051), </t>
    </r>
    <r>
      <rPr>
        <b/>
        <sz val="12"/>
        <color theme="1"/>
        <rFont val="Calibri"/>
        <family val="2"/>
        <charset val="186"/>
        <scheme val="minor"/>
      </rPr>
      <t>Palangos</t>
    </r>
    <r>
      <rPr>
        <sz val="12"/>
        <color theme="1"/>
        <rFont val="Calibri"/>
        <family val="2"/>
        <charset val="186"/>
        <scheme val="minor"/>
      </rPr>
      <t xml:space="preserve"> g. (KL8052), </t>
    </r>
    <r>
      <rPr>
        <b/>
        <sz val="12"/>
        <color theme="1"/>
        <rFont val="Calibri"/>
        <family val="2"/>
        <charset val="186"/>
        <scheme val="minor"/>
      </rPr>
      <t>Saulažolių</t>
    </r>
    <r>
      <rPr>
        <sz val="12"/>
        <color theme="1"/>
        <rFont val="Calibri"/>
        <family val="2"/>
        <charset val="186"/>
        <scheme val="minor"/>
      </rPr>
      <t xml:space="preserve"> g. (Nr. KL8053), </t>
    </r>
    <r>
      <rPr>
        <b/>
        <sz val="12"/>
        <color theme="1"/>
        <rFont val="Calibri"/>
        <family val="2"/>
        <charset val="186"/>
        <scheme val="minor"/>
      </rPr>
      <t>Vytenio</t>
    </r>
    <r>
      <rPr>
        <sz val="12"/>
        <color theme="1"/>
        <rFont val="Calibri"/>
        <family val="2"/>
        <charset val="186"/>
        <scheme val="minor"/>
      </rPr>
      <t xml:space="preserve"> g. (Nr. KL8054), </t>
    </r>
    <r>
      <rPr>
        <b/>
        <sz val="12"/>
        <color theme="1"/>
        <rFont val="Calibri"/>
        <family val="2"/>
        <charset val="186"/>
        <scheme val="minor"/>
      </rPr>
      <t>Gargždupio</t>
    </r>
    <r>
      <rPr>
        <sz val="12"/>
        <color theme="1"/>
        <rFont val="Calibri"/>
        <family val="2"/>
        <charset val="186"/>
        <scheme val="minor"/>
      </rPr>
      <t xml:space="preserve"> g. (Nr. KL8055) ir </t>
    </r>
    <r>
      <rPr>
        <b/>
        <sz val="12"/>
        <color theme="1"/>
        <rFont val="Calibri"/>
        <family val="2"/>
        <charset val="186"/>
        <scheme val="minor"/>
      </rPr>
      <t>Žibučių</t>
    </r>
    <r>
      <rPr>
        <sz val="12"/>
        <color theme="1"/>
        <rFont val="Calibri"/>
        <family val="2"/>
        <charset val="186"/>
        <scheme val="minor"/>
      </rPr>
      <t xml:space="preserve"> g. (Nr. KL8056) (rangos darbai)" finansavimas. </t>
    </r>
  </si>
  <si>
    <t>6.4.1.27. Klaipėdos rajono Gargždų miesto Gedimino g. (Nr. KL8051), Palangos g. (KL8052), Saulažolių g. (Nr. KL8053), Vytenio g. (Nr. KL8054), Gargždupio g. (Nr. KL8055) ir Žibučių g. (Nr. KL8056) (rangos darbai)</t>
  </si>
  <si>
    <t>29</t>
  </si>
  <si>
    <t>Spp2-57</t>
  </si>
  <si>
    <r>
      <t xml:space="preserve">Tikslinamos kelių priežiūros ir plėtros programos lėšos objektui Klaipėdos rajono Dovilų senūnijos vietinės reikšmės kelio Nr. KL0401 </t>
    </r>
    <r>
      <rPr>
        <b/>
        <sz val="12"/>
        <color theme="1"/>
        <rFont val="Calibri"/>
        <family val="2"/>
        <charset val="186"/>
        <scheme val="minor"/>
      </rPr>
      <t xml:space="preserve">Rimkai - Lėbartai - Dovilai </t>
    </r>
    <r>
      <rPr>
        <sz val="12"/>
        <color theme="1"/>
        <rFont val="Calibri"/>
        <family val="2"/>
        <charset val="186"/>
        <scheme val="minor"/>
      </rPr>
      <t>(atkarpos nuo 0,00 iki 2,2 km) (kapitalinio remonto projekto parengimas ir ranga)</t>
    </r>
  </si>
  <si>
    <t>6.4.1.29. Klaipėdos rajono Dovilų senūnijos vietinės reikšmės kelio Nr. KL0401 Rimkai - Lėbartai - Dovilai (atkarpos nuo 0,00 iki 2,2 km) (kapitalinio remonto projekto parengimas ir ranga)</t>
  </si>
  <si>
    <t>30</t>
  </si>
  <si>
    <t>Spp2-59</t>
  </si>
  <si>
    <t>LS</t>
  </si>
  <si>
    <t>6.4.1.31. Priekulės sen., Mickų k., Vaškių k. ir Kliošių k.,Vaškių g. (KL1266) kapitalinio remonto darbai</t>
  </si>
  <si>
    <t>31</t>
  </si>
  <si>
    <t>32</t>
  </si>
  <si>
    <t>33</t>
  </si>
  <si>
    <t>Spp2-58</t>
  </si>
  <si>
    <t xml:space="preserve">Tikslinamas priemonės finansavimas, finansavimo šaltinis LS pakeičiamas šaltiniu S, o LS lėšos perkeliamos Vaškių g. Kliošių k., Mickų k., Vaškių k.,  objektui finansuoti. </t>
  </si>
  <si>
    <t>6-6-1</t>
  </si>
  <si>
    <t>Modernizuoti vandens tiekimo ir buitinių nuotekų tvarkymo infrastruktūrą</t>
  </si>
  <si>
    <t>3.1.1.81. Svencelės/Drevernos Nuotekų valyklos plėtra</t>
  </si>
  <si>
    <t>34</t>
  </si>
  <si>
    <t>35</t>
  </si>
  <si>
    <t>7. Kultūros paveldo puoselėjimo ir kultūros paslaugų plėtros programa</t>
  </si>
  <si>
    <t>36</t>
  </si>
  <si>
    <t>Architektūros ir teritorijų planavimo skyrius</t>
  </si>
  <si>
    <t>Spp2-49</t>
  </si>
  <si>
    <t>7-4-1-5</t>
  </si>
  <si>
    <t>Kultūros paveldo objektų, esančių Klaipėdos rajono savivaldybės teritorijoje, ir kultūros paveldo statinių, esančių Priekulės miesto istorinėje dalyje, išsaugojimo darbų dalinis finansavimas</t>
  </si>
  <si>
    <t xml:space="preserve">7.5.1.56. </t>
  </si>
  <si>
    <t>37</t>
  </si>
  <si>
    <t>8.5</t>
  </si>
  <si>
    <t>7-2-1</t>
  </si>
  <si>
    <t>Kultūros įstaigų infrastruktūros atnaujinimas, remontas ir plėtra</t>
  </si>
  <si>
    <t>7.1.1.10. Kultūros įstaigų patalpų remontas, tarnybinių automobilių remontas, organizacinės technikos, priemonių įsigijimas, kultūros veikloms organizuoti</t>
  </si>
  <si>
    <t>38</t>
  </si>
  <si>
    <t>8. Kūno kultūros ir sporto plėtros programa</t>
  </si>
  <si>
    <t>39</t>
  </si>
  <si>
    <t>40</t>
  </si>
  <si>
    <t>9. Savivaldybės valdymo ir pagrindinių funkcijų vykdymo programa</t>
  </si>
  <si>
    <t>41</t>
  </si>
  <si>
    <t>9-3-1</t>
  </si>
  <si>
    <t>Savivaldybės turto valdymas ir plėtra</t>
  </si>
  <si>
    <t>42</t>
  </si>
  <si>
    <t>Klaipėdos r. savivaldybės kontrolės ir audito tarnyba</t>
  </si>
  <si>
    <t>Ko4-8</t>
  </si>
  <si>
    <r>
      <t xml:space="preserve">Atsižvelgiant į Klaipėdos rajono savivaldybės tarybos 2025-03-27 posėdžio protokolą, prašome svarstyti galimybę skirti papildomus asignavimus Klaipėdos r. savivaldybės kontrolės ir audito tarnybai – suteikti galimybę turėti papildomą 1 valstybės tarnautojo – vyriausiojo specialisto – pareigybę. Planuojama, kad papildomos pareigybės darbo užmokestis su darbdavio įsipareigojimais ir darbo vietos įrengimo kaštais 2025 m. siektų apie 12840,2 eurų. Vėlesniais metais (nuo </t>
    </r>
    <r>
      <rPr>
        <b/>
        <sz val="12"/>
        <color theme="1"/>
        <rFont val="Calibri"/>
        <family val="2"/>
        <charset val="186"/>
        <scheme val="minor"/>
      </rPr>
      <t>2026</t>
    </r>
    <r>
      <rPr>
        <sz val="12"/>
        <color theme="1"/>
        <rFont val="Calibri"/>
        <family val="2"/>
        <charset val="186"/>
        <scheme val="minor"/>
      </rPr>
      <t xml:space="preserve"> m.) kasmet reikėtų vidutiniškai 30 770,6 eurų.</t>
    </r>
  </si>
  <si>
    <t>9-1-2</t>
  </si>
  <si>
    <t>Savivaldybės tarnybų, administracijos veiklos ir funkcijų užtikrinimas</t>
  </si>
  <si>
    <t>9.1.1.3. Kontrolieriaus tarnybos darbo organizavimas</t>
  </si>
  <si>
    <t>43</t>
  </si>
  <si>
    <t>Spp2-51</t>
  </si>
  <si>
    <t>Kt</t>
  </si>
  <si>
    <t xml:space="preserve">Pagal Valstybinės lietuvių kalbos komisijos raštą lituanistikos sklaidos projektui "Seminaras, skirtas kalbininko, žodynininko ir rezistento J. Laboko 120-osioms gimimo metinėms" vykdyti Kt finansavimo šaltinio lėšos didinamos 700 Eur. </t>
  </si>
  <si>
    <t>9-1-3</t>
  </si>
  <si>
    <t>Savivaldybei perduotų funkcijų įgyvendinimo užtikrinimas</t>
  </si>
  <si>
    <t>9.1.2.5. Valstybinės kalbos vartojimo ir taisyklingumo kontrolė</t>
  </si>
  <si>
    <t>44</t>
  </si>
  <si>
    <t>9-2-1</t>
  </si>
  <si>
    <t>Santykių su vietos ir tarptautine bendruomene užtikrinimas ir parama</t>
  </si>
  <si>
    <r>
      <rPr>
        <b/>
        <sz val="12"/>
        <color theme="1"/>
        <rFont val="Calibri"/>
        <family val="2"/>
        <charset val="186"/>
        <scheme val="minor"/>
      </rPr>
      <t xml:space="preserve">n.p. </t>
    </r>
    <r>
      <rPr>
        <sz val="12"/>
        <color theme="1"/>
        <rFont val="Calibri"/>
        <family val="2"/>
        <scheme val="minor"/>
      </rPr>
      <t xml:space="preserve">9.1.1.21. Klaipėdos regiono plėtros tarybos dalyvio mokestis </t>
    </r>
  </si>
  <si>
    <t>45</t>
  </si>
  <si>
    <t>IŠ VISO</t>
  </si>
  <si>
    <t>Savivaldybės biudžeto lėšos</t>
  </si>
  <si>
    <t>Valstybės biudžeto specialioji tikslinė dotacija</t>
  </si>
  <si>
    <t>VBD</t>
  </si>
  <si>
    <t>Dotacija dėl Rusijos Federacijos karinių veiksmų Ukrainoje</t>
  </si>
  <si>
    <t>VBD(UK)</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</si>
  <si>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</si>
  <si>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</si>
  <si>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</si>
  <si>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</si>
  <si>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</si>
  <si>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</si>
  <si>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</si>
  <si>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</si>
  <si>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</si>
  <si>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Viršplaninės pajamos</t>
  </si>
  <si>
    <t>Lėšos už paslaugas ir nuomą</t>
  </si>
  <si>
    <t>VšĮ "Gargždų švara" vietinės rinkliavos</t>
  </si>
  <si>
    <t>GŠV</t>
  </si>
  <si>
    <t>Mokinio krepšelio lėšos</t>
  </si>
  <si>
    <t>ML</t>
  </si>
  <si>
    <t>Valstybės biudžeto dotacijos socialinei paramai</t>
  </si>
  <si>
    <t>VBM</t>
  </si>
  <si>
    <t>VBM(UK)</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</si>
  <si>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</si>
  <si>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</si>
  <si>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</si>
  <si>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</si>
  <si>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</si>
  <si>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</si>
  <si>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</si>
  <si>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</si>
  <si>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</si>
  <si>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</si>
  <si>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</si>
  <si>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</si>
  <si>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</si>
  <si>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</si>
  <si>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AA</t>
  </si>
  <si>
    <t>VBD(VIP)</t>
  </si>
  <si>
    <t>Lėšos už parduotą žemę</t>
  </si>
  <si>
    <t>Ž</t>
  </si>
  <si>
    <t>Europos Sąjungos struktūrinių fondų lėšos, tenkančios projektų partneriams</t>
  </si>
  <si>
    <t>ES(Kt)</t>
  </si>
  <si>
    <t>Kitos lėšos</t>
  </si>
  <si>
    <t>Klimato kaitos programos lėšos</t>
  </si>
  <si>
    <t>KKP</t>
  </si>
  <si>
    <t>Darbuotojų minimaliesiems pareiginės algos pastoviosios dalies koeficientams didinti</t>
  </si>
  <si>
    <t>VBD (MMA)</t>
  </si>
  <si>
    <t>Valstybės biudžeto dotacija kultūros paveldu</t>
  </si>
  <si>
    <t>VBM(KP)</t>
  </si>
  <si>
    <t>Iš viso:</t>
  </si>
  <si>
    <t>LĖŠŲ PASKIRSTYMAS ŠVIETIMO ĮSTAIGOMS  (priemonė 1.4.4.28)</t>
  </si>
  <si>
    <t>Įstaigos pavadinimas</t>
  </si>
  <si>
    <t>Lėšų poreikis (tūkst. eurų)</t>
  </si>
  <si>
    <t>Priekulės Ievos Simonaitytės  gimnazija</t>
  </si>
  <si>
    <t>Naujo priestato mokomųjų klasių ir aktų salės san. mazguose reikalingi elektriniai rankų džiovintuvai, skysto muilo dozatoriai, šiukšliadėžės</t>
  </si>
  <si>
    <t>Dituvos Aleksandro Teodoro Kuršaičio  pagrindinė mokykla</t>
  </si>
  <si>
    <t>Mokyklinio autobuso padangų keitimas</t>
  </si>
  <si>
    <t>,</t>
  </si>
  <si>
    <t>Kretingalės pagrindinė mokykla</t>
  </si>
  <si>
    <t>Lėšos reikalingos prisijungimui prie Lietuvos mokslo ir studijų institucijų kompiuterių tinklo LITNET</t>
  </si>
  <si>
    <t>Plikių I. Labutytės pagrindinė mokykla</t>
  </si>
  <si>
    <t>Automobilių aikštelės ir įvažiavimui į mokyklą remonto darbų užbaigimui – 1500 eurų; Stogo remonto užbaigimui – 770 eurų; Apmokėti pagal sąskaitą už valgyklos virtuvės įrangos elektros instaliacijos įrengimą - 898;  2 kondicionierų prijungimui r elektros apsaugos automatinių jungiklių įrengimas - 424 eurų;  Elektros įvado vandens pašildymui įrengimas - 743 eurai</t>
  </si>
  <si>
    <t>Vėžaičių pagrindinė mokykla</t>
  </si>
  <si>
    <r>
      <t xml:space="preserve"> </t>
    </r>
    <r>
      <rPr>
        <sz val="11"/>
        <color theme="1"/>
        <rFont val="Arial"/>
        <family val="2"/>
        <charset val="186"/>
      </rPr>
      <t>Trūkumams dėl  higienos paso išdavimo Girininkų skyriuje pašalinti: 13250,00 eurų
saugios grindų dangos įrengimas - keitimas;7690 eurų žaidimų aikštelės tvoros aptvėrimui, 500 eurų  triukšmo lygio, natūralios apšvietos ir nepertraukiamos insoliacijos
patalpose tyrimui</t>
    </r>
  </si>
  <si>
    <t>Pedagoginė psichologinė tarnyba</t>
  </si>
  <si>
    <t xml:space="preserve">Centrinės priešgaisrinės sistemos įrengimas </t>
  </si>
  <si>
    <t>Švietimo ir sporto skyriaus specialistė</t>
  </si>
  <si>
    <t>Skaidra Preibienė</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</si>
  <si>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</si>
  <si>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</si>
  <si>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</si>
  <si>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</si>
  <si>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</si>
  <si>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</si>
  <si>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</si>
  <si>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</si>
  <si>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</si>
  <si>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</si>
  <si>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</si>
  <si>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</si>
  <si>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</si>
  <si>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</si>
  <si>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</si>
  <si>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</si>
  <si>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</si>
  <si>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7.6</t>
  </si>
  <si>
    <t>BĮ Gargždų socialinių paslaugų centras</t>
  </si>
  <si>
    <t>7.7</t>
  </si>
  <si>
    <t>BĮ Priekulės socialinių paslaugų centras</t>
  </si>
  <si>
    <t>7.8</t>
  </si>
  <si>
    <t>Viliaus Gaigalaičio globos namai</t>
  </si>
  <si>
    <t>7.9</t>
  </si>
  <si>
    <t>VšĮ Klaipėdos rajono savivaldybės sveikatos centras</t>
  </si>
  <si>
    <t>Jono Lankučio viešoji biblioteka</t>
  </si>
  <si>
    <t>8.1</t>
  </si>
  <si>
    <t>Klaipėdos rajono etninės kultūros centras</t>
  </si>
  <si>
    <t>8.2</t>
  </si>
  <si>
    <t>Gargždų krašto muziejus</t>
  </si>
  <si>
    <t>8.3</t>
  </si>
  <si>
    <t>BĮ Gargždų kultūros centras</t>
  </si>
  <si>
    <t>8.4</t>
  </si>
  <si>
    <t>BĮ Kretingalės kultūros centras</t>
  </si>
  <si>
    <t>BĮ Priekulės meno ir kultūros centras</t>
  </si>
  <si>
    <t>8.6</t>
  </si>
  <si>
    <t>BĮ Veiviržėnų kultūros centras</t>
  </si>
  <si>
    <t>8.7</t>
  </si>
  <si>
    <t>BĮ Vėžaičių kultūros centras</t>
  </si>
  <si>
    <t>8.8</t>
  </si>
  <si>
    <t>Infrastruktūros plėtros skyrius</t>
  </si>
  <si>
    <t>9.1</t>
  </si>
  <si>
    <t>AB „Klaipėdos vanduo“</t>
  </si>
  <si>
    <t>9.2</t>
  </si>
  <si>
    <t>UAB „Klaipėdos rajono energija“ </t>
  </si>
  <si>
    <t>9.3</t>
  </si>
  <si>
    <t>Strateginio planavimo ir projektų valdymo skyrius</t>
  </si>
  <si>
    <t>Gargždų „Minijos“ progimnazija</t>
  </si>
  <si>
    <t>11.1</t>
  </si>
  <si>
    <t>Gargždų „Kranto“ progimnazija</t>
  </si>
  <si>
    <t>11.2</t>
  </si>
  <si>
    <t>Gargždų „Vaivorykštės“ gimnazija</t>
  </si>
  <si>
    <t>11.3</t>
  </si>
  <si>
    <t>Priekulės Ievos Simonaitytės gimnazija</t>
  </si>
  <si>
    <t>11.4</t>
  </si>
  <si>
    <t>Veiviržėnų Jurgio Šaulio gimnazija</t>
  </si>
  <si>
    <t>11.5</t>
  </si>
  <si>
    <t>Endriejavo pagrindinė mokykla</t>
  </si>
  <si>
    <t>11.6</t>
  </si>
  <si>
    <t>Agluonėnų mokykla-darželis</t>
  </si>
  <si>
    <t>11.7</t>
  </si>
  <si>
    <t>Dituvos A. T. Kuršaičio pagrindinė mokykla</t>
  </si>
  <si>
    <t>11.8</t>
  </si>
  <si>
    <t>Dovilų pagrindinė mokykla</t>
  </si>
  <si>
    <t>11.9</t>
  </si>
  <si>
    <t>Ketvergių pagrindinė mokykla</t>
  </si>
  <si>
    <t>11.10</t>
  </si>
  <si>
    <t>11.11</t>
  </si>
  <si>
    <t>Plikių Ievos Labutytės pagrindinė mokykla</t>
  </si>
  <si>
    <t>11.12</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</si>
  <si>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</si>
  <si>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</si>
  <si>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</si>
  <si>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</si>
  <si>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</si>
  <si>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</si>
  <si>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</si>
  <si>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</si>
  <si>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</si>
  <si>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</si>
  <si>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Gargždų muzikos mokykla</t>
  </si>
  <si>
    <t>11.19</t>
  </si>
  <si>
    <t>Vaikų ir jaunimo laisvalaikio centras</t>
  </si>
  <si>
    <t>11.20</t>
  </si>
  <si>
    <t>Klaipėdos rajono švietimo centras</t>
  </si>
  <si>
    <t>11.21</t>
  </si>
  <si>
    <t>11.22</t>
  </si>
  <si>
    <t>Slengių mokykla-daugiafunkcinis centras</t>
  </si>
  <si>
    <t>11.23</t>
  </si>
  <si>
    <t>BĮ Sporto centras</t>
  </si>
  <si>
    <t>11.24</t>
  </si>
  <si>
    <t>VšĮ „Gargždų futbolas“</t>
  </si>
  <si>
    <t>11.25</t>
  </si>
  <si>
    <t>Buriavimo mokykla „Žiemys“</t>
  </si>
  <si>
    <t>11.26</t>
  </si>
  <si>
    <t>Klaipėdos rajono "Saulės" mokykla</t>
  </si>
  <si>
    <t>11.27</t>
  </si>
  <si>
    <t xml:space="preserve">Teisės ir personalo skyrius </t>
  </si>
  <si>
    <t>Viešosios tvarkos skyrius</t>
  </si>
  <si>
    <t xml:space="preserve">Viešųjų pirkimų skyrius </t>
  </si>
  <si>
    <t>Viešųjų ryšių ir bendradarbiavimo skyrius</t>
  </si>
  <si>
    <t>BĮ Klaipėdos rajono turizmo informacijos centras</t>
  </si>
  <si>
    <t>Vyriausioji specialistė (jaunimo reikalų koordinatorė</t>
  </si>
  <si>
    <t>Gargždų atviras jaunimo centras</t>
  </si>
  <si>
    <t>16.1</t>
  </si>
  <si>
    <t>Vyriausioji specialistė (tarpinstitucinio bendradarbiavimo koordinatorė)</t>
  </si>
  <si>
    <t>Komunalinio ūkio ir aplinkosaugos skyrius</t>
  </si>
  <si>
    <t>VšĮ Gargždų švara</t>
  </si>
  <si>
    <t>18.1</t>
  </si>
  <si>
    <t>Agluonėnų seniūnija</t>
  </si>
  <si>
    <t>Dovilų seniūnija</t>
  </si>
  <si>
    <t>Endriejavo seniūnija</t>
  </si>
  <si>
    <t>Gargždų seniūnija</t>
  </si>
  <si>
    <t>Judrėnų seniūnija</t>
  </si>
  <si>
    <t>Priekulės seniūnija</t>
  </si>
  <si>
    <t>Sendvario seniūnija</t>
  </si>
  <si>
    <t>Veiviržėnų seniūnija</t>
  </si>
  <si>
    <t>Vėžaičių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</si>
  <si>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</si>
  <si>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</si>
  <si>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</si>
  <si>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</si>
  <si>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</si>
  <si>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</si>
  <si>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</si>
  <si>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Patarėja (lygių galimybių koordinatorė)</t>
  </si>
  <si>
    <t>Klaipėdos rajono savivaldybės strateginio veiklos plano 2024-2026 m. tikslinimai</t>
  </si>
  <si>
    <t>2024 m. spalis</t>
  </si>
  <si>
    <t>LIKUTIS NEPANAUDOTA, tūkst. eurų (09-30)</t>
  </si>
  <si>
    <t>Komentaras</t>
  </si>
  <si>
    <t>Spp2-174</t>
  </si>
  <si>
    <t>153,4</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</si>
  <si>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</si>
  <si>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1.4.4.31. Lėšos išeitinėms išmokoms ir kitoms su darbo santykiais susijusioms išmokoms ir kompensacijoms mokėti</t>
  </si>
  <si>
    <t>11.3, 11.12, 11.11, 11.1, 11.10, 11.9, 11.4, 11.13, 11.2, 11.5, 11.7</t>
  </si>
  <si>
    <t>Švietimo įstaigų veiklos priemonės</t>
  </si>
  <si>
    <t>Spp2-172</t>
  </si>
  <si>
    <t>912,0</t>
  </si>
  <si>
    <t>Prašoma papildomai skirti lėšas (padidėjus įkainiams)  atsiskaitymui su Klaipėdos miestu už rajono mokinius, kurie ugdosi Klaipėdos miesto ugdymo įstaigose, taip pat nevalstybinėms įstaigoms  padidėjus vaikų skaičiui  gaunantiems kompensacijas</t>
  </si>
  <si>
    <t>1-1-2</t>
  </si>
  <si>
    <t xml:space="preserve">Atsiskaitymas už  vaikų ugdymą Klaipėdos miesto savivaldybės ir privačiose ikimokyklinėse ir bendrojo ugdymo įstaigose </t>
  </si>
  <si>
    <t xml:space="preserve">1.4.4.30 </t>
  </si>
  <si>
    <t>Spp2-215</t>
  </si>
  <si>
    <t>440,9</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</si>
  <si>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</si>
  <si>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Spp2-216</t>
  </si>
  <si>
    <t>Atsižvelgiant į ŠMSM ministro pasirašytus 2024 m. spalio 7 d. įsakymus Nr. V-1120 ir Nr. V-1121, prašome paskirstyti ugdymui skirtas lėšas švietimo įstaigoms pagal pateiktą informaciją.</t>
  </si>
  <si>
    <t>gal šaltinis ML(SL) dar</t>
  </si>
  <si>
    <t>V15-141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</si>
  <si>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</si>
  <si>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1.1.1.19. Bendrųjų ugdymo planų, ikimokyklinio ir priešmokyklinio ugdymo programos įgyvendinimas bei tinkamos ugdymo aplinkos užtikrinimas Kretingalės pagrindinėje mokykloje</t>
  </si>
  <si>
    <t>Spp2-202</t>
  </si>
  <si>
    <t xml:space="preserve">Iš 8 programos atkeliamos lėšos antrokų plaukimo pamokoms. </t>
  </si>
  <si>
    <t>1.1.1.8 Bendrųjų ugdymo planų   įgyvendinimas  bei tinkamos ugdymo aplinkos užtikrinimas Gargždų „Kranto“ progimnazijoje</t>
  </si>
  <si>
    <t>švietimo ir sporto skyrius</t>
  </si>
  <si>
    <t>2024-09-25
2024-09-27
2024-10-01
2024-10-04
2024-10-07
2024-10-07
2024-10-08
2024-10-09
2024-10-09</t>
  </si>
  <si>
    <t>Spp2-173
Spp2-175
Spp2-187
Spp2-193
Spp2-199
Spp2-200
Spp2-211
Spp2-213
Spp2-214</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</si>
  <si>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</si>
  <si>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1.4.4.28</t>
  </si>
  <si>
    <t>11.11
11.4
11.13
11.2
11.16
11.8
11.12
11.19</t>
  </si>
  <si>
    <t>Gargždų "Kranto" progimnazija</t>
  </si>
  <si>
    <t>V12-163</t>
  </si>
  <si>
    <t>136,4</t>
  </si>
  <si>
    <t xml:space="preserve">Gargždų "Kranto" progimnazija grąžina 29030 Eur segmentinei tvorai numatytų lėšų administracijai, nes savivaldybės administracija pati vykdys tvoros pirkimą. </t>
  </si>
  <si>
    <t>254,4</t>
  </si>
  <si>
    <t>93,8</t>
  </si>
  <si>
    <t>V12-173</t>
  </si>
  <si>
    <t>240,0</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</si>
  <si>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</si>
  <si>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1.1.3.19. Įtraukusis ugdymas Klaipėdos rajono ugdymo įstaigose</t>
  </si>
  <si>
    <t>Spp2-210</t>
  </si>
  <si>
    <t>475,0</t>
  </si>
  <si>
    <t>321,1</t>
  </si>
  <si>
    <t>Prašoma sumažinti SB lėšas 180 tūkst. Eur 1 programos  priemonėje "Tūkstantmečio mokyklų" programoms projektų įgyvendinimas.</t>
  </si>
  <si>
    <t>11, 9</t>
  </si>
  <si>
    <t>1.1.1.43 "Tūkstantmečio mokyklų" programos projekto įgyvendinimas</t>
  </si>
  <si>
    <t>Bž2-1330</t>
  </si>
  <si>
    <t>77,0</t>
  </si>
  <si>
    <t xml:space="preserve">Tikslinamos surenkamos pajamos 300 Eur. padidėjus mokinių skaičiui, bus surenkamos įmokos už išlaikymą švietimo įstaigoje. </t>
  </si>
  <si>
    <t>1.1.1.18. Bendrųjų ugdymo planų, ikimokyklinio ir priešmokyklinio ugdymo programos įgyvendinimas bei tinkamos ugdymo aplinkos užtikrinimas Ketvergių pagrindinėje mokykloje</t>
  </si>
  <si>
    <t>Slengių mokykla-daugiafunkcis centras</t>
  </si>
  <si>
    <t>Bž2-1331</t>
  </si>
  <si>
    <t>129,2</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</si>
  <si>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</si>
  <si>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</si>
  <si>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Spp2-195</t>
  </si>
  <si>
    <t>45,0</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</si>
  <si>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</si>
  <si>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2.3.3.26 Vandens maršrutų tinklo plėtra Latvijoje ir Lietuvoje, toliau plečiant tarpvalstybinio turizmo produktą www.riverways.eu</t>
  </si>
  <si>
    <t>48,5</t>
  </si>
  <si>
    <t>Spp2-220</t>
  </si>
  <si>
    <t>30,0</t>
  </si>
  <si>
    <t>29,7</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</si>
  <si>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</si>
  <si>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</si>
  <si>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Spp2-221</t>
  </si>
  <si>
    <t>400,0</t>
  </si>
  <si>
    <t>369,6</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</si>
  <si>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</si>
  <si>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2-4-2</t>
  </si>
  <si>
    <t>Rengti Klaipėdos rajono miestų ir miestelių bendruosius planus bei inžinerinės infrastruktūros ir susisiekimo sistemų specialiuosius planus</t>
  </si>
  <si>
    <t>2.4.1.37 Specialiųjų planų ir žemės paėmimo visuomenės poreikiams projektų rengimas ir įgyvendinimas</t>
  </si>
  <si>
    <t>el. paštu</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</si>
  <si>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</si>
  <si>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</si>
  <si>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2.3.1.5. Stepono Dariaus memorialinio parko pritaikymas turizmo ir aviacinio sporto reikmėms</t>
  </si>
  <si>
    <t>250,0</t>
  </si>
  <si>
    <t>240,8</t>
  </si>
  <si>
    <t xml:space="preserve">Prašoma tikslinti priemonės finansavimą, nes paleistas pirkimas el.stotelių įrengimui už 150000 Eur. </t>
  </si>
  <si>
    <t>6-3-2</t>
  </si>
  <si>
    <t>Elektromobilių įkrovimo prieigų įrengimas ir priežiūra</t>
  </si>
  <si>
    <t>6.1.4.18.</t>
  </si>
  <si>
    <t xml:space="preserve">Siūloma papildomas savivaldybės pajamas skirti daugiafunkcio sporto ir pramogų centro statybai. </t>
  </si>
  <si>
    <t>8-2-2</t>
  </si>
  <si>
    <t>Daugiafunkcio sporto ir pramogų centro Gargžduose, Dariaus ir Girėno g. 4, statyba</t>
  </si>
  <si>
    <t>Spp2-164</t>
  </si>
  <si>
    <t>0,0</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</si>
  <si>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</si>
  <si>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3-1-2</t>
  </si>
  <si>
    <t>Atliekų tvarkymo sistemos organizavimas, prevencija, projektinė veikla</t>
  </si>
  <si>
    <t>3.2.2.18. Asbesto turinčių gaminių atliekų surinkimas apvažiavimo būdu, transportavimas ir saugus šalinimas</t>
  </si>
  <si>
    <t xml:space="preserve">Sendvario seniūnija </t>
  </si>
  <si>
    <t>V4-76</t>
  </si>
  <si>
    <t>36,1</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</si>
  <si>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</si>
  <si>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3-1-3</t>
  </si>
  <si>
    <t>Tvarkyti seniūnijų žaliuosius plotus, visuomenines erdves, vandens telkinius ir juos supančią aplinką</t>
  </si>
  <si>
    <t>3.2.3.9.33. Gatvių ir žaliųjų plotų tvarkymas ir priežiūra Sendvario seniūnijoje</t>
  </si>
  <si>
    <t xml:space="preserve">Gargždų seniūnija </t>
  </si>
  <si>
    <t>Spp2-186</t>
  </si>
  <si>
    <t>204,9</t>
  </si>
  <si>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</si>
  <si>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3.2.3.5.29. Gatvių ir žaliųjų plotų tvarkymas ir priežiūra Gargždų seniūnijoje</t>
  </si>
  <si>
    <t>Spp2-196</t>
  </si>
  <si>
    <t>Asignavimai darbo užmokesčiui ir socialinio draudimo įmokoms perskirstomi tarp seniūnijų pagal pridedamą priedą (nuo Dauparų-Kvietinių, Priekulės, Sendvario, Vėžaičių seniūnijų perkeliama Gargždų sen.).</t>
  </si>
  <si>
    <t>20, 23, 26, 27, 29</t>
  </si>
  <si>
    <t>Spp2-165, 166, 179</t>
  </si>
  <si>
    <t>12,0</t>
  </si>
  <si>
    <t>Perkeliamos GŠV lėšos tarp priemonių, nes liko nuo ES projekto „Komunalinių atliekų rūšiuojamojo surinkimo infrastruktūros plėtra Klaipėdos rajone“ įgyvendinimas 12,0 tūkst. eurų ir 106,8 tūkst. eurų nuo maisto konteinerių pirkimo.</t>
  </si>
  <si>
    <r>
      <t xml:space="preserve">3.2.2.14. </t>
    </r>
    <r>
      <rPr>
        <sz val="12"/>
        <color theme="1"/>
        <rFont val="Calibri"/>
        <family val="2"/>
        <scheme val="minor"/>
      </rPr>
      <t xml:space="preserve">Projekto „Komunalinių atliekų rūšiuojamojo surinkimo infrastruktūros plėtra Klaipėdos rajone“ įgyvendinimas </t>
    </r>
  </si>
  <si>
    <t>106,8</t>
  </si>
  <si>
    <t>3.2.2.25. Biologiškai skaidžių konteinerių pirkimas</t>
  </si>
  <si>
    <t>562,0</t>
  </si>
  <si>
    <t>3.2.2.7. Atliekų tvarkymo sistemos organizavimas</t>
  </si>
  <si>
    <t>Spp2-179</t>
  </si>
  <si>
    <t>Prašoma padidinti sąmatą VšĮ "Gargždų švara" 45,2 tūkst. Eur GŠV šaltinio lėšomis, nes grįžo lėšos už maisto konteinerius (+45,2 GŠV iš VBD 3.2.2.25).</t>
  </si>
  <si>
    <t>Spp2-180</t>
  </si>
  <si>
    <t>Prašoma padidinti sąmatą VšĮ "Gargždų švara" 240,0 tūkst. Eur GŠV šaltinio lėšomis, perkeliant iš "Didelių gabaritų atliekų aikštelių įsigijimas Vėžaičiuose" priemonės, nes neperkamos didelių gabaritų atliekų aikštelės  iš KRATC.</t>
  </si>
  <si>
    <t>3.2.2.24. Didelių gabaritų atliekų aikštelių įsigijimas Vėžaičiuose</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</si>
  <si>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</si>
  <si>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</si>
  <si>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</si>
  <si>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</si>
  <si>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</si>
  <si>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Spp2-182</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</si>
  <si>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</si>
  <si>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2024-10-03
2024-10-04</t>
  </si>
  <si>
    <t>Spp2-192
Spp2-194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</si>
  <si>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</si>
  <si>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4.1.5.2. Visuomenės sveikatos priežiūros paslaugų prieinamumo ir jų kokybės užtikrinimas</t>
  </si>
  <si>
    <t>Spp2-149</t>
  </si>
  <si>
    <t xml:space="preserve">Tikslinama valstybės biudžeto dotacija, gaunamos papildomos lėšos išmokų vaikams mokėjimui. </t>
  </si>
  <si>
    <t>5-1-1</t>
  </si>
  <si>
    <t>Teikti valstybės ir savivaldybės piniginę socialinę paramą savivaldybės gyventojams</t>
  </si>
  <si>
    <t>5.1.1.1. Išmokų vaikams skyrimas ir mokėjimas</t>
  </si>
  <si>
    <t>Spp2-150</t>
  </si>
  <si>
    <t>Spp2-151</t>
  </si>
  <si>
    <t>Tikslinama valstybės biudžeto dotacija, gaunamos papildomos lėšos individualios pagalbos teikimo išlaidų kompensacijoms Ukrainos gyventojams, nukentėjusiems dėl Rusijos Federacijos karinės agresijos prieš Ukrainą.</t>
  </si>
  <si>
    <t>5.1.1.4. Tikslinių kompensacijų (slaugos ir priežiūros (pagalbos)) skaičiavimas ir mokė-jimas</t>
  </si>
  <si>
    <t>Spp2-141</t>
  </si>
  <si>
    <t>22,0</t>
  </si>
  <si>
    <t>Tikslinama valstybės biudžeto dotacija pagal Asmens su negalia teisių agentūros direktoriaus įsakymą VBD asignavimai socialinei reabilitacijai neįgaliesiems mažinami 3313 eurų.</t>
  </si>
  <si>
    <t>5-2-2</t>
  </si>
  <si>
    <t>Gerinti socialinių paslaugų prieinamumą skatinant kitų socialinių paslaugų teikėjų veiklas</t>
  </si>
  <si>
    <t xml:space="preserve">5.1.2.15. Socialinės reabilitacijos paslaugų neįgaliesiems  finansavimas </t>
  </si>
  <si>
    <t>Spp2-160</t>
  </si>
  <si>
    <t>Tikslinama valstybės biudžeto dotacija akredituotai vaikų dienos socialinei priežiūrai organizuoti, teikti ir administruoti.</t>
  </si>
  <si>
    <t>5.1.2.30 Dotacija akredituotai vaikų dienos socialinei priežiūrai organizuoti, teikti ir administruoti</t>
  </si>
  <si>
    <t>Spp2-162</t>
  </si>
  <si>
    <t>173,8</t>
  </si>
  <si>
    <t>Tikslinama valstybės biudžeto dotacija, skirta socialinės globos teikimui asmenims su sunkia negalia užtikrinti ir darbo užmokesčiui socialiniams darbuotojams, teikiantiems socialinę priežiūrą šeimoms, mokėti.</t>
  </si>
  <si>
    <t xml:space="preserve">5.1.2.4 Socialinių paslaugų pirkimas, pagalbos pinigų mokėjimas, socialinių paslaugų perdavimas NVO, transporto paslaugos hemodializėms atlikti apmokėjimas </t>
  </si>
  <si>
    <t>Spp2-170</t>
  </si>
  <si>
    <t>4,7</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</si>
  <si>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</si>
  <si>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5.1.2.29 Asmeninės pagalbos neįgaliems asmenims organizavimas</t>
  </si>
  <si>
    <t>Jaunimo reikalų koordinatorė Ona Bajorinienė</t>
  </si>
  <si>
    <t>Spp2-168</t>
  </si>
  <si>
    <t>Prašoma skirti 600 eurų pagal Gargždų atviro jaunimo centro 2024-09-13 prašymą patirtoms išlaidoms kompensuoti dėl dalyvavimo Jaunimo vasaros akademijos'2024  kasmetiniame renginyje.</t>
  </si>
  <si>
    <t>5-3-2</t>
  </si>
  <si>
    <t>Įgyvendinti Klaipėdos rajono savivaldybės jaunimo politiką</t>
  </si>
  <si>
    <t>5.1.4.1. Gargždų atviro jaunimo centro veiklos užtikrinimas</t>
  </si>
  <si>
    <t>46</t>
  </si>
  <si>
    <t>Spp2-203</t>
  </si>
  <si>
    <t>72,5</t>
  </si>
  <si>
    <t>Nuo liepos 1 d. pasikeitė socialinių paslaugų įstatymas, kuriame keičiasi mokėjimas už socialines paslaugas, socialinių paslaugų įstaigos pakėlė kainas už socialinę globą.</t>
  </si>
  <si>
    <t>5.1.2.4. Socialinių paslaugų pirkimas, pagalbos pinigų mokėjimas, socialinių paslaugų perdavimas NVO, transporto paslaugos hemodializėms atlikti apmokėjimas</t>
  </si>
  <si>
    <t>47</t>
  </si>
  <si>
    <t>Spp2-204</t>
  </si>
  <si>
    <t>153,1</t>
  </si>
  <si>
    <t>Perplanuotos projekto lėšos. Lėšas perkelti į 5.2.2.1 "Socialinių paslaugų pirkimas, pagalbos pinigų mokėjimas, socialinių paslaugų perdavimas NVO, transporto paslaugos hemodializėms atlikti apmokėjimas"</t>
  </si>
  <si>
    <t>5.1.2.37. projektas "Klaipėdos rajonas veža"</t>
  </si>
  <si>
    <t>48</t>
  </si>
  <si>
    <t>Spp2-205</t>
  </si>
  <si>
    <t>616,2</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</si>
  <si>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</si>
  <si>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</si>
  <si>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49</t>
  </si>
  <si>
    <t xml:space="preserve">Spp2-206
</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</si>
  <si>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</si>
  <si>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5.3.2.1. Gargždų atviro jaunimo centro veiklos užtikrinimas</t>
  </si>
  <si>
    <t>50</t>
  </si>
  <si>
    <t>Spp2-207</t>
  </si>
  <si>
    <t>8,3</t>
  </si>
  <si>
    <t>"Projekto "Socialinės dirbtuvės" buvo pradėtas vykdyti anksčiau nei planuota, todėl atsirado lėšų trūkumas, kuris šiuo metu kelia finansinių iššūkių tolimesniam projekto įgyvendinimui.</t>
  </si>
  <si>
    <t>5.1.2.3. "Projekto "Socialinės dirbtuvės" įgyvendinimas"</t>
  </si>
  <si>
    <t>51</t>
  </si>
  <si>
    <t>25,0</t>
  </si>
  <si>
    <t>52</t>
  </si>
  <si>
    <t>Spp2-208</t>
  </si>
  <si>
    <t>30,2</t>
  </si>
  <si>
    <t>Būtina padengti netinkamas išlaidas, kurios neatitiko numatytų finansavimo sąlygų.</t>
  </si>
  <si>
    <t>5.1.3.11. "Projekto "Priekulės socialinių paslaugų centro infrastruktūros plėtra" įgyvendinimas"</t>
  </si>
  <si>
    <t>53</t>
  </si>
  <si>
    <t>Spp2-209</t>
  </si>
  <si>
    <t>7,0</t>
  </si>
  <si>
    <t>Šiais metais šios lėšos nebus panaudotos. Lėšas perkelti į 5.1.1.3. "Finansinės pagalbos savivaldybės lėšomis teikimas".</t>
  </si>
  <si>
    <t>5-1-2</t>
  </si>
  <si>
    <t>Teikti kitą paramą socialiai pažeidžiamiems asmenims</t>
  </si>
  <si>
    <t>5.1.2.13. "Europos pagalbos labiausiai skurstantiems asmenims fondo projekto Klaipėdos rajone vykdymas"</t>
  </si>
  <si>
    <t>54</t>
  </si>
  <si>
    <t>60,6</t>
  </si>
  <si>
    <t>5.1.1.3. "Finansinės pagalbos teikimas "</t>
  </si>
  <si>
    <t>55</t>
  </si>
  <si>
    <t>Bž2-1355</t>
  </si>
  <si>
    <t xml:space="preserve">Prašoma tikslinti surenkamas lėšas, nes planuojama surinkti daugiau pajamų. </t>
  </si>
  <si>
    <t>5-2-1</t>
  </si>
  <si>
    <t>Užtikrinti kokybišką socialinių paslaugų teikimą savivaldybės įstaigose</t>
  </si>
  <si>
    <t>5.1.2.11. Stacionarių socialinės globos paslaugų teikimas Viliaus Gaigalaičio globos namuose</t>
  </si>
  <si>
    <t>56</t>
  </si>
  <si>
    <t>40,0</t>
  </si>
  <si>
    <t>Kadangi įstaiga gavo viršplaninių pajamų, tai elektromobilio įsigijimą planuoja iš S lėšų.</t>
  </si>
  <si>
    <t>5.1.2.28. Socialinių įstaigų patalpų remontas, transporto remontas, buitinės, organizacinės technikos, kitų priemonių įsigijimas ir renginių organizavimui</t>
  </si>
  <si>
    <t>57</t>
  </si>
  <si>
    <t>58</t>
  </si>
  <si>
    <t>Spp2-143</t>
  </si>
  <si>
    <t>5,4</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</si>
  <si>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</si>
  <si>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6-4-2</t>
  </si>
  <si>
    <t>Užtikrinti gatvių apšvietimo infrastruktūros priežiūrą Klaipėdos rajono seniūnijose</t>
  </si>
  <si>
    <t>6.2.2.3.27. Dovilų seniūnijos gatvių apšvietimas</t>
  </si>
  <si>
    <t>59</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</si>
  <si>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</si>
  <si>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</si>
  <si>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6-6-2</t>
  </si>
  <si>
    <t>Prižiūrėti esamas ir planuoti naujas lietaus vandens nubėgimo ir surinkimo sistemas</t>
  </si>
  <si>
    <t>3.1.1.79. Klaipėdos rajono teritorijos paviršinių  nuotekų tinklų statyba</t>
  </si>
  <si>
    <t>60</t>
  </si>
  <si>
    <t>Spp2-146</t>
  </si>
  <si>
    <t>Prašoma skirti lėšų įvažiavimui į darželį Agluonėnų k. nuo Mokyklos g. (Nr. KL8004) asfaltuoti. Pridedama lokalinė sąmata ir seniūnijos prašymas.</t>
  </si>
  <si>
    <t>6-2-3</t>
  </si>
  <si>
    <t>Susisiekimo infrastruktūros atnaujinimas ir įrengimas Klaipėdos rajono savivaldybės seniūnijose</t>
  </si>
  <si>
    <t>6.1.3.31. Susisiekimo infrastruktūros atnaujinimas seniūnijose</t>
  </si>
  <si>
    <t>61</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</si>
  <si>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</si>
  <si>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</si>
  <si>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</si>
  <si>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</si>
  <si>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</si>
  <si>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62</t>
  </si>
  <si>
    <t>Spp2-171</t>
  </si>
  <si>
    <t xml:space="preserve">Prašoma skirti 30000 Eur Klaipėdos rajono vietinės reikšmės keliuose esančių kelio ženklų aplikacijų fiksacijai žemėlapyje. Pridedamas "Hnit baltic" pasiūlymas. </t>
  </si>
  <si>
    <t>6-2-6</t>
  </si>
  <si>
    <t>Įgyvendinti atskiras eismo saugumo priemones</t>
  </si>
  <si>
    <t>6.1.1.9. Saugaus eismo priemonių užtikrinimas (pagal Saugaus eismo komisijos sprendimus)</t>
  </si>
  <si>
    <t>63</t>
  </si>
  <si>
    <t>Spp2-167</t>
  </si>
  <si>
    <t>Prašoma skirti 60730 Eur priemonei, kad būtų galima apmokėti saugotinų želdinių atkuriamąją vertę, vykdant kelio KL1266 Mickų k., Vaškių k. ir Kliošių k.,Vaškių g. kapitalinio remonto darbus.</t>
  </si>
  <si>
    <t>6-2-4</t>
  </si>
  <si>
    <t>Klaipėdos rajono ilgalaikio susisiekimo infrastruktūros objektų vystymo plane iki 2025 metų numatytų vietinės reikšmės kelių projektų parengimas ir įgyvendinimas</t>
  </si>
  <si>
    <t>6.1.4.11. Priekulės sen., Mickų k., Vaškių k. ir Kliošių k.,Vaškių g. (KL1266) kapitalinio remonto darbai</t>
  </si>
  <si>
    <t>64</t>
  </si>
  <si>
    <t>Siūloma kompensuoti želdinių atkuriamąją vertę iš priemonės 6.1.1.42. Gargždų miesto kiemų, skersgatvių, kelio dangų, pėsčiųjų takų, apšvietimo įrengimas ir remontas.</t>
  </si>
  <si>
    <t xml:space="preserve">Susisiekimo infrastruktūros atnaujinimas ir įrengimas Gargždų sen. </t>
  </si>
  <si>
    <t>6.1.1.42. Gargždų miesto kiemų, skersgatvių, kelio dangų, pėsčiųjų takų, apšvietimo įrengimas ir remontas</t>
  </si>
  <si>
    <t>65</t>
  </si>
  <si>
    <t>Spp2-157</t>
  </si>
  <si>
    <t>Prašoma skirti 3000 Eur gatvių apšvietimui Dauparų-Kvietinių seniūnijoje, nes mažas gatvių apšvietimui ir apšvietimo remontui skirtų lėšų  likutis.</t>
  </si>
  <si>
    <t>6.2.2.2.26. Dauparų-Kvietinių seniūnijos gatvių apšvietimas</t>
  </si>
  <si>
    <t>66</t>
  </si>
  <si>
    <t>Spp2-158</t>
  </si>
  <si>
    <t>Prašoma skirti 45000 Eur gatvių apšvietimui Gargždų seniūnijoje, nes mažas gatvių apšvietimui ir apšvietimo remontui skirtų lėšų  likutis.</t>
  </si>
  <si>
    <t>6.2.2.5.29. Gargždų seniūnijos gatvių apšvietimas</t>
  </si>
  <si>
    <t>67</t>
  </si>
  <si>
    <t>Spp2-159</t>
  </si>
  <si>
    <t xml:space="preserve">Prašoma skirti lėšų apmokėjimui "Klaipėdos rajono energija" už paviršinių nuotekų tvarkymą. </t>
  </si>
  <si>
    <t>Prižiūrėti esamas ir planuoti naujas lietaus
vandens nubėgimo ir surinkimo sistemas</t>
  </si>
  <si>
    <t>3.1.1.77. Savivaldybės administracijos išlaidos apmokant UAB "Klaipėdos rajono energija" už Klaipėdos rajono savivaldybės objektų ir bendrojo naudojimo teritorijų paviršinių nuotekų tvarkymą</t>
  </si>
  <si>
    <t>68</t>
  </si>
  <si>
    <t>Spp2-155</t>
  </si>
  <si>
    <t>Pasirašyta nauja sutartis su Palangos miestu dėl maršruto Nemirseta–Vytauto g.–Vanagupės g.–Ligoninės g. (sutarties Nr. T32-69(2.4E))</t>
  </si>
  <si>
    <t>6-5-2</t>
  </si>
  <si>
    <t>Užtikrinti keleivių pervežimą viešuoju transportu</t>
  </si>
  <si>
    <t>6.3.3.1. Subsidija vežėjų nuostoliams kompensuoti (dotacija)</t>
  </si>
  <si>
    <t>69</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</si>
  <si>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</si>
  <si>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</si>
  <si>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70</t>
  </si>
  <si>
    <t>Spp2-176</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</si>
  <si>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</si>
  <si>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6-3-3</t>
  </si>
  <si>
    <t xml:space="preserve"> Tiltų remontas ir priežiūra</t>
  </si>
  <si>
    <t>6.1.4.19.</t>
  </si>
  <si>
    <t>71</t>
  </si>
  <si>
    <t>72</t>
  </si>
  <si>
    <t>Spp2-181</t>
  </si>
  <si>
    <t>27,5</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</si>
  <si>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</si>
  <si>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73</t>
  </si>
  <si>
    <t>8.4, 8.8., 8.5, 8.6, 8.7, 8.2, 8.1, 8.3</t>
  </si>
  <si>
    <t>74</t>
  </si>
  <si>
    <t>Spp2-189</t>
  </si>
  <si>
    <t>22,4</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</si>
  <si>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</si>
  <si>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t>7-1-2</t>
  </si>
  <si>
    <t>Sudaryti sąlygas kultūrinės veiklos organizavimui ir kultūros sklaidai Klaipėdos rajone</t>
  </si>
  <si>
    <t>7.1.2.9  Mėgėjų meno kolektyvų atstovavimas tarptautiniuose renginiuose ir  prisidėjimas prie Kultūros tarybos finansuojamų projektų</t>
  </si>
  <si>
    <t>75</t>
  </si>
  <si>
    <t>7-1-1</t>
  </si>
  <si>
    <t>Teikti kultūros paslaugas Savivaldybės kultūros įstaigose</t>
  </si>
  <si>
    <t>7.1.1.2. Gargždų kultūros centro veiklos organizavimas</t>
  </si>
  <si>
    <t>76</t>
  </si>
  <si>
    <t>J. Lankučio viešoji biblioteka</t>
  </si>
  <si>
    <t>S-57</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</si>
  <si>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</si>
  <si>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t>n.p.</t>
  </si>
  <si>
    <t>77</t>
  </si>
  <si>
    <t>Spp2-183</t>
  </si>
  <si>
    <t>187,1</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</si>
  <si>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</si>
  <si>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</si>
  <si>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7-4-1</t>
  </si>
  <si>
    <t>Organizuoti kultūros vertybių tvarkymą ir išsaugojimą</t>
  </si>
  <si>
    <t xml:space="preserve">7.5.1.35. Kultūros paveldo objektų ir jų vertingųjų savybių išsaugojimo darbai </t>
  </si>
  <si>
    <t>78</t>
  </si>
  <si>
    <t>62,4</t>
  </si>
  <si>
    <t>11,6</t>
  </si>
  <si>
    <t xml:space="preserve">7000 Eur perkelti į priemonę 7-4-1-1 Senųjų kapinių tvarkymo ir priežiūros darbai (kodas biudžete 7.5.1.1), nes trūksta  sumokėti už kapinių tvarkymą ir priežiūrą. </t>
  </si>
  <si>
    <t>7.5.1.1 Senųjų kapinių tvarkymo ir priežiūros darbai</t>
  </si>
  <si>
    <t>79</t>
  </si>
  <si>
    <t>6,8</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</si>
  <si>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</si>
  <si>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7.5.2.1. Kultūros paveldo objektų apskaita (inventorizavimas, atskleidimas, registravimas), taikomieji tyrimai, pažinimas ir sklaida</t>
  </si>
  <si>
    <t>80</t>
  </si>
  <si>
    <t>Spp2-184</t>
  </si>
  <si>
    <t>20,9</t>
  </si>
  <si>
    <t>7,6</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</si>
  <si>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</si>
  <si>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7-4-2</t>
  </si>
  <si>
    <t>Organizuoti religinio paveldo objektų tvarkymą ir išsaugojimą</t>
  </si>
  <si>
    <t>7.5.1.71. Saugomų mažosios architektūros (lurdų, skulptūrų, kryžių, koplytėlių, koplytstulpių ir kt.) objektų tvarkymo ir priežiūros darbai</t>
  </si>
  <si>
    <t>81</t>
  </si>
  <si>
    <t>20,0</t>
  </si>
  <si>
    <t>7.1.2.20. Klaipėdos rajonui reikšmingų datų, įvykių, asmenybių įamžinimas</t>
  </si>
  <si>
    <t>82</t>
  </si>
  <si>
    <t>Spp2-212</t>
  </si>
  <si>
    <t>1282,0</t>
  </si>
  <si>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</si>
  <si>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 xml:space="preserve">7.3.1.38. Gargždų kultūros centro pastato modernizavimas </t>
  </si>
  <si>
    <t>83</t>
  </si>
  <si>
    <t>Gargždų kultūros centras</t>
  </si>
  <si>
    <t>(3.22)V2-57</t>
  </si>
  <si>
    <t>84</t>
  </si>
  <si>
    <t>Spp2-218</t>
  </si>
  <si>
    <t>16,0</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</si>
  <si>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</si>
  <si>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7.5.1.68. Piliakalnių pritaikymo turizmo ir visuomenės poreikiams įgyvendinimas</t>
  </si>
  <si>
    <t>85</t>
  </si>
  <si>
    <t>86</t>
  </si>
  <si>
    <t>Asociacija "Stepono Dariaus vaikų skraidymo mokykla"</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</si>
  <si>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</si>
  <si>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87</t>
  </si>
  <si>
    <t>Sporto centras</t>
  </si>
  <si>
    <t>SD-163</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</si>
  <si>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</si>
  <si>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8-1-1</t>
  </si>
  <si>
    <t>Fizinio aktyvumo ir sporto veiklų organizavimas seniūnijose</t>
  </si>
  <si>
    <t>8.1.1.1.</t>
  </si>
  <si>
    <t>88</t>
  </si>
  <si>
    <t>Bž2-1352</t>
  </si>
  <si>
    <t>89</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</si>
  <si>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</si>
  <si>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</si>
  <si>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8-2-1</t>
  </si>
  <si>
    <t>Sporto ir laisvalaikio infrastruktūros priežiūra ir plėtra Klaipėdos rajone</t>
  </si>
  <si>
    <t>8.2.1.24. Projekto „Stovyklavietės įrengimas Gargždų karjerų teritorijoje“ įgyvendinimas</t>
  </si>
  <si>
    <t>90</t>
  </si>
  <si>
    <t>401,7</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</si>
  <si>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</si>
  <si>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8-1-2</t>
  </si>
  <si>
    <t>Sportininkų, reprezentuojančių Klaipėdos rajono savivaldybę aukšto meistriškumo sporto varžybose, finansavimo programa</t>
  </si>
  <si>
    <t>8.1.2.9.</t>
  </si>
  <si>
    <t>91</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</si>
  <si>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</si>
  <si>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</si>
  <si>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92</t>
  </si>
  <si>
    <t>93</t>
  </si>
  <si>
    <t>Spp2-152</t>
  </si>
  <si>
    <t>Tikslinama valstybės biudžeto dotacija, gaunamos papildomos lėšos išmokų vaikams administravimui.</t>
  </si>
  <si>
    <t>9.1.2.16. Socialinių išmokų skaičiavimas ir mokėjimas</t>
  </si>
  <si>
    <t>94</t>
  </si>
  <si>
    <t>Spp2-153</t>
  </si>
  <si>
    <t>95</t>
  </si>
  <si>
    <t>Spp2-142</t>
  </si>
  <si>
    <t>1,5</t>
  </si>
  <si>
    <t>Tikslinama valstybės biudžeto dotacija pagal Asmens su negalia teisių agentūros direktoriaus įsakymą VBD asignavimai socialinės reabilitacijos neįgaliesiems administravimui mažinami 99 eurais.</t>
  </si>
  <si>
    <t>9.1.2.28. Socialinės reabilitacijos paslaugų neįgaliesiems finansavimo administravimas</t>
  </si>
  <si>
    <t>96</t>
  </si>
  <si>
    <t>Spp2-144</t>
  </si>
  <si>
    <t>6,7</t>
  </si>
  <si>
    <t xml:space="preserve">Tikslinama valstybės biudžeto dotacija - asignavimai mažinami 1960 eurų asmenų su negalia reikalų koordinavimo funkcijos atlikimui. </t>
  </si>
  <si>
    <t>9.1.2.31. Asmenų su negalia reikalų koordinavimo funkcijos atlikimas</t>
  </si>
  <si>
    <t>97</t>
  </si>
  <si>
    <t>Spp2-161</t>
  </si>
  <si>
    <t>0,6</t>
  </si>
  <si>
    <t>Tikslinama valstybės biudžeto dotacija akredituotai vaikų dienos socialinei priežiūrai administruoti.</t>
  </si>
  <si>
    <t>9.1.2.26. Dotacija akredituotai vaikų dienos socialinei priežiūrai organizuoti, teikti ir administruoti</t>
  </si>
  <si>
    <t>98</t>
  </si>
  <si>
    <t>Spp2-163</t>
  </si>
  <si>
    <t>13,5</t>
  </si>
  <si>
    <t xml:space="preserve">VBD asignavimai didinami 4400 Eur socialinių išmokų skaičiavimui ir mokėjimui. </t>
  </si>
  <si>
    <t>9.1.2.16. (10.01.02.40) Socialinės paslaugos</t>
  </si>
  <si>
    <t>99</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</si>
  <si>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</si>
  <si>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</si>
  <si>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</si>
  <si>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9.1.1.2. Administracijos darbo organizavimas</t>
  </si>
  <si>
    <t>100</t>
  </si>
  <si>
    <t>Spp2-156</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</si>
  <si>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</si>
  <si>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</si>
  <si>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101</t>
  </si>
  <si>
    <t>Spp2-188</t>
  </si>
  <si>
    <t>Trūksta lėšų palūkanų mokėjimui bankams, prašoma suma 110 000 Eur.</t>
  </si>
  <si>
    <t>9-1-4</t>
  </si>
  <si>
    <t>Savivaldybės paskolų valdymas ir aptarnavimas</t>
  </si>
  <si>
    <t>9.1.6.1. Palūkanų mokėjimas</t>
  </si>
  <si>
    <t>102</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</si>
  <si>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</si>
  <si>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</si>
  <si>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103</t>
  </si>
  <si>
    <t>Prašoma skirti lėšų administracijos skyrių ir seniūnijų darbo užmokesčiui pagal pridedamą informaciją. Taip pat 4000 eurų už Gargždų futbolo sirgalių nuvežimą į Kauną ir 8100 už Spiečiaus patalpų nuomą.</t>
  </si>
  <si>
    <t>104</t>
  </si>
  <si>
    <t xml:space="preserve">Tikslinamos SB lėšos darbo užmokesčiui. </t>
  </si>
  <si>
    <t>seniūnijos</t>
  </si>
  <si>
    <t>105</t>
  </si>
  <si>
    <t>Jaunimo teisių apsauga</t>
  </si>
  <si>
    <t>106</t>
  </si>
  <si>
    <t>Archyvinių dokumentų tvarkymas</t>
  </si>
  <si>
    <t>107</t>
  </si>
  <si>
    <t>Žemės ūkio funkcijų vykdymas</t>
  </si>
  <si>
    <t>108</t>
  </si>
  <si>
    <t>Civilinės saugos organizavimas</t>
  </si>
  <si>
    <t>109</t>
  </si>
  <si>
    <t>Spp2-198</t>
  </si>
  <si>
    <t>Asignavimai žemės ūkio funkcijų vykdymui perskirstomi tarp seniūnijų ir administracijos. Sendvario seniūnijos planuotas 0,75 etato, o nuo sausio 1d. buvo 1 etatas.</t>
  </si>
  <si>
    <t>19, 21, 26, 27, 28, 29, 32</t>
  </si>
  <si>
    <t>110</t>
  </si>
  <si>
    <t>Spp2-219</t>
  </si>
  <si>
    <t>285,3</t>
  </si>
  <si>
    <t>171,1</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</si>
  <si>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</si>
  <si>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9.1.4.1. Narkotikų kontrolės ir nusikalstamumo prevencijos užtikrinimas</t>
  </si>
  <si>
    <t>Stepono Dariaus memorialinio parko pastatas</t>
  </si>
  <si>
    <t xml:space="preserve">Spec. planai </t>
  </si>
  <si>
    <t>Gargždų miesto centrinės aikštės pertvarkymo projekto parengimas</t>
  </si>
  <si>
    <t>Šviesoforų tech. Priežiūra</t>
  </si>
  <si>
    <t>Pašto g. Jakuose</t>
  </si>
  <si>
    <t>Janonio, Žemaitės</t>
  </si>
  <si>
    <t>Minijos stadionas</t>
  </si>
  <si>
    <t>Taikos kvartalas</t>
  </si>
  <si>
    <t>2.4.1.37. Specialiųjų planų ir žemės paėmimo visuomenės poreikiams projektų rengimas ir įgyvendinimas (Vietinės reikšmės kelių Priekulės sen. Pievų g. ir S. Šrioderio g. žemės paėmimo visuomenės  poreikiams projektas)</t>
  </si>
  <si>
    <t>6.4.1.11. Karklės automobilių stovėjimo aikštelės projektavimas</t>
  </si>
  <si>
    <t>3.1.1.81. Klaipėdos rajono teritorijos vandentiekio ir buitinių nuotekų tinklų statyba</t>
  </si>
  <si>
    <t>7.3.1.40. Gargždų krašto muziejaus pastato projektavimas ir statyba</t>
  </si>
  <si>
    <t>36, 2</t>
  </si>
  <si>
    <t>3.1.1.79. Klaipėdos rajono teritorijos paviršinių nuotekų tinklų statyba (Gargždų miesto Dariaus ir Girėno g., Pušų g., Vingio g. paviršinių nuotekų šalinimo tinklų statyba)</t>
  </si>
  <si>
    <r>
      <t xml:space="preserve">Į </t>
    </r>
    <r>
      <rPr>
        <b/>
        <sz val="12"/>
        <color theme="1"/>
        <rFont val="Calibri"/>
        <family val="2"/>
        <charset val="186"/>
        <scheme val="minor"/>
      </rPr>
      <t>2026</t>
    </r>
    <r>
      <rPr>
        <sz val="12"/>
        <color theme="1"/>
        <rFont val="Calibri"/>
        <family val="2"/>
        <charset val="186"/>
        <scheme val="minor"/>
      </rPr>
      <t xml:space="preserve"> m. perkeliama 450 000 Eur nuo šių objektų:
Vandentiekio ir buitinių nuotekų tinklų projektavimas ir  statyba 176 gyvenamųjų namų kvartale, Gargžduose - 274 000 Eur; 
Buitinių nuotekų tinklų projektavimas ir statyba Endriejavo mstl. Žemaičių g., Liepų g., Paežerio g. - 66 000 Eur;
Vandentiekio ir buitinių nuotekų tinklų statyba Dituvos soduose - 70000 Eur; Vandens tiekimo įrenginių bei vandentiekio tinklų statyba ir rekonstrukcija Venckų km - 40 000 Eur.
</t>
    </r>
  </si>
  <si>
    <t>Prižiūrėti esamą ir planuoti naują paviršinių nuotekų infrastruktūrą</t>
  </si>
  <si>
    <r>
      <t xml:space="preserve">Perkeliama 50 000 Eur į </t>
    </r>
    <r>
      <rPr>
        <b/>
        <sz val="12"/>
        <color theme="1"/>
        <rFont val="Calibri"/>
        <family val="2"/>
        <charset val="186"/>
        <scheme val="minor"/>
      </rPr>
      <t>2026</t>
    </r>
    <r>
      <rPr>
        <sz val="12"/>
        <color theme="1"/>
        <rFont val="Calibri"/>
        <family val="2"/>
        <charset val="186"/>
        <scheme val="minor"/>
      </rPr>
      <t xml:space="preserve"> m. objekto "Klaipėdos rajono teritorijos paviršinių nuotekų tinklų statyba, Gargždų miesto Dariaus ir Girėno g., Pušų g., Vingio g. paviršinių nuotekų šalinimo tinklų statyba" lėšų. </t>
    </r>
  </si>
  <si>
    <r>
      <t xml:space="preserve">Keliama 30 000 Eur objekto "Karklės automobilių stovėjimo aikštelės projektavimas" į </t>
    </r>
    <r>
      <rPr>
        <b/>
        <sz val="12"/>
        <color theme="1"/>
        <rFont val="Calibri"/>
        <family val="2"/>
        <charset val="186"/>
        <scheme val="minor"/>
      </rPr>
      <t>2026</t>
    </r>
    <r>
      <rPr>
        <sz val="12"/>
        <color theme="1"/>
        <rFont val="Calibri"/>
        <family val="2"/>
        <charset val="186"/>
        <scheme val="minor"/>
      </rPr>
      <t xml:space="preserve"> m.</t>
    </r>
  </si>
  <si>
    <t xml:space="preserve">Gauta valstybės biudžeto dotacija asbesto tvarkymui. </t>
  </si>
  <si>
    <t xml:space="preserve">Tikslinamos priemonės lėšos, kad būtų padengta elektros linijos Drevernos k. įrengimas.  </t>
  </si>
  <si>
    <t>3.2.3.8.32. Gatvių ir žaliųjų plotų tvarkymas ir priežiūra Priekulės seniūnijoje</t>
  </si>
  <si>
    <t>Siūloma iš Priekulės žaliųjų plotų</t>
  </si>
  <si>
    <r>
      <t xml:space="preserve">Tikslinamas objekto </t>
    </r>
    <r>
      <rPr>
        <b/>
        <sz val="12"/>
        <color theme="1"/>
        <rFont val="Calibri"/>
        <family val="2"/>
        <charset val="186"/>
        <scheme val="minor"/>
      </rPr>
      <t>Vaškių g</t>
    </r>
    <r>
      <rPr>
        <sz val="12"/>
        <color theme="1"/>
        <rFont val="Calibri"/>
        <family val="2"/>
        <charset val="186"/>
        <scheme val="minor"/>
      </rPr>
      <t>. Kliošių k., Mickų k., Vaškių k., remonto darbų finansavimas, nes darbai vyksta ir surenkamų infrastruktūros lėšų neužtenka.</t>
    </r>
  </si>
  <si>
    <t>Spp2-65</t>
  </si>
  <si>
    <t>Prašoma numatyti lėšas prisidėjimui prie projekto "Klaipėdos regiono turistinio patrauklumo didinimas" 8260,5 Eur, vadovaujantis 2025-04-24 Tarybos sprendimu Nr. T11-167 "Dėl projekto "Klaipėdos regiono turistinio patrauklumo dininimas"
įgyvendinimo".</t>
  </si>
  <si>
    <t>Spp2-67</t>
  </si>
  <si>
    <t>2, 9</t>
  </si>
  <si>
    <t>keičiama ir apskaitos programoje</t>
  </si>
  <si>
    <r>
      <t xml:space="preserve">Vadovaujantis Klaipėdos rajono savivaldybės tarybos 2025-01-30 sprendimu Nr. T11-23 "Dėl kultūros paveldo statinių tvarkymo darbų dalinio finansavimo tvarkos aprašo patvirtinimo", prašome patikslinti priemonės 7-4-1-5 pavadinimą, įrašant </t>
    </r>
    <r>
      <rPr>
        <i/>
        <sz val="12"/>
        <color theme="1"/>
        <rFont val="Calibri"/>
        <family val="2"/>
        <charset val="186"/>
        <scheme val="minor"/>
      </rPr>
      <t xml:space="preserve">"Kultūros paveldo statinių tvarkymo darbų dalinis finansavimas". </t>
    </r>
  </si>
  <si>
    <t>Prašoma sumažinti 23000 eurų Priekulės lopšeliui darželiui skirtas iš priemonės Švietimo įstaigų patalpų remontas, mokyklinių autobusų remontas, buitinės, organizacinės technikos, mokymo priemonių įsigijimas" ir perkelti šias lėšas į 1 programą tą pačią priemonę administracijai.</t>
  </si>
  <si>
    <r>
      <t xml:space="preserve">Prašoma pagal 2025-04-09 Klaipėdos regiono plėtros tarybos visuotinio susirinkimo sprendimą Nr. V/S-3 "Dėl Klaipėdos regiono plėtros tarybos dalyvio metinio mokesčio dydžio nustatymo" numatyti lėšas 3000 Eur Klaipėdos regiono plėtros tarybos dalyvio mokesčiui, numatyti 2025, </t>
    </r>
    <r>
      <rPr>
        <b/>
        <sz val="12"/>
        <color theme="1"/>
        <rFont val="Calibri"/>
        <family val="2"/>
        <charset val="186"/>
        <scheme val="minor"/>
      </rPr>
      <t>2026</t>
    </r>
    <r>
      <rPr>
        <sz val="12"/>
        <color theme="1"/>
        <rFont val="Calibri"/>
        <family val="2"/>
        <charset val="186"/>
        <scheme val="minor"/>
      </rPr>
      <t xml:space="preserve"> ir </t>
    </r>
    <r>
      <rPr>
        <b/>
        <sz val="12"/>
        <color theme="1"/>
        <rFont val="Calibri"/>
        <family val="2"/>
        <charset val="186"/>
        <scheme val="minor"/>
      </rPr>
      <t>2027</t>
    </r>
    <r>
      <rPr>
        <sz val="12"/>
        <color theme="1"/>
        <rFont val="Calibri"/>
        <family val="2"/>
        <charset val="186"/>
        <scheme val="minor"/>
      </rPr>
      <t xml:space="preserve"> m. Perkeliama iš kitos 9 programos priemonės. </t>
    </r>
  </si>
  <si>
    <t>9.4.6.6. Gargždų autobusų stoties pastato projektavimas bei statyba ir dviejų autobusų stotelių įrengimas</t>
  </si>
  <si>
    <r>
      <t xml:space="preserve">n.p. </t>
    </r>
    <r>
      <rPr>
        <sz val="12"/>
        <color theme="1"/>
        <rFont val="Calibri"/>
        <family val="2"/>
        <charset val="186"/>
        <scheme val="minor"/>
      </rPr>
      <t>9.1.1.22. Sendvario seniūnijos viešųjų paslaugų centro kūrimas</t>
    </r>
  </si>
  <si>
    <t>9.1.5.1. Dokumentacijos rengimas, siekiant gauti finansavimą iš išorės programų bei įgyvendinant VPSP projektus</t>
  </si>
  <si>
    <t>2.4.1.45. Slengių, Mazūriškių ir kitų gyvenamųjų priemiestinių teritorijų bendrojo plano rengimas</t>
  </si>
  <si>
    <t>2.4.1.46. Gargždų miesto centrinės dalies detaliojo plano sprendinių įgyvendinimo programa</t>
  </si>
  <si>
    <t>Klaipėdos rajono turizmo informacijos centras</t>
  </si>
  <si>
    <t>Bž2-447</t>
  </si>
  <si>
    <t xml:space="preserve">Didinamos surenkamos pajamos, nes planuojama daugiau surinkti už įvažiavimus į autobusų stotį. </t>
  </si>
  <si>
    <t>BĮ "Sporto centras"</t>
  </si>
  <si>
    <t>Bž2-449</t>
  </si>
  <si>
    <t xml:space="preserve">Didinamos surenkamos pajamos, nes planuojama surinkti daugiau pajamų už paslaugas. </t>
  </si>
  <si>
    <r>
      <t xml:space="preserve">Perkelti iš </t>
    </r>
    <r>
      <rPr>
        <b/>
        <sz val="12"/>
        <color theme="1"/>
        <rFont val="Calibri"/>
        <family val="2"/>
        <charset val="186"/>
        <scheme val="minor"/>
      </rPr>
      <t>2027</t>
    </r>
    <r>
      <rPr>
        <sz val="12"/>
        <color theme="1"/>
        <rFont val="Calibri"/>
        <family val="2"/>
        <charset val="186"/>
        <scheme val="minor"/>
      </rPr>
      <t xml:space="preserve"> m. į 2025 ir </t>
    </r>
    <r>
      <rPr>
        <b/>
        <sz val="12"/>
        <color theme="1"/>
        <rFont val="Calibri"/>
        <family val="2"/>
        <charset val="186"/>
        <scheme val="minor"/>
      </rPr>
      <t>2026</t>
    </r>
    <r>
      <rPr>
        <sz val="12"/>
        <color theme="1"/>
        <rFont val="Calibri"/>
        <family val="2"/>
        <charset val="186"/>
        <scheme val="minor"/>
      </rPr>
      <t xml:space="preserve"> m. SB lėšas 200 000 Eur, reikalingas stotelių statymui Kunkių k. ir Svencelės k. Šiais metais numatyti SB lėšų 2000 Eur, juos perkeliant iš dokumentacijos rengimo priemonės. 2026 m. numatyti 198 000 Eur. </t>
    </r>
  </si>
  <si>
    <t>Spp2-72</t>
  </si>
  <si>
    <t>9, 9.1, 2</t>
  </si>
  <si>
    <t>Dėl el. linijos Drevernos k. Priekulės seniūnija informuoja, kad UAB ,,Indikacija“ seniūnijos prašymu parengė sąmatą dėl būtinų atlikti darbų Klaipėdos g., Drevernos k. Minima elektros linija buvo sena, šviestuvai morališkai ir techniškai pasenę, atramos stovėjo privačiuose sklypuose, atkarpa nebuvo įtraukta į plėtrą. Minima įmonė 2024 m. lapkritį atliko darbus be suderinimo. Apie atliktus darbus buvo pranešta direktoriui, direktorius nukreipė informuoti Komunalinio ūkio ir aplinkosaugos bei Statybos ir kelių priežiūros skyrių dėl lėšų poreikio. Prašome padėti išspręsti susidariusią situaciją dėl apmokėjimo už atliktus darbus UAB ,,Indikacija“ 13407,14 Eur su PVM.</t>
  </si>
  <si>
    <t>Mažinamos nepanaudotos lėšos priemonėje, pabaigus projektą.</t>
  </si>
  <si>
    <r>
      <t xml:space="preserve">Tikslinamas priemonės finansavimas, perkeliant  į </t>
    </r>
    <r>
      <rPr>
        <b/>
        <sz val="12"/>
        <color theme="1"/>
        <rFont val="Calibri"/>
        <family val="2"/>
        <charset val="186"/>
        <scheme val="minor"/>
      </rPr>
      <t>2026</t>
    </r>
    <r>
      <rPr>
        <sz val="12"/>
        <color theme="1"/>
        <rFont val="Calibri"/>
        <family val="2"/>
        <scheme val="minor"/>
      </rPr>
      <t xml:space="preserve"> m. Šiuo metu rengiama techninė specifikacija, didžioji dalis apmokėjimo numatoma 2026 m. </t>
    </r>
  </si>
  <si>
    <t>6.1.4.11. Rezervas skiriamas apmokėti už nenumatytus darbus, atsirandančius ilgalaikių objektų vykdymo sutartyse numatytų darbų vykdymo metu</t>
  </si>
  <si>
    <t xml:space="preserve">Tikslinamas priemonės finansavimas. </t>
  </si>
  <si>
    <t>Spp2-73</t>
  </si>
  <si>
    <t>Spp2-75</t>
  </si>
  <si>
    <t>Spp2-77</t>
  </si>
  <si>
    <t xml:space="preserve">Prašoma perkelti 20000 Eur lėšas tarp priemonių, nes reikalinga didesnė suma Slengių, Mazūriškių ir kitų gyvenamųjų priemiestinių teritorijų bendrojo plano rengimui, lėšos perkeliamos iš Gargždų miesto centrinės dalies detaliojo plano sprendinių įgyvendinimo programos.  Įgyvendinimo
programai paimamas 2025 metų lėšas atstatyti
2026 metais. Bendrojo plano rengimui 2027 m. numatyti 150 000 Eur. </t>
  </si>
  <si>
    <t>Spp2-76</t>
  </si>
  <si>
    <t xml:space="preserve">Tikslinti priemonę "Didinti energijos suvartojimo efektyvumą
Klaipėdos rajone", numatant 764 Eur KKP lėšų. (V. Gaigalaičio globos namai - 377,52 Eur, Priekulės Ievos Simonaitytės
gimnazija - 387,20 Eur).
</t>
  </si>
  <si>
    <t>Spp2-74</t>
  </si>
  <si>
    <t>Spp2-79</t>
  </si>
  <si>
    <t>4.1.6.3. Asmens sveikatos priežiūros įstaigų patalpų ir pastatų remontas, transporto remontas, buitinės, organizacinės technikos, kitų priemonių įsigijimas</t>
  </si>
  <si>
    <t>Pagal Paupių pirminės sveikatos priežiūros centro prašymą, siūloma skirti pastato Jaunystės g. 4, Klaipėdos m., laiptų remontui. Nesaugūs, neestetiški laiptai, neužtikrina
neįgaliųjų patekimo į įstaigą. Taip pat prašoma skirti ir neįkainuotų kiekių žiniaraščių parengimui, nes Sveikatos centro sudėtyje teikiamų sveikatos priežiūros paslaugų infrastuktūros
modernizavimo Klaipėdos rajone projekte nėra numatytas finansavimas neįkainuotų kiekių žiniaraščių parengimui.</t>
  </si>
  <si>
    <t>Spp2-80</t>
  </si>
  <si>
    <t xml:space="preserve">ŠMSM įsakymu skiriamos VBD lėšos 17805 Eur "Dėl Lietuvos Respublikos 2025 metų valstybės biudžeto lėšų išlaidoms, susijusioms su valstybinių ir savivaldybių mokyklų
mokytojų, dirbančių pagal ikimokyklinio, priešmokyklinio, bendrojo ugdymo ir profesinio mokymo programas, personalo optimizavimu ir atnaujinimu ".  </t>
  </si>
  <si>
    <t>1.4.4.31. Lėšos išeitinėms
išmokoms ir kitoms su darbo santykiais
susijusioms išmokoms ir kompensacijoms
mokėti</t>
  </si>
  <si>
    <r>
      <t xml:space="preserve">Naujo projekto "Sendvario seniūnijos viešųjų paslaugų centro kūrimas" įgyvendinimui numatyti 50 000 Eur 2025 m. architektūriniam konkursui organizuoti ir objekto projektavimui 475 000 Eur (200 000 Eur </t>
    </r>
    <r>
      <rPr>
        <b/>
        <sz val="12"/>
        <color theme="1"/>
        <rFont val="Calibri"/>
        <family val="2"/>
        <charset val="186"/>
        <scheme val="minor"/>
      </rPr>
      <t>2026</t>
    </r>
    <r>
      <rPr>
        <sz val="12"/>
        <color theme="1"/>
        <rFont val="Calibri"/>
        <family val="2"/>
        <charset val="186"/>
        <scheme val="minor"/>
      </rPr>
      <t xml:space="preserve"> m. ir 275 000 Eur </t>
    </r>
    <r>
      <rPr>
        <b/>
        <sz val="12"/>
        <color theme="1"/>
        <rFont val="Calibri"/>
        <family val="2"/>
        <charset val="186"/>
        <scheme val="minor"/>
      </rPr>
      <t>2027</t>
    </r>
    <r>
      <rPr>
        <sz val="12"/>
        <color theme="1"/>
        <rFont val="Calibri"/>
        <family val="2"/>
        <charset val="186"/>
        <scheme val="minor"/>
      </rPr>
      <t xml:space="preserve"> m.) </t>
    </r>
  </si>
  <si>
    <t>VGF</t>
  </si>
  <si>
    <t>9.1.2.11. Civilinės saugos organizavimas</t>
  </si>
  <si>
    <t xml:space="preserve">Įtraukiamas naujas finansavimo šaltinis VGF - valstybės gynybos fondo lėšos, nes skiriamos lėšos 100 593,44 Eur priedangoms iš gynybos fondo. </t>
  </si>
  <si>
    <t xml:space="preserve">Valstybės gynybos fondo lėšos </t>
  </si>
  <si>
    <t>Spp2-81</t>
  </si>
  <si>
    <t>5.1.2.15. Socialinės reabilitacijos paslaugų neįgaliesiems  finansavimas</t>
  </si>
  <si>
    <t xml:space="preserve">Mažinamas finansavimas objektams - Gargždų pėsčiųjų viaduko tyrimai, tvarkybos darbų projekto parengimas ir įgyvendinimas ir Šernų tilto sutvarkymas - nes šių objektų paruošiamųjų darbų dokumentų tyrimams ir projektavimo užduočiai parengti reikės mažiau lėšų. Dalį lėšų siūloma perkelti V. Gaigalaičio įamžinimui Priekulėje (2665 Eur, vykdytojas Priekulės seniūnija). </t>
  </si>
  <si>
    <t xml:space="preserve">Tikslinamas priemonės finansavimas. Pagal teikiamas sąskaitas-faktūras šiai dienai yra sumažėjęs reabilitacijos gavėjų skaičius. </t>
  </si>
  <si>
    <t>Spp2-82</t>
  </si>
  <si>
    <t>Siūlymas, tūkst. Eur
2025</t>
  </si>
  <si>
    <t>6-5-4</t>
  </si>
  <si>
    <t xml:space="preserve">Dviračių ir pėsčiųjų takų plėtra ir remontas </t>
  </si>
  <si>
    <r>
      <rPr>
        <b/>
        <sz val="12"/>
        <color theme="1"/>
        <rFont val="Calibri"/>
        <family val="2"/>
        <charset val="186"/>
        <scheme val="minor"/>
      </rPr>
      <t>n.p.</t>
    </r>
    <r>
      <rPr>
        <sz val="12"/>
        <color theme="1"/>
        <rFont val="Calibri"/>
        <family val="2"/>
        <scheme val="minor"/>
      </rPr>
      <t xml:space="preserve"> 6.1.4.20. Dviračių ir pėsčiųjų takų įrengimas pagal Ekonomikos gaivinimo ir atsparumo didinimo priemonės (EGADP) lėšas</t>
    </r>
  </si>
  <si>
    <r>
      <rPr>
        <b/>
        <sz val="12"/>
        <color theme="1"/>
        <rFont val="Calibri"/>
        <family val="2"/>
        <charset val="186"/>
        <scheme val="minor"/>
      </rPr>
      <t>n.p.</t>
    </r>
    <r>
      <rPr>
        <sz val="12"/>
        <color theme="1"/>
        <rFont val="Calibri"/>
        <family val="2"/>
        <scheme val="minor"/>
      </rPr>
      <t xml:space="preserve"> Dviračių ir pėsčiųjų takų plėtra ir remontas </t>
    </r>
  </si>
  <si>
    <t>9, 9.1</t>
  </si>
  <si>
    <r>
      <rPr>
        <b/>
        <sz val="12"/>
        <color theme="1"/>
        <rFont val="Calibri"/>
        <family val="2"/>
        <charset val="186"/>
        <scheme val="minor"/>
      </rPr>
      <t>n.p.</t>
    </r>
    <r>
      <rPr>
        <sz val="12"/>
        <color theme="1"/>
        <rFont val="Calibri"/>
        <family val="2"/>
        <scheme val="minor"/>
      </rPr>
      <t xml:space="preserve"> Klaipėdos rajono dviračių ir pėsčiųjų takų infrastruktūros atnaujinimas, remontas, plėtra</t>
    </r>
  </si>
  <si>
    <r>
      <rPr>
        <b/>
        <sz val="12"/>
        <color theme="1"/>
        <rFont val="Calibri"/>
        <family val="2"/>
        <charset val="186"/>
        <scheme val="minor"/>
      </rPr>
      <t>n.p.</t>
    </r>
    <r>
      <rPr>
        <sz val="12"/>
        <color theme="1"/>
        <rFont val="Calibri"/>
        <family val="2"/>
        <scheme val="minor"/>
      </rPr>
      <t xml:space="preserve"> Dviračių ir pėsčiųjų takų remontas prie AB "Via Lietuva" kelių</t>
    </r>
  </si>
  <si>
    <r>
      <t xml:space="preserve">Siūloma įtraukti naują bendrą priemonę, skirtą dviračių takų infrastruktūros plėtrai ir numatyti </t>
    </r>
    <r>
      <rPr>
        <b/>
        <sz val="12"/>
        <color theme="1"/>
        <rFont val="Calibri"/>
        <family val="2"/>
        <charset val="186"/>
        <scheme val="minor"/>
      </rPr>
      <t>2026</t>
    </r>
    <r>
      <rPr>
        <sz val="12"/>
        <color theme="1"/>
        <rFont val="Calibri"/>
        <family val="2"/>
        <charset val="186"/>
        <scheme val="minor"/>
      </rPr>
      <t xml:space="preserve"> m. - 60 000 Eur, </t>
    </r>
    <r>
      <rPr>
        <b/>
        <sz val="12"/>
        <color theme="1"/>
        <rFont val="Calibri"/>
        <family val="2"/>
        <charset val="186"/>
        <scheme val="minor"/>
      </rPr>
      <t>2027</t>
    </r>
    <r>
      <rPr>
        <sz val="12"/>
        <color theme="1"/>
        <rFont val="Calibri"/>
        <family val="2"/>
        <charset val="186"/>
        <scheme val="minor"/>
      </rPr>
      <t xml:space="preserve"> m. - 120 000 Eur. </t>
    </r>
  </si>
  <si>
    <r>
      <t xml:space="preserve">Siūloma įtraukti naują priemonę, skirtą dviračių takų remontui prie AB "Via Lietuva" kelių ir numatyti </t>
    </r>
    <r>
      <rPr>
        <b/>
        <sz val="12"/>
        <color theme="1"/>
        <rFont val="Calibri"/>
        <family val="2"/>
        <charset val="186"/>
        <scheme val="minor"/>
      </rPr>
      <t>2026</t>
    </r>
    <r>
      <rPr>
        <sz val="12"/>
        <color theme="1"/>
        <rFont val="Calibri"/>
        <family val="2"/>
        <charset val="186"/>
        <scheme val="minor"/>
      </rPr>
      <t xml:space="preserve"> m. - 80 000 Eur, </t>
    </r>
    <r>
      <rPr>
        <b/>
        <sz val="12"/>
        <color theme="1"/>
        <rFont val="Calibri"/>
        <family val="2"/>
        <charset val="186"/>
        <scheme val="minor"/>
      </rPr>
      <t>2027</t>
    </r>
    <r>
      <rPr>
        <sz val="12"/>
        <color theme="1"/>
        <rFont val="Calibri"/>
        <family val="2"/>
        <charset val="186"/>
        <scheme val="minor"/>
      </rPr>
      <t xml:space="preserve"> m. - 170 000 Eur. </t>
    </r>
  </si>
  <si>
    <r>
      <t xml:space="preserve">Skiriamos valstybės lėšos iš Ekonomikos gaivinimo ir atsparumo didinimo priemonės plano „Naujos kartos Lietuva“ (toliau – EGADP) lėšos. Prašoma įtraukti naują priemonę „Dviračių ir pėsčiųjų takų įrengimas pagal Ekonomikos gaivinimo ir atsparumo didinimo priemonės (EGADP) lėšas". Joje bus finansuojami šie dviračių ir pėsčiųjų takai: 
- Gargždų </t>
    </r>
    <r>
      <rPr>
        <b/>
        <sz val="12"/>
        <color theme="1"/>
        <rFont val="Calibri"/>
        <family val="2"/>
        <charset val="186"/>
        <scheme val="minor"/>
      </rPr>
      <t>Melioratorių</t>
    </r>
    <r>
      <rPr>
        <sz val="12"/>
        <color theme="1"/>
        <rFont val="Calibri"/>
        <family val="2"/>
        <charset val="186"/>
        <scheme val="minor"/>
      </rPr>
      <t xml:space="preserve"> g. (KL7030), Janonio g.,  Kastyčio g. (KL7032), Vingio g., Smėlio g.;
- </t>
    </r>
    <r>
      <rPr>
        <b/>
        <sz val="12"/>
        <color theme="1"/>
        <rFont val="Calibri"/>
        <family val="2"/>
        <charset val="186"/>
        <scheme val="minor"/>
      </rPr>
      <t>Dariaus Girėno g.</t>
    </r>
    <r>
      <rPr>
        <sz val="12"/>
        <color theme="1"/>
        <rFont val="Calibri"/>
        <family val="2"/>
        <charset val="186"/>
        <scheme val="minor"/>
      </rPr>
      <t xml:space="preserve">, Gargždų m. šaligatvio rekonstravimas, įrengiant dviračių ir pėsčiųjų taką;
- „Klaipėdos rajono Sendvario seniūnijos privažiuojamojo kelio prie Trušelių nuo kelio Nr. 2212 Klaipėda–Triušiai–Kretinga (Nr. KL1421) ir kelio Klemiškė II–Trušeliai (Nr. KL1412), kurie sutampa su </t>
    </r>
    <r>
      <rPr>
        <b/>
        <sz val="12"/>
        <color theme="1"/>
        <rFont val="Calibri"/>
        <family val="2"/>
        <charset val="186"/>
        <scheme val="minor"/>
      </rPr>
      <t>Danės</t>
    </r>
    <r>
      <rPr>
        <sz val="12"/>
        <color theme="1"/>
        <rFont val="Calibri"/>
        <family val="2"/>
        <charset val="186"/>
        <scheme val="minor"/>
      </rPr>
      <t xml:space="preserve"> gatve, rekonstravimo projektas (I etapas);
- </t>
    </r>
    <r>
      <rPr>
        <b/>
        <sz val="12"/>
        <color theme="1"/>
        <rFont val="Calibri"/>
        <family val="2"/>
        <charset val="186"/>
        <scheme val="minor"/>
      </rPr>
      <t>Agilos</t>
    </r>
    <r>
      <rPr>
        <sz val="12"/>
        <color theme="1"/>
        <rFont val="Calibri"/>
        <family val="2"/>
        <charset val="186"/>
        <scheme val="minor"/>
      </rPr>
      <t xml:space="preserve"> g. (Nr. KL1413).
</t>
    </r>
    <r>
      <rPr>
        <b/>
        <sz val="12"/>
        <color theme="1"/>
        <rFont val="Calibri"/>
        <family val="2"/>
        <charset val="186"/>
        <scheme val="minor"/>
      </rPr>
      <t>2026</t>
    </r>
    <r>
      <rPr>
        <sz val="12"/>
        <color theme="1"/>
        <rFont val="Calibri"/>
        <family val="2"/>
        <charset val="186"/>
        <scheme val="minor"/>
      </rPr>
      <t xml:space="preserve"> m. SB numatyti 173,6 tūkst. Eur, ES </t>
    </r>
    <r>
      <rPr>
        <b/>
        <sz val="12"/>
        <color theme="1"/>
        <rFont val="Calibri"/>
        <family val="2"/>
        <charset val="186"/>
        <scheme val="minor"/>
      </rPr>
      <t>2026</t>
    </r>
    <r>
      <rPr>
        <sz val="12"/>
        <color theme="1"/>
        <rFont val="Calibri"/>
        <family val="2"/>
        <charset val="186"/>
        <scheme val="minor"/>
      </rPr>
      <t xml:space="preserve"> m. 813,5 tūkst. Eur. </t>
    </r>
  </si>
  <si>
    <r>
      <t xml:space="preserve">Tikslinamos projekto lėšos, reikalinga numatyti 2025 m. Savivaldybės prisidėjimą 10,14 proc., kas sudaro 16 814 tūkst. Eur.   Perkelti iš </t>
    </r>
    <r>
      <rPr>
        <b/>
        <sz val="12"/>
        <color theme="1"/>
        <rFont val="Calibri"/>
        <family val="2"/>
        <charset val="186"/>
        <scheme val="minor"/>
      </rPr>
      <t>2026</t>
    </r>
    <r>
      <rPr>
        <sz val="12"/>
        <color theme="1"/>
        <rFont val="Calibri"/>
        <family val="2"/>
        <charset val="186"/>
        <scheme val="minor"/>
      </rPr>
      <t xml:space="preserve"> m. į 2025 m. </t>
    </r>
  </si>
  <si>
    <t>Spp2-66</t>
  </si>
  <si>
    <t>Spp2-83</t>
  </si>
  <si>
    <t>Spp2-84</t>
  </si>
  <si>
    <t>3.1.1.2. Aplinkos apsaugos specialiosios programos įgyvendinimas</t>
  </si>
  <si>
    <t>Aplinkos apsaugos, taršos mažinimo priemonių įgyvendinimas</t>
  </si>
  <si>
    <t>3-1-1</t>
  </si>
  <si>
    <t>4.1.1.2. Sveikos gyvensenos kultūros gyventojams formavimas</t>
  </si>
  <si>
    <r>
      <t xml:space="preserve">Vietinės reikšmės kelių Priekulės sen. Pievų g. ir S. Šrioderio g. žemės paėmimo visuomenės  poreikiams projektas, keliamos lėšos 145 000 Eur į </t>
    </r>
    <r>
      <rPr>
        <b/>
        <sz val="12"/>
        <color theme="1"/>
        <rFont val="Calibri"/>
        <family val="2"/>
        <charset val="186"/>
        <scheme val="minor"/>
      </rPr>
      <t>2026</t>
    </r>
    <r>
      <rPr>
        <sz val="12"/>
        <color theme="1"/>
        <rFont val="Calibri"/>
        <family val="2"/>
        <charset val="186"/>
        <scheme val="minor"/>
      </rPr>
      <t xml:space="preserve"> m. ir mažinamos 10 000 Eur žemės paėmimo visuomenės poreikiams projektų parengimo paslaugos pirkimas ir įgyvendinimas lėšos. Pagal poreikį bus atstatoma IV ketvirtį. </t>
    </r>
  </si>
  <si>
    <r>
      <t xml:space="preserve">n.p. 2.3.2.32. </t>
    </r>
    <r>
      <rPr>
        <sz val="12"/>
        <color theme="1"/>
        <rFont val="Calibri"/>
        <family val="2"/>
        <charset val="186"/>
        <scheme val="minor"/>
      </rPr>
      <t>Projektas "Klaipėdos regiono turistinio patrauklumo didinimas"</t>
    </r>
  </si>
  <si>
    <t>Spp2-86</t>
  </si>
  <si>
    <t>Didinamos Aplinkos apsaugos rėmimo specialiosios programos lėšos, nes didėja lėšų surinkimas.</t>
  </si>
  <si>
    <t>Spp2-85</t>
  </si>
  <si>
    <t xml:space="preserve">1.4.4.30. </t>
  </si>
  <si>
    <t xml:space="preserve">Tikslinamas priemonės finansavimas, pagal poreikį bus atstatyta IV ketvirtį. </t>
  </si>
  <si>
    <t xml:space="preserve">Didinamos Aplinkos apsaugos rėmimo specialiosios programos lėšos, nes surenkama daugiau. Ta pačia suma mažinamas SB prisidėjimas.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</si>
</sst>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8"/>
      <name val="Arial"/>
      <family val="2"/>
      <charset val="186"/>
    </font>
    <font>
      <sz val="10"/>
      <color rgb="FF000000"/>
      <name val="Times New Roman"/>
      <family val="1"/>
      <charset val="186"/>
    </font>
    <font>
      <b/>
      <sz val="11"/>
      <color theme="1"/>
      <name val="Arial Black"/>
      <family val="2"/>
      <charset val="186"/>
    </font>
    <font>
      <sz val="12"/>
      <color theme="1"/>
      <name val="Arial"/>
      <family val="2"/>
      <charset val="186"/>
    </font>
    <font>
      <sz val="11"/>
      <color theme="1"/>
      <name val="Arial"/>
      <family val="2"/>
      <charset val="186"/>
    </font>
    <font>
      <sz val="11"/>
      <color theme="1"/>
      <name val="Aptos"/>
      <family val="2"/>
    </font>
    <font>
      <sz val="11"/>
      <color theme="1"/>
      <name val="Verdana"/>
      <family val="2"/>
      <charset val="186"/>
    </font>
    <font>
      <sz val="10"/>
      <color theme="1"/>
      <name val="Arial"/>
      <family val="2"/>
      <charset val="186"/>
    </font>
    <font>
      <sz val="12"/>
      <color theme="1"/>
      <name val="Aptos"/>
      <family val="2"/>
    </font>
    <font>
      <b/>
      <i/>
      <sz val="12"/>
      <name val="Calibri"/>
      <family val="2"/>
      <charset val="186"/>
      <scheme val="minor"/>
    </font>
  </fonts>
  <fills count="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s>
  <cellStyleXfs count="15">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cellStyleXfs>
  <cellXfs count="250">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7" fillId="2" borderId="1" xfId="0" applyFont="1" applyFill="1" applyBorder="1" applyAlignment="1">
      <alignment horizontal="left" vertical="center" wrapText="1"/>
    </xf>
    <xf numFmtId="0" fontId="27" fillId="0" borderId="1" xfId="0" applyFont="1" applyBorder="1" applyAlignment="1">
      <alignment wrapText="1"/>
    </xf>
    <xf numFmtId="164" fontId="27" fillId="0" borderId="0" xfId="0" applyNumberFormat="1" applyFont="1" applyAlignment="1">
      <alignment wrapText="1"/>
    </xf>
    <xf numFmtId="0" fontId="27" fillId="8" borderId="1" xfId="0" applyFont="1" applyFill="1" applyBorder="1"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0" xfId="0" applyFont="1" applyFill="1" applyBorder="1" applyAlignment="1">
      <alignment horizontal="left" vertical="center" wrapText="1"/>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0" fontId="6" fillId="0" borderId="1" xfId="0" applyFont="1" applyBorder="1" applyAlignment="1">
      <alignment horizontal="left" vertical="center" wrapText="1"/>
    </xf>
    <xf numFmtId="0" fontId="29" fillId="0" borderId="1" xfId="11" applyFont="1" applyBorder="1" applyAlignment="1">
      <alignment horizontal="center" vertical="center" wrapText="1"/>
    </xf>
    <xf numFmtId="0" fontId="1" fillId="0" borderId="0" xfId="11"/>
    <xf numFmtId="0" fontId="31" fillId="0" borderId="1" xfId="11" applyFont="1" applyBorder="1" applyAlignment="1">
      <alignment vertical="center" wrapText="1"/>
    </xf>
    <xf numFmtId="0" fontId="19" fillId="0" borderId="1" xfId="11" applyFont="1" applyBorder="1" applyAlignment="1">
      <alignment vertical="center" wrapText="1"/>
    </xf>
    <xf numFmtId="0" fontId="31" fillId="0" borderId="1" xfId="11" applyFont="1" applyBorder="1" applyAlignment="1">
      <alignment horizontal="center" vertical="center" wrapText="1"/>
    </xf>
    <xf numFmtId="0" fontId="32" fillId="0" borderId="1" xfId="11" applyFont="1" applyBorder="1" applyAlignment="1">
      <alignment horizontal="left" vertical="center" wrapText="1"/>
    </xf>
    <xf numFmtId="164" fontId="1" fillId="0" borderId="1" xfId="11" applyNumberFormat="1" applyBorder="1" applyAlignment="1">
      <alignment horizontal="center" vertical="center"/>
    </xf>
    <xf numFmtId="0" fontId="1" fillId="0" borderId="1" xfId="11" applyBorder="1" applyAlignment="1">
      <alignment horizontal="center" vertical="center"/>
    </xf>
    <xf numFmtId="0" fontId="32" fillId="0" borderId="1" xfId="11" applyFont="1" applyBorder="1" applyAlignment="1">
      <alignment vertical="center" wrapText="1"/>
    </xf>
    <xf numFmtId="165" fontId="1" fillId="0" borderId="1" xfId="11" applyNumberFormat="1" applyBorder="1" applyAlignment="1">
      <alignment horizontal="center" vertical="center"/>
    </xf>
    <xf numFmtId="0" fontId="33" fillId="0" borderId="1" xfId="11" applyFont="1" applyBorder="1" applyAlignment="1">
      <alignment vertical="center" wrapText="1"/>
    </xf>
    <xf numFmtId="0" fontId="34" fillId="0" borderId="1" xfId="11" applyFont="1" applyBorder="1" applyAlignment="1">
      <alignment vertical="center"/>
    </xf>
    <xf numFmtId="0" fontId="35" fillId="0" borderId="0" xfId="11" applyFont="1"/>
    <xf numFmtId="0" fontId="1" fillId="0" borderId="1" xfId="11" applyBorder="1"/>
    <xf numFmtId="0" fontId="33" fillId="0" borderId="1" xfId="11" applyFont="1" applyBorder="1" applyAlignment="1">
      <alignment vertical="center"/>
    </xf>
    <xf numFmtId="0" fontId="36" fillId="0" borderId="0" xfId="11" applyFont="1" applyAlignment="1">
      <alignment vertical="center"/>
    </xf>
    <xf numFmtId="0" fontId="1" fillId="0" borderId="0" xfId="11" applyAlignment="1">
      <alignment wrapText="1"/>
    </xf>
    <xf numFmtId="0" fontId="1" fillId="0" borderId="0" xfId="11" applyAlignment="1">
      <alignment horizontal="center"/>
    </xf>
    <xf numFmtId="0" fontId="27" fillId="2" borderId="1" xfId="0" applyFont="1" applyFill="1" applyBorder="1" applyAlignment="1">
      <alignment wrapText="1"/>
    </xf>
    <xf numFmtId="164" fontId="28" fillId="0" borderId="0" xfId="1" applyNumberFormat="1" applyFont="1" applyAlignment="1">
      <alignment horizontal="center" vertical="center" wrapText="1"/>
    </xf>
    <xf numFmtId="164" fontId="4" fillId="0" borderId="0" xfId="0" applyNumberFormat="1" applyFont="1" applyAlignment="1">
      <alignment horizontal="center" vertical="center" wrapText="1"/>
    </xf>
    <xf numFmtId="0" fontId="27" fillId="0" borderId="10" xfId="0" applyFont="1" applyBorder="1" applyAlignment="1">
      <alignment wrapText="1"/>
    </xf>
    <xf numFmtId="0" fontId="5" fillId="8" borderId="1" xfId="0" applyFont="1" applyFill="1" applyBorder="1"/>
    <xf numFmtId="0" fontId="6" fillId="2" borderId="1" xfId="0" applyFont="1" applyFill="1" applyBorder="1" applyAlignment="1">
      <alignment horizontal="left" vertical="center" wrapText="1"/>
    </xf>
    <xf numFmtId="14"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37" fillId="0" borderId="1" xfId="0" applyFont="1" applyBorder="1" applyAlignment="1">
      <alignment wrapText="1"/>
    </xf>
    <xf numFmtId="0" fontId="5" fillId="0" borderId="1" xfId="0" quotePrefix="1" applyFont="1" applyBorder="1" applyAlignment="1">
      <alignment vertical="center" wrapText="1"/>
    </xf>
    <xf numFmtId="0" fontId="27" fillId="0" borderId="13" xfId="0" applyFont="1" applyBorder="1" applyAlignment="1">
      <alignment wrapText="1"/>
    </xf>
    <xf numFmtId="0" fontId="5" fillId="0" borderId="13" xfId="0"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2" borderId="13" xfId="0" applyFont="1" applyFill="1" applyBorder="1" applyAlignment="1">
      <alignment horizontal="left" vertic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164" fontId="5" fillId="0" borderId="5" xfId="0" applyNumberFormat="1" applyFont="1" applyBorder="1" applyAlignment="1">
      <alignment horizontal="center" vertical="center"/>
    </xf>
    <xf numFmtId="0" fontId="27" fillId="6" borderId="4" xfId="0" applyFont="1" applyFill="1" applyBorder="1" applyAlignment="1">
      <alignment horizontal="center" wrapText="1"/>
    </xf>
    <xf numFmtId="0" fontId="5" fillId="8" borderId="2" xfId="0" applyFont="1" applyFill="1" applyBorder="1" applyAlignment="1">
      <alignment vertical="center" wrapText="1"/>
    </xf>
    <xf numFmtId="0" fontId="5" fillId="8" borderId="3" xfId="0" applyFont="1" applyFill="1" applyBorder="1" applyAlignment="1">
      <alignment vertical="center" wrapText="1"/>
    </xf>
    <xf numFmtId="0" fontId="5" fillId="8" borderId="4" xfId="0" applyFont="1" applyFill="1" applyBorder="1" applyAlignment="1">
      <alignment vertical="center" wrapText="1"/>
    </xf>
    <xf numFmtId="0" fontId="4" fillId="0" borderId="0" xfId="0" applyFont="1" applyAlignment="1">
      <alignment vertical="center" wrapText="1"/>
    </xf>
    <xf numFmtId="0" fontId="4" fillId="0" borderId="14" xfId="0" applyFont="1" applyBorder="1" applyAlignment="1">
      <alignment vertical="center" wrapText="1"/>
    </xf>
    <xf numFmtId="17" fontId="7" fillId="5" borderId="16" xfId="0" applyNumberFormat="1" applyFont="1" applyFill="1" applyBorder="1" applyAlignment="1">
      <alignment vertical="center" wrapText="1"/>
    </xf>
    <xf numFmtId="0" fontId="5" fillId="2" borderId="1" xfId="0" quotePrefix="1" applyFont="1" applyFill="1" applyBorder="1" applyAlignment="1">
      <alignment vertical="center" wrapText="1"/>
    </xf>
    <xf numFmtId="0" fontId="27" fillId="2" borderId="1" xfId="0" applyFont="1" applyFill="1" applyBorder="1" applyAlignment="1">
      <alignment horizont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7" fillId="2" borderId="10" xfId="0" applyFont="1" applyFill="1" applyBorder="1" applyAlignment="1">
      <alignment horizontal="left" vertical="center" wrapText="1"/>
    </xf>
    <xf numFmtId="0" fontId="7" fillId="2" borderId="5" xfId="0" applyFont="1" applyFill="1" applyBorder="1" applyAlignment="1">
      <alignment horizontal="left" vertical="center" wrapText="1"/>
    </xf>
    <xf numFmtId="14"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5" fillId="0" borderId="10"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0" xfId="0" applyFont="1" applyAlignment="1">
      <alignment horizontal="center" vertical="center" wrapText="1"/>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7" fillId="2" borderId="10" xfId="0" quotePrefix="1" applyFont="1" applyFill="1" applyBorder="1" applyAlignment="1">
      <alignment horizontal="center" vertical="center" wrapText="1"/>
    </xf>
    <xf numFmtId="0" fontId="7" fillId="2" borderId="5" xfId="0" quotePrefix="1" applyFont="1" applyFill="1" applyBorder="1" applyAlignment="1">
      <alignment horizontal="center" vertical="center" wrapText="1"/>
    </xf>
    <xf numFmtId="0" fontId="27" fillId="0" borderId="10" xfId="0" applyFont="1" applyBorder="1" applyAlignment="1">
      <alignment horizontal="center" wrapText="1"/>
    </xf>
    <xf numFmtId="0" fontId="27" fillId="0" borderId="5" xfId="0" applyFont="1" applyBorder="1" applyAlignment="1">
      <alignment horizontal="center" wrapText="1"/>
    </xf>
    <xf numFmtId="0" fontId="5" fillId="0" borderId="10" xfId="0" quotePrefix="1" applyFont="1" applyBorder="1" applyAlignment="1">
      <alignment horizontal="left" vertical="center" wrapText="1"/>
    </xf>
    <xf numFmtId="0" fontId="5" fillId="0" borderId="13" xfId="0" quotePrefix="1" applyFont="1" applyBorder="1" applyAlignment="1">
      <alignment horizontal="left" vertical="center" wrapText="1"/>
    </xf>
    <xf numFmtId="0" fontId="5" fillId="0" borderId="5" xfId="0" quotePrefix="1" applyFont="1" applyBorder="1" applyAlignment="1">
      <alignment horizontal="left" vertical="center" wrapText="1"/>
    </xf>
    <xf numFmtId="0" fontId="27" fillId="0" borderId="10" xfId="0" applyFont="1" applyBorder="1" applyAlignment="1">
      <alignment wrapText="1"/>
    </xf>
    <xf numFmtId="0" fontId="27" fillId="0" borderId="13" xfId="0" applyFont="1" applyBorder="1" applyAlignment="1">
      <alignment wrapText="1"/>
    </xf>
    <xf numFmtId="0" fontId="27" fillId="0" borderId="5" xfId="0" applyFont="1" applyBorder="1" applyAlignment="1">
      <alignment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0" fontId="27" fillId="2" borderId="10" xfId="0" applyFont="1" applyFill="1" applyBorder="1" applyAlignment="1">
      <alignment horizontal="center" wrapText="1"/>
    </xf>
    <xf numFmtId="0" fontId="27" fillId="2" borderId="5" xfId="0" applyFont="1" applyFill="1" applyBorder="1" applyAlignment="1">
      <alignment horizont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7" fillId="2" borderId="13" xfId="0" applyFont="1" applyFill="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3" xfId="0" applyFont="1" applyBorder="1" applyAlignment="1">
      <alignment horizontal="left" vertical="center" wrapText="1"/>
    </xf>
    <xf numFmtId="0" fontId="30" fillId="0" borderId="0" xfId="11" applyFont="1" applyAlignment="1">
      <alignment horizontal="center" vertical="center"/>
    </xf>
    <xf numFmtId="0" fontId="30" fillId="0" borderId="15" xfId="11"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7"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7" fillId="0" borderId="13" xfId="0" applyFont="1" applyBorder="1" applyAlignment="1">
      <alignment horizontal="left"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13" xfId="0"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14" fontId="5" fillId="2" borderId="10"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cellXfs>
  <cellStyles count="15">
    <cellStyle name="Įprastas" xfId="0" builtinId="0"/>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7" xfId="9" xr:uid="{00000000-0005-0000-0000-00000D000000}"/>
    <cellStyle name="Įprastas 8" xfId="10" xr:uid="{00000000-0005-0000-0000-00000E000000}"/>
  </cellStyles>
  <dxfs count="0"/>
  <tableStyles count="0" defaultTableStyle="TableStyleMedium2" defaultPivotStyle="PivotStyleLight16"/>
  <colors>
    <mruColors>
      <color rgb="FFFFFFFF"/>
      <color rgb="FF66FF33"/>
      <color rgb="FFD0EAB4"/>
      <color rgb="FFDDF6FF"/>
      <color rgb="FFC1EFFF"/>
      <color rgb="FFC7E6A4"/>
      <color rgb="FF696969"/>
      <color rgb="FF4375B7"/>
      <color rgb="FF2A4974"/>
      <color rgb="FF701A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T110"/>
  <sheetViews>
    <sheetView tabSelected="1" showOutlineSymbols="0" zoomScale="70" zoomScaleNormal="70" workbookViewId="0">
      <pane ySplit="2" topLeftCell="A3" activePane="bottomLeft" state="frozen"/>
      <selection pane="bottomLeft" activeCell="Q9" sqref="Q9"/>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111" customWidth="1"/>
    <col min="15" max="15" width="17.5546875" style="31" customWidth="1"/>
    <col min="16" max="18" width="8.6640625" style="31"/>
    <col min="19" max="16384" width="8.6640625" style="1"/>
  </cols>
  <sheetData>
    <row r="1" spans="1:20" ht="33" customHeight="1" x14ac:dyDescent="0.3">
      <c r="A1" s="35"/>
      <c r="C1" s="168"/>
      <c r="D1" s="168"/>
      <c r="E1" s="168"/>
      <c r="F1" s="168"/>
      <c r="G1" s="168"/>
      <c r="H1" s="167"/>
      <c r="I1" s="192" t="s">
        <v>0</v>
      </c>
      <c r="J1" s="192"/>
      <c r="K1" s="192"/>
      <c r="L1" s="167"/>
      <c r="N1" s="169" t="s">
        <v>1</v>
      </c>
    </row>
    <row r="2" spans="1:20" ht="93.6" x14ac:dyDescent="0.3">
      <c r="A2" s="54" t="s">
        <v>2</v>
      </c>
      <c r="B2" s="55" t="s">
        <v>3</v>
      </c>
      <c r="C2" s="54" t="s">
        <v>4</v>
      </c>
      <c r="D2" s="56" t="s">
        <v>5</v>
      </c>
      <c r="E2" s="57" t="s">
        <v>888</v>
      </c>
      <c r="F2" s="54" t="s">
        <v>7</v>
      </c>
      <c r="G2" s="57" t="s">
        <v>8</v>
      </c>
      <c r="H2" s="57" t="s">
        <v>9</v>
      </c>
      <c r="I2" s="55" t="s">
        <v>10</v>
      </c>
      <c r="J2" s="54" t="s">
        <v>11</v>
      </c>
      <c r="K2" s="56" t="s">
        <v>12</v>
      </c>
      <c r="L2" s="55" t="s">
        <v>13</v>
      </c>
      <c r="M2" s="63" t="s">
        <v>14</v>
      </c>
      <c r="N2" s="55" t="s">
        <v>15</v>
      </c>
    </row>
    <row r="3" spans="1:20" ht="14.4" customHeight="1" x14ac:dyDescent="0.3">
      <c r="A3" s="154"/>
      <c r="B3" s="155"/>
      <c r="C3" s="155"/>
      <c r="D3" s="155"/>
      <c r="E3" s="155"/>
      <c r="F3" s="155"/>
      <c r="G3" s="155"/>
      <c r="H3" s="155"/>
      <c r="I3" s="155" t="s">
        <v>16</v>
      </c>
      <c r="J3" s="155"/>
      <c r="K3" s="155"/>
      <c r="L3" s="155"/>
      <c r="M3" s="155"/>
      <c r="N3" s="163"/>
    </row>
    <row r="4" spans="1:20" ht="93.6" x14ac:dyDescent="0.3">
      <c r="A4" s="73" t="s">
        <v>17</v>
      </c>
      <c r="B4" s="157" t="s">
        <v>21</v>
      </c>
      <c r="C4" s="158">
        <v>45783</v>
      </c>
      <c r="D4" s="152" t="s">
        <v>22</v>
      </c>
      <c r="E4" s="94">
        <v>16.899999999999999</v>
      </c>
      <c r="F4" s="36" t="s">
        <v>19</v>
      </c>
      <c r="G4" s="162">
        <v>0</v>
      </c>
      <c r="H4" s="162">
        <v>0</v>
      </c>
      <c r="I4" s="156" t="s">
        <v>899</v>
      </c>
      <c r="J4" s="152">
        <v>17</v>
      </c>
      <c r="K4" s="153" t="s">
        <v>23</v>
      </c>
      <c r="L4" s="157" t="s">
        <v>24</v>
      </c>
      <c r="M4" s="157" t="s">
        <v>25</v>
      </c>
      <c r="N4" s="151"/>
    </row>
    <row r="5" spans="1:20" ht="69" customHeight="1" x14ac:dyDescent="0.3">
      <c r="A5" s="59" t="s">
        <v>20</v>
      </c>
      <c r="B5" s="172" t="s">
        <v>27</v>
      </c>
      <c r="C5" s="174">
        <v>45782</v>
      </c>
      <c r="D5" s="176" t="s">
        <v>28</v>
      </c>
      <c r="E5" s="68">
        <v>-23</v>
      </c>
      <c r="F5" s="58" t="s">
        <v>19</v>
      </c>
      <c r="G5" s="87">
        <v>31</v>
      </c>
      <c r="H5" s="75" t="s">
        <v>29</v>
      </c>
      <c r="I5" s="178" t="s">
        <v>844</v>
      </c>
      <c r="J5" s="2" t="s">
        <v>30</v>
      </c>
      <c r="K5" s="209" t="s">
        <v>31</v>
      </c>
      <c r="L5" s="172" t="s">
        <v>32</v>
      </c>
      <c r="M5" s="172" t="s">
        <v>33</v>
      </c>
      <c r="N5" s="206"/>
    </row>
    <row r="6" spans="1:20" ht="24.75" customHeight="1" x14ac:dyDescent="0.3">
      <c r="A6" s="73" t="s">
        <v>26</v>
      </c>
      <c r="B6" s="173"/>
      <c r="C6" s="175"/>
      <c r="D6" s="177"/>
      <c r="E6" s="68">
        <v>23</v>
      </c>
      <c r="F6" s="58" t="s">
        <v>19</v>
      </c>
      <c r="G6" s="87">
        <v>1200</v>
      </c>
      <c r="H6" s="75">
        <v>323.60000000000002</v>
      </c>
      <c r="I6" s="179"/>
      <c r="J6" s="2">
        <v>11</v>
      </c>
      <c r="K6" s="210"/>
      <c r="L6" s="173"/>
      <c r="M6" s="173"/>
      <c r="N6" s="208"/>
    </row>
    <row r="7" spans="1:20" ht="47.25" customHeight="1" x14ac:dyDescent="0.3">
      <c r="A7" s="73" t="s">
        <v>34</v>
      </c>
      <c r="B7" s="172" t="s">
        <v>27</v>
      </c>
      <c r="C7" s="174">
        <v>45782</v>
      </c>
      <c r="D7" s="176" t="s">
        <v>36</v>
      </c>
      <c r="E7" s="68">
        <v>-32.700000000000003</v>
      </c>
      <c r="F7" s="58" t="s">
        <v>19</v>
      </c>
      <c r="G7" s="87">
        <v>1200</v>
      </c>
      <c r="H7" s="75">
        <v>323.60000000000002</v>
      </c>
      <c r="I7" s="178" t="s">
        <v>37</v>
      </c>
      <c r="J7" s="2">
        <v>11</v>
      </c>
      <c r="K7" s="209" t="s">
        <v>31</v>
      </c>
      <c r="L7" s="172" t="s">
        <v>32</v>
      </c>
      <c r="M7" s="172" t="s">
        <v>33</v>
      </c>
      <c r="N7" s="206"/>
    </row>
    <row r="8" spans="1:20" ht="52.5" customHeight="1" x14ac:dyDescent="0.3">
      <c r="A8" s="59" t="s">
        <v>35</v>
      </c>
      <c r="B8" s="173"/>
      <c r="C8" s="175"/>
      <c r="D8" s="177"/>
      <c r="E8" s="68">
        <v>32.700000000000003</v>
      </c>
      <c r="F8" s="58" t="s">
        <v>19</v>
      </c>
      <c r="G8" s="75" t="s">
        <v>29</v>
      </c>
      <c r="H8" s="75" t="s">
        <v>29</v>
      </c>
      <c r="I8" s="179"/>
      <c r="J8" s="2" t="s">
        <v>39</v>
      </c>
      <c r="K8" s="210"/>
      <c r="L8" s="173"/>
      <c r="M8" s="173"/>
      <c r="N8" s="208"/>
    </row>
    <row r="9" spans="1:20" ht="95.25" customHeight="1" x14ac:dyDescent="0.3">
      <c r="A9" s="73" t="s">
        <v>38</v>
      </c>
      <c r="B9" s="69" t="s">
        <v>27</v>
      </c>
      <c r="C9" s="158">
        <v>45792</v>
      </c>
      <c r="D9" s="152"/>
      <c r="E9" s="68">
        <v>-23</v>
      </c>
      <c r="F9" s="58" t="s">
        <v>19</v>
      </c>
      <c r="G9" s="75">
        <v>3995.4</v>
      </c>
      <c r="H9" s="75">
        <v>2780.7</v>
      </c>
      <c r="I9" s="156" t="s">
        <v>913</v>
      </c>
      <c r="J9" s="78">
        <v>6</v>
      </c>
      <c r="K9" s="153" t="s">
        <v>381</v>
      </c>
      <c r="L9" s="157" t="s">
        <v>382</v>
      </c>
      <c r="M9" s="157" t="s">
        <v>912</v>
      </c>
      <c r="N9" s="151"/>
    </row>
    <row r="10" spans="1:20" ht="122.25" customHeight="1" x14ac:dyDescent="0.3">
      <c r="A10" s="59" t="s">
        <v>40</v>
      </c>
      <c r="B10" s="148" t="s">
        <v>27</v>
      </c>
      <c r="C10" s="77">
        <v>45786</v>
      </c>
      <c r="D10" s="78" t="s">
        <v>875</v>
      </c>
      <c r="E10" s="68">
        <v>17.8</v>
      </c>
      <c r="F10" s="58" t="s">
        <v>175</v>
      </c>
      <c r="G10" s="75" t="s">
        <v>29</v>
      </c>
      <c r="H10" s="75" t="s">
        <v>29</v>
      </c>
      <c r="I10" s="118" t="s">
        <v>876</v>
      </c>
      <c r="J10" s="78">
        <v>6</v>
      </c>
      <c r="K10" s="86" t="s">
        <v>23</v>
      </c>
      <c r="L10" s="76" t="s">
        <v>24</v>
      </c>
      <c r="M10" s="76" t="s">
        <v>877</v>
      </c>
      <c r="N10" s="144"/>
    </row>
    <row r="11" spans="1:20" ht="13.95" customHeight="1" x14ac:dyDescent="0.3">
      <c r="A11" s="73" t="s">
        <v>42</v>
      </c>
      <c r="B11" s="165"/>
      <c r="C11" s="165"/>
      <c r="D11" s="165"/>
      <c r="E11" s="165"/>
      <c r="F11" s="165"/>
      <c r="G11" s="165"/>
      <c r="H11" s="165"/>
      <c r="I11" s="164" t="s">
        <v>41</v>
      </c>
      <c r="J11" s="165"/>
      <c r="K11" s="165"/>
      <c r="L11" s="165"/>
      <c r="M11" s="166"/>
      <c r="N11" s="115"/>
      <c r="S11" s="95"/>
      <c r="T11" s="95"/>
    </row>
    <row r="12" spans="1:20" ht="46.8" x14ac:dyDescent="0.3">
      <c r="A12" s="73" t="s">
        <v>46</v>
      </c>
      <c r="B12" s="82" t="s">
        <v>851</v>
      </c>
      <c r="C12" s="3">
        <v>45782</v>
      </c>
      <c r="D12" s="2" t="s">
        <v>852</v>
      </c>
      <c r="E12" s="68">
        <v>40</v>
      </c>
      <c r="F12" s="58" t="s">
        <v>107</v>
      </c>
      <c r="G12" s="87">
        <v>160</v>
      </c>
      <c r="H12" s="75" t="s">
        <v>29</v>
      </c>
      <c r="I12" s="112" t="s">
        <v>853</v>
      </c>
      <c r="J12" s="2" t="s">
        <v>51</v>
      </c>
      <c r="K12" s="13" t="s">
        <v>52</v>
      </c>
      <c r="L12" s="25" t="s">
        <v>53</v>
      </c>
      <c r="M12" s="25" t="s">
        <v>54</v>
      </c>
      <c r="N12" s="113"/>
      <c r="S12" s="95"/>
      <c r="T12" s="95"/>
    </row>
    <row r="13" spans="1:20" ht="98.4" customHeight="1" x14ac:dyDescent="0.3">
      <c r="A13" s="59" t="s">
        <v>50</v>
      </c>
      <c r="B13" s="82" t="s">
        <v>47</v>
      </c>
      <c r="C13" s="3">
        <v>45782</v>
      </c>
      <c r="D13" s="2" t="s">
        <v>900</v>
      </c>
      <c r="E13" s="68">
        <v>8.3000000000000007</v>
      </c>
      <c r="F13" s="58" t="s">
        <v>19</v>
      </c>
      <c r="G13" s="75" t="s">
        <v>29</v>
      </c>
      <c r="H13" s="75" t="s">
        <v>29</v>
      </c>
      <c r="I13" s="112" t="s">
        <v>839</v>
      </c>
      <c r="J13" s="2">
        <v>10</v>
      </c>
      <c r="K13" s="13" t="s">
        <v>48</v>
      </c>
      <c r="L13" s="25" t="s">
        <v>49</v>
      </c>
      <c r="M13" s="122" t="s">
        <v>908</v>
      </c>
      <c r="N13" s="141"/>
      <c r="S13" s="95"/>
      <c r="T13" s="95"/>
    </row>
    <row r="14" spans="1:20" ht="108.6" customHeight="1" x14ac:dyDescent="0.3">
      <c r="A14" s="73" t="s">
        <v>55</v>
      </c>
      <c r="B14" s="82" t="s">
        <v>135</v>
      </c>
      <c r="C14" s="3">
        <v>45783</v>
      </c>
      <c r="D14" s="2"/>
      <c r="E14" s="68">
        <v>-155</v>
      </c>
      <c r="F14" s="58" t="s">
        <v>19</v>
      </c>
      <c r="G14" s="87">
        <v>195</v>
      </c>
      <c r="H14" s="87">
        <v>195</v>
      </c>
      <c r="I14" s="112" t="s">
        <v>907</v>
      </c>
      <c r="J14" s="2" t="s">
        <v>827</v>
      </c>
      <c r="K14" s="13" t="s">
        <v>441</v>
      </c>
      <c r="L14" s="25" t="s">
        <v>442</v>
      </c>
      <c r="M14" s="34" t="s">
        <v>823</v>
      </c>
      <c r="N14" s="149"/>
      <c r="S14" s="95"/>
      <c r="T14" s="95"/>
    </row>
    <row r="15" spans="1:20" ht="108.6" customHeight="1" x14ac:dyDescent="0.3">
      <c r="A15" s="59" t="s">
        <v>56</v>
      </c>
      <c r="B15" s="172" t="s">
        <v>135</v>
      </c>
      <c r="C15" s="174">
        <v>45785</v>
      </c>
      <c r="D15" s="176" t="s">
        <v>869</v>
      </c>
      <c r="E15" s="68">
        <v>20</v>
      </c>
      <c r="F15" s="58" t="s">
        <v>19</v>
      </c>
      <c r="G15" s="87">
        <v>20</v>
      </c>
      <c r="H15" s="87">
        <v>20</v>
      </c>
      <c r="I15" s="178" t="s">
        <v>868</v>
      </c>
      <c r="J15" s="2">
        <v>2</v>
      </c>
      <c r="K15" s="13" t="s">
        <v>441</v>
      </c>
      <c r="L15" s="82" t="s">
        <v>442</v>
      </c>
      <c r="M15" s="82" t="s">
        <v>849</v>
      </c>
      <c r="N15" s="206"/>
      <c r="S15" s="95"/>
      <c r="T15" s="95"/>
    </row>
    <row r="16" spans="1:20" ht="108.6" customHeight="1" x14ac:dyDescent="0.3">
      <c r="A16" s="73" t="s">
        <v>57</v>
      </c>
      <c r="B16" s="173"/>
      <c r="C16" s="175"/>
      <c r="D16" s="177"/>
      <c r="E16" s="68">
        <v>-20</v>
      </c>
      <c r="F16" s="58" t="s">
        <v>19</v>
      </c>
      <c r="G16" s="87">
        <v>120</v>
      </c>
      <c r="H16" s="87">
        <v>120</v>
      </c>
      <c r="I16" s="179"/>
      <c r="J16" s="2">
        <v>2</v>
      </c>
      <c r="K16" s="13" t="s">
        <v>44</v>
      </c>
      <c r="L16" s="82" t="s">
        <v>45</v>
      </c>
      <c r="M16" s="82" t="s">
        <v>850</v>
      </c>
      <c r="N16" s="208"/>
      <c r="S16" s="95"/>
      <c r="T16" s="95"/>
    </row>
    <row r="17" spans="1:20" ht="14.4" customHeight="1" x14ac:dyDescent="0.3">
      <c r="A17" s="73" t="s">
        <v>59</v>
      </c>
      <c r="B17" s="165"/>
      <c r="C17" s="165"/>
      <c r="D17" s="165"/>
      <c r="E17" s="165"/>
      <c r="F17" s="165"/>
      <c r="G17" s="165"/>
      <c r="H17" s="165"/>
      <c r="I17" s="164" t="s">
        <v>58</v>
      </c>
      <c r="J17" s="165"/>
      <c r="K17" s="165"/>
      <c r="L17" s="165"/>
      <c r="M17" s="166"/>
      <c r="N17" s="115"/>
      <c r="S17" s="95"/>
      <c r="T17" s="95"/>
    </row>
    <row r="18" spans="1:20" ht="90" customHeight="1" x14ac:dyDescent="0.3">
      <c r="A18" s="59" t="s">
        <v>61</v>
      </c>
      <c r="B18" s="82" t="s">
        <v>348</v>
      </c>
      <c r="C18" s="3">
        <v>45784</v>
      </c>
      <c r="D18" s="2" t="s">
        <v>865</v>
      </c>
      <c r="E18" s="68">
        <v>29.9</v>
      </c>
      <c r="F18" s="58" t="s">
        <v>175</v>
      </c>
      <c r="G18" s="87">
        <v>0</v>
      </c>
      <c r="H18" s="87">
        <v>0</v>
      </c>
      <c r="I18" s="112" t="s">
        <v>833</v>
      </c>
      <c r="J18" s="2">
        <v>18</v>
      </c>
      <c r="K18" s="13" t="s">
        <v>460</v>
      </c>
      <c r="L18" s="25" t="s">
        <v>461</v>
      </c>
      <c r="M18" s="25" t="s">
        <v>462</v>
      </c>
      <c r="N18" s="113"/>
      <c r="S18" s="95"/>
      <c r="T18" s="95"/>
    </row>
    <row r="19" spans="1:20" ht="90" customHeight="1" x14ac:dyDescent="0.3">
      <c r="A19" s="73" t="s">
        <v>67</v>
      </c>
      <c r="B19" s="82" t="s">
        <v>47</v>
      </c>
      <c r="C19" s="3">
        <v>45783</v>
      </c>
      <c r="D19" s="2"/>
      <c r="E19" s="68">
        <v>-13.4</v>
      </c>
      <c r="F19" s="58" t="s">
        <v>19</v>
      </c>
      <c r="G19" s="87">
        <v>374.6</v>
      </c>
      <c r="H19" s="87">
        <v>300.7</v>
      </c>
      <c r="I19" s="112" t="s">
        <v>834</v>
      </c>
      <c r="J19" s="2">
        <v>26</v>
      </c>
      <c r="K19" s="13" t="s">
        <v>467</v>
      </c>
      <c r="L19" s="25" t="s">
        <v>468</v>
      </c>
      <c r="M19" s="25" t="s">
        <v>835</v>
      </c>
      <c r="N19" s="113"/>
      <c r="S19" s="95"/>
      <c r="T19" s="95"/>
    </row>
    <row r="20" spans="1:20" ht="90" customHeight="1" x14ac:dyDescent="0.3">
      <c r="A20" s="59" t="s">
        <v>69</v>
      </c>
      <c r="B20" s="148" t="s">
        <v>348</v>
      </c>
      <c r="C20" s="147">
        <v>45792</v>
      </c>
      <c r="D20" s="2" t="s">
        <v>909</v>
      </c>
      <c r="E20" s="68">
        <v>48</v>
      </c>
      <c r="F20" s="58" t="s">
        <v>210</v>
      </c>
      <c r="G20" s="87">
        <v>448</v>
      </c>
      <c r="H20" s="87">
        <v>448</v>
      </c>
      <c r="I20" s="112" t="s">
        <v>910</v>
      </c>
      <c r="J20" s="2">
        <v>18</v>
      </c>
      <c r="K20" s="13" t="s">
        <v>905</v>
      </c>
      <c r="L20" s="25" t="s">
        <v>904</v>
      </c>
      <c r="M20" s="25" t="s">
        <v>903</v>
      </c>
      <c r="N20" s="113"/>
      <c r="S20" s="95"/>
      <c r="T20" s="95"/>
    </row>
    <row r="21" spans="1:20" ht="14.4" customHeight="1" x14ac:dyDescent="0.3">
      <c r="A21" s="73" t="s">
        <v>72</v>
      </c>
      <c r="B21" s="165"/>
      <c r="C21" s="165"/>
      <c r="D21" s="165"/>
      <c r="E21" s="165"/>
      <c r="F21" s="165"/>
      <c r="G21" s="165"/>
      <c r="H21" s="165"/>
      <c r="I21" s="164" t="s">
        <v>60</v>
      </c>
      <c r="J21" s="165"/>
      <c r="K21" s="165"/>
      <c r="L21" s="165"/>
      <c r="M21" s="166"/>
      <c r="N21" s="115"/>
    </row>
    <row r="22" spans="1:20" ht="138" customHeight="1" x14ac:dyDescent="0.3">
      <c r="A22" s="73" t="s">
        <v>79</v>
      </c>
      <c r="B22" s="148" t="s">
        <v>62</v>
      </c>
      <c r="C22" s="147">
        <v>45783</v>
      </c>
      <c r="D22" s="2" t="s">
        <v>872</v>
      </c>
      <c r="E22" s="68">
        <v>6.5</v>
      </c>
      <c r="F22" s="58" t="s">
        <v>19</v>
      </c>
      <c r="G22" s="87">
        <v>17</v>
      </c>
      <c r="H22" s="75" t="s">
        <v>29</v>
      </c>
      <c r="I22" s="112" t="s">
        <v>874</v>
      </c>
      <c r="J22" s="2" t="s">
        <v>255</v>
      </c>
      <c r="K22" s="13" t="s">
        <v>64</v>
      </c>
      <c r="L22" s="25" t="s">
        <v>65</v>
      </c>
      <c r="M22" s="60" t="s">
        <v>873</v>
      </c>
      <c r="N22" s="113"/>
    </row>
    <row r="23" spans="1:20" ht="63" customHeight="1" x14ac:dyDescent="0.3">
      <c r="A23" s="59" t="s">
        <v>80</v>
      </c>
      <c r="B23" s="185" t="s">
        <v>62</v>
      </c>
      <c r="C23" s="248">
        <v>45792</v>
      </c>
      <c r="D23" s="176"/>
      <c r="E23" s="68">
        <v>12</v>
      </c>
      <c r="F23" s="58" t="s">
        <v>210</v>
      </c>
      <c r="G23" s="87">
        <v>51.1</v>
      </c>
      <c r="H23" s="75">
        <v>51.1</v>
      </c>
      <c r="I23" s="178" t="s">
        <v>914</v>
      </c>
      <c r="J23" s="176">
        <v>7</v>
      </c>
      <c r="K23" s="187" t="s">
        <v>493</v>
      </c>
      <c r="L23" s="172" t="s">
        <v>494</v>
      </c>
      <c r="M23" s="185" t="s">
        <v>906</v>
      </c>
      <c r="N23" s="201"/>
    </row>
    <row r="24" spans="1:20" ht="45.75" customHeight="1" x14ac:dyDescent="0.3">
      <c r="A24" s="73" t="s">
        <v>82</v>
      </c>
      <c r="B24" s="186"/>
      <c r="C24" s="249"/>
      <c r="D24" s="177"/>
      <c r="E24" s="68">
        <v>-12</v>
      </c>
      <c r="F24" s="58" t="s">
        <v>19</v>
      </c>
      <c r="G24" s="87">
        <v>15</v>
      </c>
      <c r="H24" s="87">
        <v>15</v>
      </c>
      <c r="I24" s="179"/>
      <c r="J24" s="177"/>
      <c r="K24" s="188"/>
      <c r="L24" s="173"/>
      <c r="M24" s="186"/>
      <c r="N24" s="202"/>
    </row>
    <row r="25" spans="1:20" s="10" customFormat="1" ht="14.4" customHeight="1" x14ac:dyDescent="0.3">
      <c r="A25" s="59" t="s">
        <v>87</v>
      </c>
      <c r="B25" s="160"/>
      <c r="C25" s="160"/>
      <c r="D25" s="160"/>
      <c r="E25" s="160"/>
      <c r="F25" s="160"/>
      <c r="G25" s="160"/>
      <c r="H25" s="160"/>
      <c r="I25" s="159" t="s">
        <v>68</v>
      </c>
      <c r="J25" s="160"/>
      <c r="K25" s="160"/>
      <c r="L25" s="160"/>
      <c r="M25" s="161"/>
      <c r="N25" s="115"/>
      <c r="O25" s="31"/>
      <c r="P25" s="31"/>
      <c r="Q25" s="31"/>
      <c r="R25" s="31"/>
    </row>
    <row r="26" spans="1:20" s="10" customFormat="1" ht="156.6" customHeight="1" x14ac:dyDescent="0.3">
      <c r="A26" s="73" t="s">
        <v>91</v>
      </c>
      <c r="B26" s="82" t="s">
        <v>73</v>
      </c>
      <c r="C26" s="3">
        <v>45772</v>
      </c>
      <c r="D26" s="2" t="s">
        <v>74</v>
      </c>
      <c r="E26" s="68"/>
      <c r="F26" s="58" t="s">
        <v>19</v>
      </c>
      <c r="G26" s="87"/>
      <c r="H26" s="75"/>
      <c r="I26" s="112" t="s">
        <v>75</v>
      </c>
      <c r="J26" s="2">
        <v>8</v>
      </c>
      <c r="K26" s="13" t="s">
        <v>76</v>
      </c>
      <c r="L26" s="25" t="s">
        <v>77</v>
      </c>
      <c r="M26" s="25" t="s">
        <v>78</v>
      </c>
      <c r="N26" s="113" t="s">
        <v>842</v>
      </c>
      <c r="O26" s="31"/>
      <c r="P26" s="31"/>
      <c r="Q26" s="31"/>
      <c r="R26" s="31"/>
    </row>
    <row r="27" spans="1:20" s="10" customFormat="1" ht="156.6" customHeight="1" x14ac:dyDescent="0.3">
      <c r="A27" s="73" t="s">
        <v>98</v>
      </c>
      <c r="B27" s="148" t="s">
        <v>62</v>
      </c>
      <c r="C27" s="147">
        <v>45789</v>
      </c>
      <c r="D27" s="2" t="s">
        <v>901</v>
      </c>
      <c r="E27" s="68">
        <v>-19.2</v>
      </c>
      <c r="F27" s="58" t="s">
        <v>19</v>
      </c>
      <c r="G27" s="87">
        <v>70.3</v>
      </c>
      <c r="H27" s="87">
        <v>60.6</v>
      </c>
      <c r="I27" s="112" t="s">
        <v>886</v>
      </c>
      <c r="J27" s="2">
        <v>7</v>
      </c>
      <c r="K27" s="13" t="s">
        <v>514</v>
      </c>
      <c r="L27" s="60" t="s">
        <v>515</v>
      </c>
      <c r="M27" s="60" t="s">
        <v>884</v>
      </c>
      <c r="N27" s="113"/>
      <c r="O27" s="31"/>
      <c r="P27" s="31"/>
      <c r="Q27" s="31"/>
      <c r="R27" s="31"/>
    </row>
    <row r="28" spans="1:20" ht="15" customHeight="1" x14ac:dyDescent="0.3">
      <c r="A28" s="59" t="s">
        <v>104</v>
      </c>
      <c r="B28" s="160"/>
      <c r="C28" s="160"/>
      <c r="D28" s="160"/>
      <c r="E28" s="160"/>
      <c r="F28" s="160"/>
      <c r="G28" s="160"/>
      <c r="H28" s="160"/>
      <c r="I28" s="159" t="s">
        <v>81</v>
      </c>
      <c r="J28" s="160"/>
      <c r="K28" s="160"/>
      <c r="L28" s="160"/>
      <c r="M28" s="161"/>
      <c r="N28" s="145"/>
    </row>
    <row r="29" spans="1:20" ht="171.6" x14ac:dyDescent="0.3">
      <c r="A29" s="73" t="s">
        <v>106</v>
      </c>
      <c r="B29" s="82" t="s">
        <v>88</v>
      </c>
      <c r="C29" s="3" t="s">
        <v>89</v>
      </c>
      <c r="D29" s="2" t="s">
        <v>90</v>
      </c>
      <c r="E29" s="68">
        <v>13.4</v>
      </c>
      <c r="F29" s="58" t="s">
        <v>19</v>
      </c>
      <c r="G29" s="87">
        <v>180</v>
      </c>
      <c r="H29" s="87">
        <v>58</v>
      </c>
      <c r="I29" s="112" t="s">
        <v>860</v>
      </c>
      <c r="J29" s="2">
        <v>9</v>
      </c>
      <c r="K29" s="13" t="s">
        <v>84</v>
      </c>
      <c r="L29" s="25" t="s">
        <v>85</v>
      </c>
      <c r="M29" s="25" t="s">
        <v>86</v>
      </c>
      <c r="N29" s="141" t="s">
        <v>836</v>
      </c>
    </row>
    <row r="30" spans="1:20" ht="104.25" customHeight="1" x14ac:dyDescent="0.3">
      <c r="A30" s="59" t="s">
        <v>108</v>
      </c>
      <c r="B30" s="82" t="s">
        <v>18</v>
      </c>
      <c r="C30" s="3">
        <v>45771</v>
      </c>
      <c r="D30" s="2" t="s">
        <v>92</v>
      </c>
      <c r="E30" s="68">
        <v>744.4</v>
      </c>
      <c r="F30" s="58" t="s">
        <v>19</v>
      </c>
      <c r="G30" s="4" t="s">
        <v>93</v>
      </c>
      <c r="H30" s="75" t="s">
        <v>29</v>
      </c>
      <c r="I30" s="112" t="s">
        <v>94</v>
      </c>
      <c r="J30" s="2">
        <v>9</v>
      </c>
      <c r="K30" s="13" t="s">
        <v>95</v>
      </c>
      <c r="L30" s="25" t="s">
        <v>96</v>
      </c>
      <c r="M30" s="25" t="s">
        <v>97</v>
      </c>
      <c r="N30" s="113"/>
    </row>
    <row r="31" spans="1:20" ht="36.75" customHeight="1" x14ac:dyDescent="0.3">
      <c r="A31" s="73" t="s">
        <v>110</v>
      </c>
      <c r="B31" s="172" t="s">
        <v>18</v>
      </c>
      <c r="C31" s="174">
        <v>45772</v>
      </c>
      <c r="D31" s="176" t="s">
        <v>99</v>
      </c>
      <c r="E31" s="68">
        <v>-5.5</v>
      </c>
      <c r="F31" s="58" t="s">
        <v>19</v>
      </c>
      <c r="G31" s="87">
        <v>6</v>
      </c>
      <c r="H31" s="87">
        <v>6</v>
      </c>
      <c r="I31" s="178" t="s">
        <v>100</v>
      </c>
      <c r="J31" s="176">
        <v>9</v>
      </c>
      <c r="K31" s="209" t="s">
        <v>101</v>
      </c>
      <c r="L31" s="203" t="s">
        <v>102</v>
      </c>
      <c r="M31" s="172" t="s">
        <v>103</v>
      </c>
      <c r="N31" s="206"/>
    </row>
    <row r="32" spans="1:20" ht="24" customHeight="1" x14ac:dyDescent="0.3">
      <c r="A32" s="73" t="s">
        <v>115</v>
      </c>
      <c r="B32" s="223"/>
      <c r="C32" s="180"/>
      <c r="D32" s="181"/>
      <c r="E32" s="68">
        <v>-25</v>
      </c>
      <c r="F32" s="58" t="s">
        <v>105</v>
      </c>
      <c r="G32" s="120">
        <v>100</v>
      </c>
      <c r="H32" s="120">
        <v>89.2</v>
      </c>
      <c r="I32" s="216"/>
      <c r="J32" s="181"/>
      <c r="K32" s="211"/>
      <c r="L32" s="204"/>
      <c r="M32" s="223"/>
      <c r="N32" s="207"/>
    </row>
    <row r="33" spans="1:14" ht="36.75" customHeight="1" x14ac:dyDescent="0.3">
      <c r="A33" s="59" t="s">
        <v>119</v>
      </c>
      <c r="B33" s="223"/>
      <c r="C33" s="180"/>
      <c r="D33" s="181"/>
      <c r="E33" s="68">
        <v>-283</v>
      </c>
      <c r="F33" s="58" t="s">
        <v>107</v>
      </c>
      <c r="G33" s="87">
        <v>283</v>
      </c>
      <c r="H33" s="87">
        <v>283</v>
      </c>
      <c r="I33" s="216"/>
      <c r="J33" s="181"/>
      <c r="K33" s="211"/>
      <c r="L33" s="204"/>
      <c r="M33" s="223"/>
      <c r="N33" s="207"/>
    </row>
    <row r="34" spans="1:14" ht="28.5" customHeight="1" x14ac:dyDescent="0.3">
      <c r="A34" s="73" t="s">
        <v>123</v>
      </c>
      <c r="B34" s="173"/>
      <c r="C34" s="175"/>
      <c r="D34" s="177"/>
      <c r="E34" s="68">
        <v>512.5</v>
      </c>
      <c r="F34" s="58" t="s">
        <v>109</v>
      </c>
      <c r="G34" s="87">
        <v>550</v>
      </c>
      <c r="H34" s="87">
        <v>550</v>
      </c>
      <c r="I34" s="179"/>
      <c r="J34" s="177"/>
      <c r="K34" s="210"/>
      <c r="L34" s="205"/>
      <c r="M34" s="173"/>
      <c r="N34" s="208"/>
    </row>
    <row r="35" spans="1:14" ht="156" x14ac:dyDescent="0.3">
      <c r="A35" s="59" t="s">
        <v>124</v>
      </c>
      <c r="B35" s="82" t="s">
        <v>111</v>
      </c>
      <c r="C35" s="3">
        <v>45776</v>
      </c>
      <c r="D35" s="2" t="s">
        <v>112</v>
      </c>
      <c r="E35" s="68">
        <v>77.599999999999994</v>
      </c>
      <c r="F35" s="58" t="s">
        <v>109</v>
      </c>
      <c r="G35" s="87">
        <v>1127.5</v>
      </c>
      <c r="H35" s="87">
        <v>1127.5</v>
      </c>
      <c r="I35" s="112" t="s">
        <v>113</v>
      </c>
      <c r="J35" s="2">
        <v>9</v>
      </c>
      <c r="K35" s="13" t="s">
        <v>101</v>
      </c>
      <c r="L35" s="66" t="s">
        <v>102</v>
      </c>
      <c r="M35" s="25" t="s">
        <v>114</v>
      </c>
      <c r="N35" s="113"/>
    </row>
    <row r="36" spans="1:14" ht="140.4" x14ac:dyDescent="0.3">
      <c r="A36" s="73" t="s">
        <v>125</v>
      </c>
      <c r="B36" s="82" t="s">
        <v>111</v>
      </c>
      <c r="C36" s="3">
        <v>45776</v>
      </c>
      <c r="D36" s="2" t="s">
        <v>116</v>
      </c>
      <c r="E36" s="68">
        <v>-2.6</v>
      </c>
      <c r="F36" s="58" t="s">
        <v>109</v>
      </c>
      <c r="G36" s="87">
        <v>69.599999999999994</v>
      </c>
      <c r="H36" s="75">
        <v>69.599999999999994</v>
      </c>
      <c r="I36" s="112" t="s">
        <v>117</v>
      </c>
      <c r="J36" s="2">
        <v>9</v>
      </c>
      <c r="K36" s="13" t="s">
        <v>101</v>
      </c>
      <c r="L36" s="66" t="s">
        <v>102</v>
      </c>
      <c r="M36" s="25" t="s">
        <v>118</v>
      </c>
      <c r="N36" s="113"/>
    </row>
    <row r="37" spans="1:14" ht="33" customHeight="1" x14ac:dyDescent="0.3">
      <c r="A37" s="73" t="s">
        <v>131</v>
      </c>
      <c r="B37" s="182" t="s">
        <v>111</v>
      </c>
      <c r="C37" s="183">
        <v>45776</v>
      </c>
      <c r="D37" s="184" t="s">
        <v>120</v>
      </c>
      <c r="E37" s="68">
        <v>81.599999999999994</v>
      </c>
      <c r="F37" s="58" t="s">
        <v>121</v>
      </c>
      <c r="G37" s="75" t="s">
        <v>29</v>
      </c>
      <c r="H37" s="75" t="s">
        <v>29</v>
      </c>
      <c r="I37" s="178" t="s">
        <v>837</v>
      </c>
      <c r="J37" s="176">
        <v>9</v>
      </c>
      <c r="K37" s="209" t="s">
        <v>101</v>
      </c>
      <c r="L37" s="203" t="s">
        <v>102</v>
      </c>
      <c r="M37" s="172" t="s">
        <v>122</v>
      </c>
      <c r="N37" s="206"/>
    </row>
    <row r="38" spans="1:14" ht="33" customHeight="1" x14ac:dyDescent="0.3">
      <c r="A38" s="59" t="s">
        <v>132</v>
      </c>
      <c r="B38" s="182"/>
      <c r="C38" s="183"/>
      <c r="D38" s="184"/>
      <c r="E38" s="68">
        <v>201.4</v>
      </c>
      <c r="F38" s="58" t="s">
        <v>107</v>
      </c>
      <c r="G38" s="87">
        <v>373.6</v>
      </c>
      <c r="H38" s="75">
        <v>229.8</v>
      </c>
      <c r="I38" s="216"/>
      <c r="J38" s="181"/>
      <c r="K38" s="211"/>
      <c r="L38" s="204"/>
      <c r="M38" s="223"/>
      <c r="N38" s="207"/>
    </row>
    <row r="39" spans="1:14" ht="33" customHeight="1" x14ac:dyDescent="0.3">
      <c r="A39" s="73" t="s">
        <v>134</v>
      </c>
      <c r="B39" s="182"/>
      <c r="C39" s="183"/>
      <c r="D39" s="184"/>
      <c r="E39" s="68">
        <v>25</v>
      </c>
      <c r="F39" s="58" t="s">
        <v>105</v>
      </c>
      <c r="G39" s="119" t="s">
        <v>29</v>
      </c>
      <c r="H39" s="119" t="s">
        <v>29</v>
      </c>
      <c r="I39" s="179"/>
      <c r="J39" s="177"/>
      <c r="K39" s="210"/>
      <c r="L39" s="205"/>
      <c r="M39" s="173"/>
      <c r="N39" s="208"/>
    </row>
    <row r="40" spans="1:14" ht="26.25" customHeight="1" x14ac:dyDescent="0.3">
      <c r="A40" s="59" t="s">
        <v>140</v>
      </c>
      <c r="B40" s="172" t="s">
        <v>111</v>
      </c>
      <c r="C40" s="174">
        <v>45776</v>
      </c>
      <c r="D40" s="176" t="s">
        <v>126</v>
      </c>
      <c r="E40" s="68">
        <v>-81.599999999999994</v>
      </c>
      <c r="F40" s="58" t="s">
        <v>121</v>
      </c>
      <c r="G40" s="87">
        <v>81.599999999999994</v>
      </c>
      <c r="H40" s="75">
        <v>81.599999999999994</v>
      </c>
      <c r="I40" s="178" t="s">
        <v>127</v>
      </c>
      <c r="J40" s="176">
        <v>9</v>
      </c>
      <c r="K40" s="209" t="s">
        <v>128</v>
      </c>
      <c r="L40" s="203" t="s">
        <v>129</v>
      </c>
      <c r="M40" s="172" t="s">
        <v>130</v>
      </c>
      <c r="N40" s="206"/>
    </row>
    <row r="41" spans="1:14" ht="28.5" customHeight="1" x14ac:dyDescent="0.3">
      <c r="A41" s="73" t="s">
        <v>145</v>
      </c>
      <c r="B41" s="173"/>
      <c r="C41" s="175"/>
      <c r="D41" s="177"/>
      <c r="E41" s="68">
        <v>81.599999999999994</v>
      </c>
      <c r="F41" s="58" t="s">
        <v>107</v>
      </c>
      <c r="G41" s="75" t="s">
        <v>29</v>
      </c>
      <c r="H41" s="75" t="s">
        <v>29</v>
      </c>
      <c r="I41" s="179"/>
      <c r="J41" s="177"/>
      <c r="K41" s="210"/>
      <c r="L41" s="205"/>
      <c r="M41" s="173"/>
      <c r="N41" s="208"/>
    </row>
    <row r="42" spans="1:14" ht="81" customHeight="1" x14ac:dyDescent="0.3">
      <c r="A42" s="73" t="s">
        <v>147</v>
      </c>
      <c r="B42" s="82" t="s">
        <v>18</v>
      </c>
      <c r="C42" s="3">
        <v>45785</v>
      </c>
      <c r="D42" s="2" t="s">
        <v>911</v>
      </c>
      <c r="E42" s="68">
        <v>-30</v>
      </c>
      <c r="F42" s="58" t="s">
        <v>19</v>
      </c>
      <c r="G42" s="87">
        <v>40</v>
      </c>
      <c r="H42" s="87">
        <v>40</v>
      </c>
      <c r="I42" s="112" t="s">
        <v>832</v>
      </c>
      <c r="J42" s="2">
        <v>9</v>
      </c>
      <c r="K42" s="13" t="s">
        <v>596</v>
      </c>
      <c r="L42" s="66" t="s">
        <v>96</v>
      </c>
      <c r="M42" s="25" t="s">
        <v>824</v>
      </c>
      <c r="N42" s="113"/>
    </row>
    <row r="43" spans="1:14" ht="165" customHeight="1" x14ac:dyDescent="0.3">
      <c r="A43" s="59" t="s">
        <v>148</v>
      </c>
      <c r="B43" s="82" t="s">
        <v>18</v>
      </c>
      <c r="C43" s="3">
        <v>45785</v>
      </c>
      <c r="D43" s="2" t="s">
        <v>867</v>
      </c>
      <c r="E43" s="68">
        <v>-450</v>
      </c>
      <c r="F43" s="58" t="s">
        <v>19</v>
      </c>
      <c r="G43" s="87">
        <v>476</v>
      </c>
      <c r="H43" s="120">
        <v>450</v>
      </c>
      <c r="I43" s="112" t="s">
        <v>829</v>
      </c>
      <c r="J43" s="2">
        <v>9</v>
      </c>
      <c r="K43" s="13" t="s">
        <v>128</v>
      </c>
      <c r="L43" s="66" t="s">
        <v>129</v>
      </c>
      <c r="M43" s="25" t="s">
        <v>825</v>
      </c>
      <c r="N43" s="113"/>
    </row>
    <row r="44" spans="1:14" ht="135" customHeight="1" x14ac:dyDescent="0.3">
      <c r="A44" s="73" t="s">
        <v>150</v>
      </c>
      <c r="B44" s="82" t="s">
        <v>18</v>
      </c>
      <c r="C44" s="3">
        <v>45783</v>
      </c>
      <c r="D44" s="2" t="s">
        <v>883</v>
      </c>
      <c r="E44" s="68">
        <v>-50</v>
      </c>
      <c r="F44" s="58" t="s">
        <v>19</v>
      </c>
      <c r="G44" s="87">
        <v>50</v>
      </c>
      <c r="H44" s="120">
        <v>50</v>
      </c>
      <c r="I44" s="112" t="s">
        <v>831</v>
      </c>
      <c r="J44" s="2">
        <v>9</v>
      </c>
      <c r="K44" s="13" t="s">
        <v>596</v>
      </c>
      <c r="L44" s="66" t="s">
        <v>830</v>
      </c>
      <c r="M44" s="25" t="s">
        <v>828</v>
      </c>
      <c r="N44" s="113"/>
    </row>
    <row r="45" spans="1:14" ht="46.5" customHeight="1" x14ac:dyDescent="0.3">
      <c r="A45" s="59" t="s">
        <v>153</v>
      </c>
      <c r="B45" s="98" t="s">
        <v>18</v>
      </c>
      <c r="C45" s="77">
        <v>45791</v>
      </c>
      <c r="D45" s="78" t="s">
        <v>902</v>
      </c>
      <c r="E45" s="68">
        <v>-10</v>
      </c>
      <c r="F45" s="58" t="s">
        <v>19</v>
      </c>
      <c r="G45" s="87">
        <v>50</v>
      </c>
      <c r="H45" s="120">
        <v>50</v>
      </c>
      <c r="I45" s="118" t="s">
        <v>864</v>
      </c>
      <c r="J45" s="78">
        <v>9</v>
      </c>
      <c r="K45" s="86" t="s">
        <v>101</v>
      </c>
      <c r="L45" s="81" t="s">
        <v>102</v>
      </c>
      <c r="M45" s="76" t="s">
        <v>863</v>
      </c>
      <c r="N45" s="113"/>
    </row>
    <row r="46" spans="1:14" ht="49.5" customHeight="1" x14ac:dyDescent="0.3">
      <c r="A46" s="73" t="s">
        <v>160</v>
      </c>
      <c r="B46" s="172" t="s">
        <v>246</v>
      </c>
      <c r="C46" s="174">
        <v>45785</v>
      </c>
      <c r="D46" s="176" t="s">
        <v>871</v>
      </c>
      <c r="E46" s="68">
        <v>0.4</v>
      </c>
      <c r="F46" s="58" t="s">
        <v>218</v>
      </c>
      <c r="G46" s="75" t="s">
        <v>29</v>
      </c>
      <c r="H46" s="75" t="s">
        <v>29</v>
      </c>
      <c r="I46" s="178" t="s">
        <v>870</v>
      </c>
      <c r="J46" s="2" t="s">
        <v>265</v>
      </c>
      <c r="K46" s="209" t="s">
        <v>608</v>
      </c>
      <c r="L46" s="203" t="s">
        <v>609</v>
      </c>
      <c r="M46" s="185" t="s">
        <v>610</v>
      </c>
      <c r="N46" s="201"/>
    </row>
    <row r="47" spans="1:14" ht="49.5" customHeight="1" x14ac:dyDescent="0.3">
      <c r="A47" s="73" t="s">
        <v>167</v>
      </c>
      <c r="B47" s="173"/>
      <c r="C47" s="175"/>
      <c r="D47" s="177"/>
      <c r="E47" s="68">
        <v>0.4</v>
      </c>
      <c r="F47" s="58" t="s">
        <v>218</v>
      </c>
      <c r="G47" s="75" t="s">
        <v>29</v>
      </c>
      <c r="H47" s="75" t="s">
        <v>29</v>
      </c>
      <c r="I47" s="179"/>
      <c r="J47" s="2" t="s">
        <v>296</v>
      </c>
      <c r="K47" s="210"/>
      <c r="L47" s="205"/>
      <c r="M47" s="186"/>
      <c r="N47" s="202"/>
    </row>
    <row r="48" spans="1:14" ht="223.95" customHeight="1" x14ac:dyDescent="0.3">
      <c r="A48" s="59" t="s">
        <v>171</v>
      </c>
      <c r="B48" s="185" t="s">
        <v>282</v>
      </c>
      <c r="C48" s="193">
        <v>45784</v>
      </c>
      <c r="D48" s="176"/>
      <c r="E48" s="68"/>
      <c r="F48" s="58" t="s">
        <v>19</v>
      </c>
      <c r="G48" s="75" t="s">
        <v>29</v>
      </c>
      <c r="H48" s="75" t="s">
        <v>29</v>
      </c>
      <c r="I48" s="178" t="s">
        <v>898</v>
      </c>
      <c r="J48" s="195" t="s">
        <v>893</v>
      </c>
      <c r="K48" s="197" t="s">
        <v>889</v>
      </c>
      <c r="L48" s="199" t="s">
        <v>892</v>
      </c>
      <c r="M48" s="178" t="s">
        <v>891</v>
      </c>
      <c r="N48" s="212"/>
    </row>
    <row r="49" spans="1:15" ht="49.5" customHeight="1" x14ac:dyDescent="0.3">
      <c r="A49" s="73" t="s">
        <v>534</v>
      </c>
      <c r="B49" s="186"/>
      <c r="C49" s="194"/>
      <c r="D49" s="177"/>
      <c r="E49" s="68">
        <v>170.3</v>
      </c>
      <c r="F49" s="58" t="s">
        <v>179</v>
      </c>
      <c r="G49" s="75" t="s">
        <v>29</v>
      </c>
      <c r="H49" s="75" t="s">
        <v>29</v>
      </c>
      <c r="I49" s="179"/>
      <c r="J49" s="196"/>
      <c r="K49" s="198"/>
      <c r="L49" s="200"/>
      <c r="M49" s="179"/>
      <c r="N49" s="213"/>
    </row>
    <row r="50" spans="1:15" ht="78.599999999999994" customHeight="1" x14ac:dyDescent="0.3">
      <c r="A50" s="59" t="s">
        <v>539</v>
      </c>
      <c r="B50" s="148" t="s">
        <v>282</v>
      </c>
      <c r="C50" s="3">
        <v>45789</v>
      </c>
      <c r="D50" s="2" t="s">
        <v>858</v>
      </c>
      <c r="E50" s="68"/>
      <c r="F50" s="58" t="s">
        <v>19</v>
      </c>
      <c r="G50" s="75" t="s">
        <v>29</v>
      </c>
      <c r="H50" s="75" t="s">
        <v>29</v>
      </c>
      <c r="I50" s="112" t="s">
        <v>896</v>
      </c>
      <c r="J50" s="58" t="s">
        <v>859</v>
      </c>
      <c r="K50" s="59" t="s">
        <v>889</v>
      </c>
      <c r="L50" s="170" t="s">
        <v>890</v>
      </c>
      <c r="M50" s="112" t="s">
        <v>894</v>
      </c>
      <c r="N50" s="141"/>
    </row>
    <row r="51" spans="1:15" ht="49.5" customHeight="1" x14ac:dyDescent="0.3">
      <c r="A51" s="73" t="s">
        <v>544</v>
      </c>
      <c r="B51" s="148" t="s">
        <v>282</v>
      </c>
      <c r="C51" s="3">
        <v>45789</v>
      </c>
      <c r="D51" s="2"/>
      <c r="E51" s="68"/>
      <c r="F51" s="58" t="s">
        <v>19</v>
      </c>
      <c r="G51" s="75" t="s">
        <v>29</v>
      </c>
      <c r="H51" s="75" t="s">
        <v>29</v>
      </c>
      <c r="I51" s="112" t="s">
        <v>897</v>
      </c>
      <c r="J51" s="58">
        <v>9</v>
      </c>
      <c r="K51" s="59" t="s">
        <v>889</v>
      </c>
      <c r="L51" s="170" t="s">
        <v>890</v>
      </c>
      <c r="M51" s="112" t="s">
        <v>895</v>
      </c>
      <c r="N51" s="171"/>
    </row>
    <row r="52" spans="1:15" ht="15" customHeight="1" x14ac:dyDescent="0.3">
      <c r="A52" s="73" t="s">
        <v>549</v>
      </c>
      <c r="B52" s="160"/>
      <c r="C52" s="160"/>
      <c r="D52" s="160"/>
      <c r="E52" s="160"/>
      <c r="F52" s="160"/>
      <c r="G52" s="160"/>
      <c r="H52" s="160"/>
      <c r="I52" s="159" t="s">
        <v>133</v>
      </c>
      <c r="J52" s="160"/>
      <c r="K52" s="160"/>
      <c r="L52" s="160"/>
      <c r="M52" s="161"/>
      <c r="N52" s="115"/>
    </row>
    <row r="53" spans="1:15" ht="109.2" x14ac:dyDescent="0.3">
      <c r="A53" s="59" t="s">
        <v>553</v>
      </c>
      <c r="B53" s="82" t="s">
        <v>135</v>
      </c>
      <c r="C53" s="3">
        <v>45756</v>
      </c>
      <c r="D53" s="2" t="s">
        <v>136</v>
      </c>
      <c r="E53" s="68"/>
      <c r="F53" s="58" t="s">
        <v>19</v>
      </c>
      <c r="G53" s="75" t="s">
        <v>29</v>
      </c>
      <c r="H53" s="75" t="s">
        <v>29</v>
      </c>
      <c r="I53" s="25" t="s">
        <v>843</v>
      </c>
      <c r="J53" s="2">
        <v>2</v>
      </c>
      <c r="K53" s="13" t="s">
        <v>137</v>
      </c>
      <c r="L53" s="25" t="s">
        <v>138</v>
      </c>
      <c r="M53" s="25" t="s">
        <v>139</v>
      </c>
      <c r="N53" s="113" t="s">
        <v>842</v>
      </c>
    </row>
    <row r="54" spans="1:15" ht="72" customHeight="1" x14ac:dyDescent="0.3">
      <c r="A54" s="73" t="s">
        <v>558</v>
      </c>
      <c r="B54" s="82" t="s">
        <v>18</v>
      </c>
      <c r="C54" s="3">
        <v>45784</v>
      </c>
      <c r="D54" s="2" t="s">
        <v>866</v>
      </c>
      <c r="E54" s="68">
        <v>-40</v>
      </c>
      <c r="F54" s="58" t="s">
        <v>19</v>
      </c>
      <c r="G54" s="87">
        <v>2520</v>
      </c>
      <c r="H54" s="75">
        <v>378.6</v>
      </c>
      <c r="I54" s="25" t="s">
        <v>861</v>
      </c>
      <c r="J54" s="58">
        <v>9</v>
      </c>
      <c r="K54" s="13" t="s">
        <v>142</v>
      </c>
      <c r="L54" s="25" t="s">
        <v>143</v>
      </c>
      <c r="M54" s="25" t="s">
        <v>710</v>
      </c>
      <c r="N54" s="113"/>
    </row>
    <row r="55" spans="1:15" ht="79.95" customHeight="1" x14ac:dyDescent="0.3">
      <c r="A55" s="59" t="s">
        <v>560</v>
      </c>
      <c r="B55" s="82" t="s">
        <v>18</v>
      </c>
      <c r="C55" s="3">
        <v>45784</v>
      </c>
      <c r="D55" s="2"/>
      <c r="E55" s="68">
        <v>-40</v>
      </c>
      <c r="F55" s="58" t="s">
        <v>19</v>
      </c>
      <c r="G55" s="87">
        <v>50</v>
      </c>
      <c r="H55" s="87">
        <v>50</v>
      </c>
      <c r="I55" s="25" t="s">
        <v>862</v>
      </c>
      <c r="J55" s="58">
        <v>9</v>
      </c>
      <c r="K55" s="13" t="s">
        <v>142</v>
      </c>
      <c r="L55" s="25" t="s">
        <v>143</v>
      </c>
      <c r="M55" s="25" t="s">
        <v>826</v>
      </c>
      <c r="N55" s="113"/>
      <c r="O55" s="79"/>
    </row>
    <row r="56" spans="1:15" ht="79.95" customHeight="1" x14ac:dyDescent="0.3">
      <c r="A56" s="73" t="s">
        <v>565</v>
      </c>
      <c r="B56" s="185" t="s">
        <v>135</v>
      </c>
      <c r="C56" s="174">
        <v>45789</v>
      </c>
      <c r="D56" s="176" t="s">
        <v>887</v>
      </c>
      <c r="E56" s="68">
        <v>-6.9</v>
      </c>
      <c r="F56" s="58" t="s">
        <v>19</v>
      </c>
      <c r="G56" s="75">
        <v>157.9</v>
      </c>
      <c r="H56" s="75">
        <v>152</v>
      </c>
      <c r="I56" s="178" t="s">
        <v>885</v>
      </c>
      <c r="J56" s="2">
        <v>2</v>
      </c>
      <c r="K56" s="13" t="s">
        <v>683</v>
      </c>
      <c r="L56" s="150" t="s">
        <v>684</v>
      </c>
      <c r="M56" s="148" t="s">
        <v>685</v>
      </c>
      <c r="N56" s="113"/>
      <c r="O56" s="79"/>
    </row>
    <row r="57" spans="1:15" ht="79.95" customHeight="1" x14ac:dyDescent="0.3">
      <c r="A57" s="73" t="s">
        <v>572</v>
      </c>
      <c r="B57" s="186"/>
      <c r="C57" s="175"/>
      <c r="D57" s="177"/>
      <c r="E57" s="68">
        <v>2.7</v>
      </c>
      <c r="F57" s="58" t="s">
        <v>19</v>
      </c>
      <c r="G57" s="75" t="s">
        <v>29</v>
      </c>
      <c r="H57" s="75" t="s">
        <v>29</v>
      </c>
      <c r="I57" s="179"/>
      <c r="J57" s="2">
        <v>26</v>
      </c>
      <c r="K57" s="13" t="s">
        <v>666</v>
      </c>
      <c r="L57" s="150" t="s">
        <v>667</v>
      </c>
      <c r="M57" s="148" t="s">
        <v>705</v>
      </c>
      <c r="N57" s="113"/>
      <c r="O57" s="79"/>
    </row>
    <row r="58" spans="1:15" ht="15.6" customHeight="1" x14ac:dyDescent="0.3">
      <c r="A58" s="59" t="s">
        <v>575</v>
      </c>
      <c r="B58" s="160"/>
      <c r="C58" s="160"/>
      <c r="D58" s="160"/>
      <c r="E58" s="160"/>
      <c r="F58" s="160"/>
      <c r="G58" s="160"/>
      <c r="H58" s="160"/>
      <c r="I58" s="159" t="s">
        <v>146</v>
      </c>
      <c r="J58" s="160"/>
      <c r="K58" s="160"/>
      <c r="L58" s="160"/>
      <c r="M58" s="161"/>
      <c r="N58" s="115"/>
    </row>
    <row r="59" spans="1:15" ht="50.25" customHeight="1" x14ac:dyDescent="0.3">
      <c r="A59" s="73" t="s">
        <v>581</v>
      </c>
      <c r="B59" s="82" t="s">
        <v>854</v>
      </c>
      <c r="C59" s="3">
        <v>45782</v>
      </c>
      <c r="D59" s="2" t="s">
        <v>855</v>
      </c>
      <c r="E59" s="68">
        <v>15</v>
      </c>
      <c r="F59" s="58" t="s">
        <v>107</v>
      </c>
      <c r="G59" s="87">
        <v>160</v>
      </c>
      <c r="H59" s="75" t="s">
        <v>29</v>
      </c>
      <c r="I59" s="112" t="s">
        <v>856</v>
      </c>
      <c r="J59" s="2" t="s">
        <v>332</v>
      </c>
      <c r="K59" s="13" t="s">
        <v>727</v>
      </c>
      <c r="L59" s="25" t="s">
        <v>728</v>
      </c>
      <c r="M59" s="122"/>
      <c r="N59" s="113"/>
    </row>
    <row r="60" spans="1:15" ht="16.95" customHeight="1" x14ac:dyDescent="0.3">
      <c r="A60" s="59" t="s">
        <v>585</v>
      </c>
      <c r="B60" s="160"/>
      <c r="C60" s="160"/>
      <c r="D60" s="160"/>
      <c r="E60" s="160"/>
      <c r="F60" s="160"/>
      <c r="G60" s="160"/>
      <c r="H60" s="160"/>
      <c r="I60" s="159" t="s">
        <v>149</v>
      </c>
      <c r="J60" s="160"/>
      <c r="K60" s="160"/>
      <c r="L60" s="160"/>
      <c r="M60" s="161"/>
      <c r="N60" s="115"/>
    </row>
    <row r="61" spans="1:15" ht="140.4" x14ac:dyDescent="0.3">
      <c r="A61" s="73" t="s">
        <v>586</v>
      </c>
      <c r="B61" s="82" t="s">
        <v>154</v>
      </c>
      <c r="C61" s="3">
        <v>45754</v>
      </c>
      <c r="D61" s="2" t="s">
        <v>155</v>
      </c>
      <c r="E61" s="68">
        <v>12.8</v>
      </c>
      <c r="F61" s="58" t="s">
        <v>19</v>
      </c>
      <c r="G61" s="87">
        <v>182.5</v>
      </c>
      <c r="H61" s="75" t="s">
        <v>29</v>
      </c>
      <c r="I61" s="112" t="s">
        <v>156</v>
      </c>
      <c r="J61" s="2">
        <v>6</v>
      </c>
      <c r="K61" s="13" t="s">
        <v>157</v>
      </c>
      <c r="L61" s="25" t="s">
        <v>158</v>
      </c>
      <c r="M61" s="25" t="s">
        <v>159</v>
      </c>
      <c r="N61" s="113"/>
    </row>
    <row r="62" spans="1:15" ht="62.4" x14ac:dyDescent="0.3">
      <c r="A62" s="73" t="s">
        <v>593</v>
      </c>
      <c r="B62" s="82" t="s">
        <v>111</v>
      </c>
      <c r="C62" s="3">
        <v>45764</v>
      </c>
      <c r="D62" s="2" t="s">
        <v>161</v>
      </c>
      <c r="E62" s="68">
        <v>0.7</v>
      </c>
      <c r="F62" s="58" t="s">
        <v>162</v>
      </c>
      <c r="G62" s="87"/>
      <c r="H62" s="75"/>
      <c r="I62" s="112" t="s">
        <v>163</v>
      </c>
      <c r="J62" s="2">
        <v>3</v>
      </c>
      <c r="K62" s="13" t="s">
        <v>164</v>
      </c>
      <c r="L62" s="25" t="s">
        <v>165</v>
      </c>
      <c r="M62" s="25" t="s">
        <v>166</v>
      </c>
      <c r="N62" s="113"/>
    </row>
    <row r="63" spans="1:15" ht="93.6" x14ac:dyDescent="0.3">
      <c r="A63" s="59" t="s">
        <v>599</v>
      </c>
      <c r="B63" s="172" t="s">
        <v>47</v>
      </c>
      <c r="C63" s="174">
        <v>45785</v>
      </c>
      <c r="D63" s="176"/>
      <c r="E63" s="68">
        <v>2</v>
      </c>
      <c r="F63" s="58" t="s">
        <v>19</v>
      </c>
      <c r="G63" s="75" t="s">
        <v>29</v>
      </c>
      <c r="H63" s="75" t="s">
        <v>29</v>
      </c>
      <c r="I63" s="178" t="s">
        <v>857</v>
      </c>
      <c r="J63" s="2">
        <v>9</v>
      </c>
      <c r="K63" s="209" t="s">
        <v>151</v>
      </c>
      <c r="L63" s="172" t="s">
        <v>152</v>
      </c>
      <c r="M63" s="25" t="s">
        <v>846</v>
      </c>
      <c r="N63" s="113"/>
    </row>
    <row r="64" spans="1:15" ht="72" customHeight="1" x14ac:dyDescent="0.3">
      <c r="A64" s="73" t="s">
        <v>605</v>
      </c>
      <c r="B64" s="173"/>
      <c r="C64" s="175"/>
      <c r="D64" s="177"/>
      <c r="E64" s="68">
        <v>-2</v>
      </c>
      <c r="F64" s="58" t="s">
        <v>19</v>
      </c>
      <c r="G64" s="87">
        <f>126</f>
        <v>126</v>
      </c>
      <c r="H64" s="87">
        <v>116</v>
      </c>
      <c r="I64" s="179"/>
      <c r="J64" s="2">
        <v>10</v>
      </c>
      <c r="K64" s="210"/>
      <c r="L64" s="173"/>
      <c r="M64" s="25" t="s">
        <v>848</v>
      </c>
      <c r="N64" s="113"/>
    </row>
    <row r="65" spans="1:17" ht="78" customHeight="1" x14ac:dyDescent="0.3">
      <c r="A65" s="59" t="s">
        <v>611</v>
      </c>
      <c r="B65" s="172" t="s">
        <v>47</v>
      </c>
      <c r="C65" s="174">
        <v>45782</v>
      </c>
      <c r="D65" s="176" t="s">
        <v>838</v>
      </c>
      <c r="E65" s="68">
        <v>3</v>
      </c>
      <c r="F65" s="58" t="s">
        <v>19</v>
      </c>
      <c r="G65" s="75" t="s">
        <v>29</v>
      </c>
      <c r="H65" s="75" t="s">
        <v>29</v>
      </c>
      <c r="I65" s="178" t="s">
        <v>845</v>
      </c>
      <c r="J65" s="2">
        <v>10</v>
      </c>
      <c r="K65" s="13" t="s">
        <v>168</v>
      </c>
      <c r="L65" s="25" t="s">
        <v>169</v>
      </c>
      <c r="M65" s="34" t="s">
        <v>170</v>
      </c>
      <c r="N65" s="113"/>
    </row>
    <row r="66" spans="1:17" ht="60" customHeight="1" x14ac:dyDescent="0.3">
      <c r="A66" s="73" t="s">
        <v>617</v>
      </c>
      <c r="B66" s="173"/>
      <c r="C66" s="175"/>
      <c r="D66" s="177"/>
      <c r="E66" s="68">
        <v>-3</v>
      </c>
      <c r="F66" s="58" t="s">
        <v>19</v>
      </c>
      <c r="G66" s="75" t="s">
        <v>29</v>
      </c>
      <c r="H66" s="75" t="s">
        <v>29</v>
      </c>
      <c r="I66" s="179"/>
      <c r="J66" s="2">
        <v>6</v>
      </c>
      <c r="K66" s="13" t="s">
        <v>157</v>
      </c>
      <c r="L66" s="25" t="s">
        <v>158</v>
      </c>
      <c r="M66" s="34" t="s">
        <v>778</v>
      </c>
      <c r="N66" s="113"/>
    </row>
    <row r="67" spans="1:17" ht="84.75" customHeight="1" x14ac:dyDescent="0.3">
      <c r="A67" s="73" t="s">
        <v>623</v>
      </c>
      <c r="B67" s="82" t="s">
        <v>47</v>
      </c>
      <c r="C67" s="3">
        <v>45782</v>
      </c>
      <c r="D67" s="2" t="s">
        <v>840</v>
      </c>
      <c r="E67" s="68">
        <v>50</v>
      </c>
      <c r="F67" s="58" t="s">
        <v>19</v>
      </c>
      <c r="G67" s="75" t="s">
        <v>29</v>
      </c>
      <c r="H67" s="75" t="s">
        <v>29</v>
      </c>
      <c r="I67" s="112" t="s">
        <v>878</v>
      </c>
      <c r="J67" s="91" t="s">
        <v>841</v>
      </c>
      <c r="K67" s="13" t="s">
        <v>151</v>
      </c>
      <c r="L67" s="25" t="s">
        <v>152</v>
      </c>
      <c r="M67" s="146" t="s">
        <v>847</v>
      </c>
      <c r="N67" s="113"/>
    </row>
    <row r="68" spans="1:17" ht="30" customHeight="1" x14ac:dyDescent="0.3">
      <c r="A68" s="59" t="s">
        <v>627</v>
      </c>
      <c r="B68" s="185" t="s">
        <v>47</v>
      </c>
      <c r="C68" s="174">
        <v>45789</v>
      </c>
      <c r="D68" s="176"/>
      <c r="E68" s="68">
        <v>100.6</v>
      </c>
      <c r="F68" s="58" t="s">
        <v>879</v>
      </c>
      <c r="G68" s="75" t="s">
        <v>29</v>
      </c>
      <c r="H68" s="75" t="s">
        <v>29</v>
      </c>
      <c r="I68" s="178" t="s">
        <v>881</v>
      </c>
      <c r="J68" s="214">
        <v>13</v>
      </c>
      <c r="K68" s="209" t="s">
        <v>164</v>
      </c>
      <c r="L68" s="172" t="s">
        <v>165</v>
      </c>
      <c r="M68" s="178" t="s">
        <v>880</v>
      </c>
      <c r="N68" s="201"/>
    </row>
    <row r="69" spans="1:17" ht="30.75" customHeight="1" x14ac:dyDescent="0.3">
      <c r="A69" s="73" t="s">
        <v>631</v>
      </c>
      <c r="B69" s="186"/>
      <c r="C69" s="175"/>
      <c r="D69" s="177"/>
      <c r="E69" s="68">
        <v>-100</v>
      </c>
      <c r="F69" s="58" t="s">
        <v>175</v>
      </c>
      <c r="G69" s="87">
        <v>174</v>
      </c>
      <c r="H69" s="75">
        <v>157.80000000000001</v>
      </c>
      <c r="I69" s="179"/>
      <c r="J69" s="215"/>
      <c r="K69" s="210"/>
      <c r="L69" s="173"/>
      <c r="M69" s="179"/>
      <c r="N69" s="202"/>
    </row>
    <row r="70" spans="1:17" ht="15.75" customHeight="1" x14ac:dyDescent="0.3">
      <c r="A70" s="13"/>
      <c r="B70" s="39"/>
      <c r="C70" s="36"/>
      <c r="D70" s="5" t="s">
        <v>172</v>
      </c>
      <c r="E70" s="40"/>
      <c r="I70" s="22"/>
      <c r="M70" s="64"/>
      <c r="O70" s="105"/>
    </row>
    <row r="71" spans="1:17" ht="34.200000000000003" customHeight="1" outlineLevel="1" x14ac:dyDescent="0.3">
      <c r="A71" s="189" t="s">
        <v>173</v>
      </c>
      <c r="B71" s="190"/>
      <c r="C71" s="191"/>
      <c r="D71" s="6" t="s">
        <v>19</v>
      </c>
      <c r="E71" s="11">
        <f>E4+E5+E6+E7+E8+E13+E14+E15+E16+E19+E22+E27+E26+E29+E30+E31+E42+E43+E44+E45+E50+E53+E54+E55+E61+E63+E64+E65+E66+E67+E56+E57+E24+E9</f>
        <v>0</v>
      </c>
      <c r="F71" s="33" t="e">
        <f>#REF!+#REF!+#REF!+#REF!+#REF!+#REF!+#REF!+#REF!+#REF!+#REF!+#REF!+#REF!</f>
        <v>#REF!</v>
      </c>
      <c r="G71" s="28"/>
      <c r="H71" s="28"/>
      <c r="I71" s="26"/>
      <c r="J71" s="26"/>
      <c r="L71" s="26"/>
      <c r="M71" s="102"/>
      <c r="O71" s="105"/>
      <c r="P71" s="104"/>
      <c r="Q71" s="104"/>
    </row>
    <row r="72" spans="1:17" ht="29.25" customHeight="1" outlineLevel="1" x14ac:dyDescent="0.3">
      <c r="A72" s="217" t="s">
        <v>174</v>
      </c>
      <c r="B72" s="218"/>
      <c r="C72" s="219"/>
      <c r="D72" s="6" t="s">
        <v>175</v>
      </c>
      <c r="E72" s="11">
        <f>E18+E69+E10</f>
        <v>-52.3</v>
      </c>
      <c r="I72" s="38"/>
      <c r="J72" s="38"/>
      <c r="L72" s="26"/>
      <c r="O72" s="105"/>
      <c r="P72" s="79"/>
      <c r="Q72" s="104"/>
    </row>
    <row r="73" spans="1:17" ht="15.75" customHeight="1" outlineLevel="1" x14ac:dyDescent="0.3">
      <c r="A73" s="217" t="s">
        <v>176</v>
      </c>
      <c r="B73" s="218"/>
      <c r="C73" s="219"/>
      <c r="D73" s="6" t="s">
        <v>177</v>
      </c>
      <c r="E73" s="11"/>
      <c r="I73" s="83"/>
      <c r="O73" s="106"/>
    </row>
    <row r="74" spans="1:17" ht="39.75" customHeight="1" outlineLevel="1" x14ac:dyDescent="0.3">
      <c r="A74" s="217" t="s">
        <v>178</v>
      </c>
      <c r="B74" s="218"/>
      <c r="C74" s="219"/>
      <c r="D74" s="116" t="s">
        <v>179</v>
      </c>
      <c r="E74" s="11">
        <f>E49</f>
        <v>170.3</v>
      </c>
      <c r="I74" s="26"/>
      <c r="O74" s="107"/>
      <c r="P74" s="107"/>
    </row>
    <row r="75" spans="1:17" ht="15.75" hidden="1" customHeight="1" outlineLevel="1" x14ac:dyDescent="0.3">
      <c r="A75" s="217" t="s">
        <v>180</v>
      </c>
      <c r="B75" s="218"/>
      <c r="C75" s="219"/>
      <c r="D75" s="6" t="s">
        <v>181</v>
      </c>
      <c r="E75" s="11"/>
    </row>
    <row r="76" spans="1:17" ht="15.75" hidden="1" customHeight="1" outlineLevel="1" x14ac:dyDescent="0.3">
      <c r="A76" s="217" t="s">
        <v>182</v>
      </c>
      <c r="B76" s="218"/>
      <c r="C76" s="219"/>
      <c r="D76" s="6" t="s">
        <v>183</v>
      </c>
      <c r="E76" s="11"/>
    </row>
    <row r="77" spans="1:17" ht="31.5" hidden="1" customHeight="1" outlineLevel="1" x14ac:dyDescent="0.3">
      <c r="A77" s="217" t="s">
        <v>184</v>
      </c>
      <c r="B77" s="218"/>
      <c r="C77" s="219"/>
      <c r="D77" s="6" t="s">
        <v>185</v>
      </c>
      <c r="E77" s="11"/>
    </row>
    <row r="78" spans="1:17" ht="15.75" customHeight="1" outlineLevel="1" x14ac:dyDescent="0.3">
      <c r="A78" s="217" t="s">
        <v>186</v>
      </c>
      <c r="B78" s="218"/>
      <c r="C78" s="219"/>
      <c r="D78" s="6" t="s">
        <v>109</v>
      </c>
      <c r="E78" s="11">
        <f>E36+E35+E34</f>
        <v>587.5</v>
      </c>
    </row>
    <row r="79" spans="1:17" ht="25.5" customHeight="1" outlineLevel="1" x14ac:dyDescent="0.3">
      <c r="A79" s="189" t="s">
        <v>187</v>
      </c>
      <c r="B79" s="190"/>
      <c r="C79" s="191"/>
      <c r="D79" s="6" t="s">
        <v>105</v>
      </c>
      <c r="E79" s="121">
        <f>E39+E32</f>
        <v>0</v>
      </c>
      <c r="I79" s="26"/>
      <c r="J79" s="26"/>
    </row>
    <row r="80" spans="1:17" ht="28.95" customHeight="1" outlineLevel="1" x14ac:dyDescent="0.3">
      <c r="A80" s="217" t="s">
        <v>188</v>
      </c>
      <c r="B80" s="218"/>
      <c r="C80" s="219"/>
      <c r="D80" s="6" t="s">
        <v>107</v>
      </c>
      <c r="E80" s="11">
        <f>E41+E38+E33+E12+E59</f>
        <v>55</v>
      </c>
      <c r="O80" s="107"/>
    </row>
    <row r="81" spans="1:17" ht="28.95" hidden="1" customHeight="1" outlineLevel="1" x14ac:dyDescent="0.3">
      <c r="A81" s="220" t="s">
        <v>189</v>
      </c>
      <c r="B81" s="221"/>
      <c r="C81" s="222"/>
      <c r="D81" s="6" t="s">
        <v>190</v>
      </c>
      <c r="E81" s="11"/>
    </row>
    <row r="82" spans="1:17" ht="31.2" hidden="1" customHeight="1" outlineLevel="1" x14ac:dyDescent="0.3">
      <c r="A82" s="217" t="s">
        <v>191</v>
      </c>
      <c r="B82" s="218"/>
      <c r="C82" s="219"/>
      <c r="D82" s="6" t="s">
        <v>192</v>
      </c>
      <c r="E82" s="11"/>
    </row>
    <row r="83" spans="1:17" ht="31.2" hidden="1" customHeight="1" outlineLevel="1" x14ac:dyDescent="0.3">
      <c r="A83" s="217" t="s">
        <v>193</v>
      </c>
      <c r="B83" s="218"/>
      <c r="C83" s="219"/>
      <c r="D83" s="6" t="s">
        <v>194</v>
      </c>
      <c r="E83" s="11"/>
    </row>
    <row r="84" spans="1:17" ht="31.5" hidden="1" customHeight="1" outlineLevel="1" x14ac:dyDescent="0.3">
      <c r="A84" s="217" t="s">
        <v>176</v>
      </c>
      <c r="B84" s="218"/>
      <c r="C84" s="219"/>
      <c r="D84" s="6" t="s">
        <v>195</v>
      </c>
      <c r="E84" s="11"/>
    </row>
    <row r="85" spans="1:17" ht="37.200000000000003" hidden="1" customHeight="1" outlineLevel="1" x14ac:dyDescent="0.3">
      <c r="A85" s="217" t="s">
        <v>196</v>
      </c>
      <c r="B85" s="218"/>
      <c r="C85" s="219"/>
      <c r="D85" s="6" t="s">
        <v>197</v>
      </c>
      <c r="E85" s="11"/>
    </row>
    <row r="86" spans="1:17" ht="27.6" hidden="1" customHeight="1" outlineLevel="1" x14ac:dyDescent="0.3">
      <c r="A86" s="189" t="s">
        <v>198</v>
      </c>
      <c r="B86" s="190"/>
      <c r="C86" s="191"/>
      <c r="D86" s="6" t="s">
        <v>199</v>
      </c>
      <c r="E86" s="11"/>
    </row>
    <row r="87" spans="1:17" ht="30" hidden="1" customHeight="1" outlineLevel="1" x14ac:dyDescent="0.3">
      <c r="A87" s="217" t="s">
        <v>200</v>
      </c>
      <c r="B87" s="218"/>
      <c r="C87" s="219"/>
      <c r="D87" s="6" t="s">
        <v>201</v>
      </c>
      <c r="E87" s="12"/>
    </row>
    <row r="88" spans="1:17" ht="27.75" customHeight="1" outlineLevel="1" x14ac:dyDescent="0.3">
      <c r="A88" s="217" t="s">
        <v>202</v>
      </c>
      <c r="B88" s="218"/>
      <c r="C88" s="219"/>
      <c r="D88" s="7" t="s">
        <v>121</v>
      </c>
      <c r="E88" s="12">
        <f>E40+E37</f>
        <v>0</v>
      </c>
    </row>
    <row r="89" spans="1:17" ht="15.75" hidden="1" customHeight="1" outlineLevel="1" x14ac:dyDescent="0.3">
      <c r="A89" s="217" t="s">
        <v>203</v>
      </c>
      <c r="B89" s="218"/>
      <c r="C89" s="219"/>
      <c r="D89" s="8" t="s">
        <v>204</v>
      </c>
      <c r="E89" s="12"/>
    </row>
    <row r="90" spans="1:17" ht="15.75" hidden="1" customHeight="1" outlineLevel="1" x14ac:dyDescent="0.3">
      <c r="A90" s="217" t="s">
        <v>205</v>
      </c>
      <c r="B90" s="218"/>
      <c r="C90" s="219"/>
      <c r="D90" s="8" t="s">
        <v>206</v>
      </c>
      <c r="E90" s="12"/>
    </row>
    <row r="91" spans="1:17" ht="31.95" hidden="1" customHeight="1" outlineLevel="1" x14ac:dyDescent="0.3">
      <c r="A91" s="217" t="s">
        <v>207</v>
      </c>
      <c r="B91" s="218"/>
      <c r="C91" s="219"/>
      <c r="D91" s="117" t="s">
        <v>208</v>
      </c>
      <c r="E91" s="12"/>
      <c r="I91" s="32"/>
    </row>
    <row r="92" spans="1:17" ht="42.6" customHeight="1" outlineLevel="1" x14ac:dyDescent="0.3">
      <c r="A92" s="217" t="s">
        <v>209</v>
      </c>
      <c r="B92" s="218"/>
      <c r="C92" s="219"/>
      <c r="D92" s="14" t="s">
        <v>210</v>
      </c>
      <c r="E92" s="12">
        <f>E20+E23</f>
        <v>60</v>
      </c>
      <c r="N92" s="114"/>
      <c r="Q92" s="35"/>
    </row>
    <row r="93" spans="1:17" ht="15.75" hidden="1" customHeight="1" outlineLevel="1" x14ac:dyDescent="0.3">
      <c r="A93" s="217" t="s">
        <v>200</v>
      </c>
      <c r="B93" s="218"/>
      <c r="C93" s="219"/>
      <c r="D93" s="14" t="s">
        <v>211</v>
      </c>
      <c r="E93" s="12"/>
    </row>
    <row r="94" spans="1:17" ht="33.6" hidden="1" customHeight="1" outlineLevel="1" x14ac:dyDescent="0.3">
      <c r="A94" s="15" t="s">
        <v>212</v>
      </c>
      <c r="B94" s="21"/>
      <c r="C94" s="37"/>
      <c r="D94" s="20" t="s">
        <v>213</v>
      </c>
      <c r="E94" s="24"/>
    </row>
    <row r="95" spans="1:17" ht="38.25" hidden="1" customHeight="1" outlineLevel="1" x14ac:dyDescent="0.3">
      <c r="A95" s="220" t="s">
        <v>214</v>
      </c>
      <c r="B95" s="221"/>
      <c r="C95" s="222"/>
      <c r="D95" s="20" t="s">
        <v>215</v>
      </c>
      <c r="E95" s="24"/>
    </row>
    <row r="96" spans="1:17" ht="16.95" customHeight="1" outlineLevel="1" x14ac:dyDescent="0.3">
      <c r="A96" s="220" t="s">
        <v>216</v>
      </c>
      <c r="B96" s="221"/>
      <c r="C96" s="222"/>
      <c r="D96" s="20" t="s">
        <v>162</v>
      </c>
      <c r="E96" s="24">
        <f>E62</f>
        <v>0.7</v>
      </c>
    </row>
    <row r="97" spans="1:18" ht="32.4" customHeight="1" outlineLevel="1" x14ac:dyDescent="0.3">
      <c r="A97" s="220" t="s">
        <v>217</v>
      </c>
      <c r="B97" s="221"/>
      <c r="C97" s="222"/>
      <c r="D97" s="20" t="s">
        <v>218</v>
      </c>
      <c r="E97" s="24">
        <f>E46+E47</f>
        <v>0.8</v>
      </c>
    </row>
    <row r="98" spans="1:18" ht="32.4" customHeight="1" outlineLevel="1" x14ac:dyDescent="0.3">
      <c r="A98" s="220" t="s">
        <v>882</v>
      </c>
      <c r="B98" s="221"/>
      <c r="C98" s="222"/>
      <c r="D98" s="20" t="s">
        <v>879</v>
      </c>
      <c r="E98" s="24">
        <f>E68</f>
        <v>100.6</v>
      </c>
    </row>
    <row r="99" spans="1:18" ht="31.5" hidden="1" customHeight="1" outlineLevel="1" x14ac:dyDescent="0.3">
      <c r="A99" s="217" t="s">
        <v>219</v>
      </c>
      <c r="B99" s="218"/>
      <c r="C99" s="219"/>
      <c r="D99" s="27" t="s">
        <v>220</v>
      </c>
      <c r="E99" s="24"/>
    </row>
    <row r="100" spans="1:18" ht="45" hidden="1" customHeight="1" outlineLevel="1" x14ac:dyDescent="0.3">
      <c r="A100" s="217" t="s">
        <v>221</v>
      </c>
      <c r="B100" s="218"/>
      <c r="C100" s="219"/>
      <c r="D100" s="27" t="s">
        <v>222</v>
      </c>
      <c r="E100" s="24"/>
    </row>
    <row r="101" spans="1:18" ht="13.95" customHeight="1" x14ac:dyDescent="0.3">
      <c r="D101" s="23" t="s">
        <v>223</v>
      </c>
      <c r="E101" s="17">
        <f>SUM(E71:E100)</f>
        <v>922.6</v>
      </c>
      <c r="L101" s="103"/>
      <c r="R101" s="142"/>
    </row>
    <row r="102" spans="1:18" x14ac:dyDescent="0.3">
      <c r="I102" s="83"/>
      <c r="R102" s="143"/>
    </row>
    <row r="103" spans="1:18" x14ac:dyDescent="0.3">
      <c r="I103" s="84"/>
      <c r="R103" s="85"/>
    </row>
    <row r="104" spans="1:18" x14ac:dyDescent="0.3">
      <c r="A104" s="31"/>
      <c r="B104" s="32"/>
      <c r="C104" s="30"/>
      <c r="D104" s="30"/>
      <c r="E104" s="29"/>
      <c r="F104" s="30"/>
      <c r="G104" s="29"/>
      <c r="I104" s="84"/>
      <c r="L104" s="26"/>
    </row>
    <row r="105" spans="1:18" x14ac:dyDescent="0.3">
      <c r="A105" s="31"/>
      <c r="B105" s="32"/>
      <c r="C105" s="30"/>
      <c r="D105" s="30"/>
      <c r="E105" s="29"/>
      <c r="F105" s="30"/>
      <c r="G105" s="29"/>
      <c r="I105" s="84"/>
      <c r="L105" s="26"/>
    </row>
    <row r="106" spans="1:18" x14ac:dyDescent="0.3">
      <c r="A106" s="31"/>
      <c r="B106" s="32"/>
      <c r="C106" s="30"/>
      <c r="D106" s="30"/>
      <c r="E106" s="29"/>
      <c r="F106" s="30"/>
      <c r="G106" s="29"/>
      <c r="I106" s="84"/>
      <c r="L106" s="26"/>
    </row>
    <row r="107" spans="1:18" x14ac:dyDescent="0.3">
      <c r="I107" s="84"/>
      <c r="L107" s="26"/>
    </row>
    <row r="109" spans="1:18" x14ac:dyDescent="0.3">
      <c r="J109" s="85"/>
    </row>
    <row r="110" spans="1:18" x14ac:dyDescent="0.3">
      <c r="I110" s="84"/>
    </row>
  </sheetData>
  <mergeCells count="127">
    <mergeCell ref="N7:N8"/>
    <mergeCell ref="B7:B8"/>
    <mergeCell ref="N15:N16"/>
    <mergeCell ref="N40:N41"/>
    <mergeCell ref="M37:M39"/>
    <mergeCell ref="M40:M41"/>
    <mergeCell ref="C15:C16"/>
    <mergeCell ref="D15:D16"/>
    <mergeCell ref="I15:I16"/>
    <mergeCell ref="N23:N24"/>
    <mergeCell ref="N5:N6"/>
    <mergeCell ref="A78:C78"/>
    <mergeCell ref="A72:C72"/>
    <mergeCell ref="A73:C73"/>
    <mergeCell ref="A74:C74"/>
    <mergeCell ref="A75:C75"/>
    <mergeCell ref="A76:C76"/>
    <mergeCell ref="I31:I34"/>
    <mergeCell ref="M31:M34"/>
    <mergeCell ref="N31:N34"/>
    <mergeCell ref="J31:J34"/>
    <mergeCell ref="K31:K34"/>
    <mergeCell ref="L31:L34"/>
    <mergeCell ref="B31:B34"/>
    <mergeCell ref="B5:B6"/>
    <mergeCell ref="C5:C6"/>
    <mergeCell ref="D5:D6"/>
    <mergeCell ref="I5:I6"/>
    <mergeCell ref="K5:K6"/>
    <mergeCell ref="K7:K8"/>
    <mergeCell ref="L7:L8"/>
    <mergeCell ref="M7:M8"/>
    <mergeCell ref="B63:B64"/>
    <mergeCell ref="C63:C64"/>
    <mergeCell ref="A100:C100"/>
    <mergeCell ref="A77:C77"/>
    <mergeCell ref="A84:C84"/>
    <mergeCell ref="A81:C81"/>
    <mergeCell ref="A83:C83"/>
    <mergeCell ref="A88:C88"/>
    <mergeCell ref="A99:C99"/>
    <mergeCell ref="A93:C93"/>
    <mergeCell ref="A79:C79"/>
    <mergeCell ref="A80:C80"/>
    <mergeCell ref="A97:C97"/>
    <mergeCell ref="A96:C96"/>
    <mergeCell ref="A82:C82"/>
    <mergeCell ref="A85:C85"/>
    <mergeCell ref="A89:C89"/>
    <mergeCell ref="A95:C95"/>
    <mergeCell ref="A91:C91"/>
    <mergeCell ref="A92:C92"/>
    <mergeCell ref="A90:C90"/>
    <mergeCell ref="A87:C87"/>
    <mergeCell ref="A86:C86"/>
    <mergeCell ref="A98:C98"/>
    <mergeCell ref="N68:N69"/>
    <mergeCell ref="I46:I47"/>
    <mergeCell ref="L37:L39"/>
    <mergeCell ref="N37:N39"/>
    <mergeCell ref="J40:J41"/>
    <mergeCell ref="K40:K41"/>
    <mergeCell ref="L40:L41"/>
    <mergeCell ref="J37:J39"/>
    <mergeCell ref="K37:K39"/>
    <mergeCell ref="N48:N49"/>
    <mergeCell ref="L63:L64"/>
    <mergeCell ref="K63:K64"/>
    <mergeCell ref="I63:I64"/>
    <mergeCell ref="J68:J69"/>
    <mergeCell ref="K68:K69"/>
    <mergeCell ref="L68:L69"/>
    <mergeCell ref="M68:M69"/>
    <mergeCell ref="K46:K47"/>
    <mergeCell ref="L46:L47"/>
    <mergeCell ref="M46:M47"/>
    <mergeCell ref="N46:N47"/>
    <mergeCell ref="M48:M49"/>
    <mergeCell ref="I37:I39"/>
    <mergeCell ref="I40:I41"/>
    <mergeCell ref="A71:C71"/>
    <mergeCell ref="I1:K1"/>
    <mergeCell ref="I48:I49"/>
    <mergeCell ref="B48:B49"/>
    <mergeCell ref="C48:C49"/>
    <mergeCell ref="D48:D49"/>
    <mergeCell ref="J48:J49"/>
    <mergeCell ref="K48:K49"/>
    <mergeCell ref="L48:L49"/>
    <mergeCell ref="B15:B16"/>
    <mergeCell ref="L5:L6"/>
    <mergeCell ref="B56:B57"/>
    <mergeCell ref="C56:C57"/>
    <mergeCell ref="D56:D57"/>
    <mergeCell ref="I56:I57"/>
    <mergeCell ref="B68:B69"/>
    <mergeCell ref="C68:C69"/>
    <mergeCell ref="D68:D69"/>
    <mergeCell ref="I68:I69"/>
    <mergeCell ref="B65:B66"/>
    <mergeCell ref="C65:C66"/>
    <mergeCell ref="D65:D66"/>
    <mergeCell ref="I65:I66"/>
    <mergeCell ref="D63:D64"/>
    <mergeCell ref="M5:M6"/>
    <mergeCell ref="C7:C8"/>
    <mergeCell ref="D7:D8"/>
    <mergeCell ref="B46:B47"/>
    <mergeCell ref="C46:C47"/>
    <mergeCell ref="D46:D47"/>
    <mergeCell ref="I7:I8"/>
    <mergeCell ref="C31:C34"/>
    <mergeCell ref="D31:D34"/>
    <mergeCell ref="B40:B41"/>
    <mergeCell ref="C40:C41"/>
    <mergeCell ref="D40:D41"/>
    <mergeCell ref="B37:B39"/>
    <mergeCell ref="C37:C39"/>
    <mergeCell ref="D37:D39"/>
    <mergeCell ref="M23:M24"/>
    <mergeCell ref="L23:L24"/>
    <mergeCell ref="K23:K24"/>
    <mergeCell ref="J23:J24"/>
    <mergeCell ref="B23:B24"/>
    <mergeCell ref="C23:C24"/>
    <mergeCell ref="D23:D24"/>
    <mergeCell ref="I23:I24"/>
  </mergeCells>
  <phoneticPr fontId="12" type="noConversion"/>
  <pageMargins left="0.25" right="0.25" top="0.75" bottom="0.75" header="0.3" footer="0.3"/>
  <pageSetup paperSize="9" scale="5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98915-76FC-46B0-A73E-ABBDDADCFA4C}">
  <dimension ref="A1:J14"/>
  <sheetViews>
    <sheetView topLeftCell="A2" workbookViewId="0">
      <pane xSplit="1" ySplit="3" topLeftCell="B5" activePane="bottomRight" state="frozen"/>
      <selection pane="topRight" activeCell="B2" sqref="B2"/>
      <selection pane="bottomLeft" activeCell="A5" sqref="A5"/>
      <selection pane="bottomRight" activeCell="H6" sqref="H6"/>
    </sheetView>
  </sheetViews>
  <sheetFormatPr defaultColWidth="9.109375" defaultRowHeight="14.4" x14ac:dyDescent="0.3"/>
  <cols>
    <col min="1" max="1" width="26.33203125" style="124" customWidth="1"/>
    <col min="2" max="2" width="22.5546875" style="124" customWidth="1"/>
    <col min="3" max="3" width="48.88671875" style="124" customWidth="1"/>
    <col min="4" max="16384" width="9.109375" style="124"/>
  </cols>
  <sheetData>
    <row r="1" spans="1:10" hidden="1" x14ac:dyDescent="0.3">
      <c r="A1" s="123">
        <v>1994167</v>
      </c>
    </row>
    <row r="2" spans="1:10" ht="40.5" customHeight="1" x14ac:dyDescent="0.3">
      <c r="A2" s="224" t="s">
        <v>224</v>
      </c>
      <c r="B2" s="224"/>
      <c r="C2" s="224"/>
    </row>
    <row r="3" spans="1:10" ht="23.25" customHeight="1" x14ac:dyDescent="0.3">
      <c r="A3" s="225"/>
      <c r="B3" s="225"/>
      <c r="C3" s="225"/>
    </row>
    <row r="4" spans="1:10" ht="45" customHeight="1" x14ac:dyDescent="0.3">
      <c r="A4" s="125" t="s">
        <v>225</v>
      </c>
      <c r="B4" s="126" t="s">
        <v>226</v>
      </c>
      <c r="C4" s="127" t="s">
        <v>15</v>
      </c>
    </row>
    <row r="5" spans="1:10" ht="52.5" customHeight="1" x14ac:dyDescent="0.3">
      <c r="A5" s="128" t="s">
        <v>227</v>
      </c>
      <c r="B5" s="129">
        <v>1.9</v>
      </c>
      <c r="C5" s="128" t="s">
        <v>228</v>
      </c>
    </row>
    <row r="6" spans="1:10" ht="53.25" customHeight="1" x14ac:dyDescent="0.3">
      <c r="A6" s="128" t="s">
        <v>229</v>
      </c>
      <c r="B6" s="130">
        <v>0.3</v>
      </c>
      <c r="C6" s="128" t="s">
        <v>230</v>
      </c>
      <c r="J6" s="124" t="s">
        <v>231</v>
      </c>
    </row>
    <row r="7" spans="1:10" ht="54.75" customHeight="1" x14ac:dyDescent="0.3">
      <c r="A7" s="128" t="s">
        <v>232</v>
      </c>
      <c r="B7" s="130">
        <v>3.3</v>
      </c>
      <c r="C7" s="131" t="s">
        <v>233</v>
      </c>
    </row>
    <row r="8" spans="1:10" ht="140.25" customHeight="1" x14ac:dyDescent="0.3">
      <c r="A8" s="128" t="s">
        <v>234</v>
      </c>
      <c r="B8" s="132">
        <v>4.4000000000000004</v>
      </c>
      <c r="C8" s="131" t="s">
        <v>235</v>
      </c>
    </row>
    <row r="9" spans="1:10" ht="115.5" customHeight="1" x14ac:dyDescent="0.3">
      <c r="A9" s="128" t="s">
        <v>236</v>
      </c>
      <c r="B9" s="129">
        <v>21.5</v>
      </c>
      <c r="C9" s="133" t="s">
        <v>237</v>
      </c>
    </row>
    <row r="10" spans="1:10" ht="43.5" customHeight="1" x14ac:dyDescent="0.3">
      <c r="A10" s="128" t="s">
        <v>238</v>
      </c>
      <c r="B10" s="130">
        <v>1.3</v>
      </c>
      <c r="C10" s="134" t="s">
        <v>239</v>
      </c>
      <c r="I10" s="135"/>
    </row>
    <row r="11" spans="1:10" ht="27" customHeight="1" x14ac:dyDescent="0.3">
      <c r="A11" s="136" t="s">
        <v>223</v>
      </c>
      <c r="B11" s="130">
        <f>SUM(B5:B10)</f>
        <v>32.699999999999996</v>
      </c>
      <c r="C11" s="137"/>
    </row>
    <row r="12" spans="1:10" ht="15.6" x14ac:dyDescent="0.3">
      <c r="C12" s="138"/>
    </row>
    <row r="14" spans="1:10" ht="37.5" customHeight="1" x14ac:dyDescent="0.3">
      <c r="A14" s="139" t="s">
        <v>240</v>
      </c>
      <c r="C14" s="140" t="s">
        <v>241</v>
      </c>
    </row>
  </sheetData>
  <mergeCells count="1">
    <mergeCell ref="A2:C3"/>
  </mergeCells>
  <pageMargins left="0.98425196850393704" right="0.19685039370078741" top="0.98425196850393704" bottom="0" header="0.31496062992125984" footer="0.31496062992125984"/>
  <pageSetup paperSize="9" scale="8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91"/>
  <sheetViews>
    <sheetView topLeftCell="A46" workbookViewId="0">
      <selection activeCell="H13" sqref="H13"/>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242</v>
      </c>
      <c r="C2" s="43" t="s">
        <v>11</v>
      </c>
      <c r="D2" s="43" t="s">
        <v>243</v>
      </c>
    </row>
    <row r="3" spans="2:4" ht="13.5" customHeight="1" thickBot="1" x14ac:dyDescent="0.3">
      <c r="B3" s="44"/>
      <c r="C3" s="44"/>
      <c r="D3" s="44"/>
    </row>
    <row r="4" spans="2:4" ht="31.8" thickBot="1" x14ac:dyDescent="0.3">
      <c r="B4" s="44" t="s">
        <v>244</v>
      </c>
      <c r="C4" s="45">
        <v>1</v>
      </c>
      <c r="D4" s="46">
        <v>188773688</v>
      </c>
    </row>
    <row r="5" spans="2:4" ht="15.6" thickBot="1" x14ac:dyDescent="0.3">
      <c r="B5" s="47" t="s">
        <v>135</v>
      </c>
      <c r="C5" s="45">
        <v>2</v>
      </c>
      <c r="D5" s="46">
        <v>188773688</v>
      </c>
    </row>
    <row r="6" spans="2:4" ht="15.6" thickBot="1" x14ac:dyDescent="0.3">
      <c r="B6" s="47" t="s">
        <v>245</v>
      </c>
      <c r="C6" s="45">
        <v>3</v>
      </c>
      <c r="D6" s="46">
        <v>188773688</v>
      </c>
    </row>
    <row r="7" spans="2:4" ht="15.6" thickBot="1" x14ac:dyDescent="0.3">
      <c r="B7" s="47" t="s">
        <v>246</v>
      </c>
      <c r="C7" s="45">
        <v>4</v>
      </c>
      <c r="D7" s="46">
        <v>188773688</v>
      </c>
    </row>
    <row r="8" spans="2:4" ht="15.6" thickBot="1" x14ac:dyDescent="0.3">
      <c r="B8" s="47" t="s">
        <v>247</v>
      </c>
      <c r="C8" s="45">
        <v>5</v>
      </c>
      <c r="D8" s="46">
        <v>188773688</v>
      </c>
    </row>
    <row r="9" spans="2:4" ht="15.6" thickBot="1" x14ac:dyDescent="0.3">
      <c r="B9" s="47" t="s">
        <v>111</v>
      </c>
      <c r="C9" s="45">
        <v>6</v>
      </c>
      <c r="D9" s="46">
        <v>188773688</v>
      </c>
    </row>
    <row r="10" spans="2:4" ht="15.6" thickBot="1" x14ac:dyDescent="0.3">
      <c r="B10" s="47" t="s">
        <v>62</v>
      </c>
      <c r="C10" s="45">
        <v>7</v>
      </c>
      <c r="D10" s="46">
        <v>188773688</v>
      </c>
    </row>
    <row r="11" spans="2:4" ht="30.6" thickBot="1" x14ac:dyDescent="0.3">
      <c r="B11" s="48" t="s">
        <v>248</v>
      </c>
      <c r="C11" s="49" t="s">
        <v>249</v>
      </c>
      <c r="D11" s="48">
        <v>163530625</v>
      </c>
    </row>
    <row r="12" spans="2:4" ht="30.6" thickBot="1" x14ac:dyDescent="0.3">
      <c r="B12" s="48" t="s">
        <v>250</v>
      </c>
      <c r="C12" s="49" t="s">
        <v>251</v>
      </c>
      <c r="D12" s="48">
        <v>163537566</v>
      </c>
    </row>
    <row r="13" spans="2:4" ht="30.6" thickBot="1" x14ac:dyDescent="0.3">
      <c r="B13" s="50" t="s">
        <v>252</v>
      </c>
      <c r="C13" s="51" t="s">
        <v>253</v>
      </c>
      <c r="D13" s="50">
        <v>163730145</v>
      </c>
    </row>
    <row r="14" spans="2:4" ht="30.6" thickBot="1" x14ac:dyDescent="0.3">
      <c r="B14" s="47" t="s">
        <v>254</v>
      </c>
      <c r="C14" s="45" t="s">
        <v>255</v>
      </c>
      <c r="D14" s="46">
        <v>163368415</v>
      </c>
    </row>
    <row r="15" spans="2:4" ht="30.6" thickBot="1" x14ac:dyDescent="0.3">
      <c r="B15" s="47" t="s">
        <v>256</v>
      </c>
      <c r="C15" s="45" t="s">
        <v>257</v>
      </c>
      <c r="D15" s="46">
        <v>300624344</v>
      </c>
    </row>
    <row r="16" spans="2:4" ht="15.6" thickBot="1" x14ac:dyDescent="0.3">
      <c r="B16" s="48" t="s">
        <v>258</v>
      </c>
      <c r="C16" s="49" t="s">
        <v>259</v>
      </c>
      <c r="D16" s="48">
        <v>163740449</v>
      </c>
    </row>
    <row r="17" spans="2:4" ht="15.6" thickBot="1" x14ac:dyDescent="0.3">
      <c r="B17" s="50" t="s">
        <v>260</v>
      </c>
      <c r="C17" s="51" t="s">
        <v>261</v>
      </c>
      <c r="D17" s="50">
        <v>163748481</v>
      </c>
    </row>
    <row r="18" spans="2:4" ht="15.6" thickBot="1" x14ac:dyDescent="0.3">
      <c r="B18" s="50" t="s">
        <v>262</v>
      </c>
      <c r="C18" s="51" t="s">
        <v>263</v>
      </c>
      <c r="D18" s="50">
        <v>163748339</v>
      </c>
    </row>
    <row r="19" spans="2:4" ht="15.6" thickBot="1" x14ac:dyDescent="0.3">
      <c r="B19" s="50" t="s">
        <v>264</v>
      </c>
      <c r="C19" s="51" t="s">
        <v>265</v>
      </c>
      <c r="D19" s="50">
        <v>190793986</v>
      </c>
    </row>
    <row r="20" spans="2:4" ht="30.6" thickBot="1" x14ac:dyDescent="0.3">
      <c r="B20" s="47" t="s">
        <v>266</v>
      </c>
      <c r="C20" s="45" t="s">
        <v>63</v>
      </c>
      <c r="D20" s="46">
        <v>163530625</v>
      </c>
    </row>
    <row r="21" spans="2:4" ht="15.6" thickBot="1" x14ac:dyDescent="0.3">
      <c r="B21" s="47" t="s">
        <v>73</v>
      </c>
      <c r="C21" s="45">
        <v>8</v>
      </c>
      <c r="D21" s="46">
        <v>188773688</v>
      </c>
    </row>
    <row r="22" spans="2:4" ht="15.6" thickBot="1" x14ac:dyDescent="0.3">
      <c r="B22" s="47" t="s">
        <v>267</v>
      </c>
      <c r="C22" s="45" t="s">
        <v>268</v>
      </c>
      <c r="D22" s="46">
        <v>188202579</v>
      </c>
    </row>
    <row r="23" spans="2:4" ht="15.6" thickBot="1" x14ac:dyDescent="0.3">
      <c r="B23" s="47" t="s">
        <v>269</v>
      </c>
      <c r="C23" s="45" t="s">
        <v>270</v>
      </c>
      <c r="D23" s="46">
        <v>300077665</v>
      </c>
    </row>
    <row r="24" spans="2:4" ht="15.6" thickBot="1" x14ac:dyDescent="0.3">
      <c r="B24" s="47" t="s">
        <v>271</v>
      </c>
      <c r="C24" s="45" t="s">
        <v>272</v>
      </c>
      <c r="D24" s="46">
        <v>300112970</v>
      </c>
    </row>
    <row r="25" spans="2:4" ht="15.6" thickBot="1" x14ac:dyDescent="0.3">
      <c r="B25" s="47" t="s">
        <v>273</v>
      </c>
      <c r="C25" s="45" t="s">
        <v>274</v>
      </c>
      <c r="D25" s="46">
        <v>163547140</v>
      </c>
    </row>
    <row r="26" spans="2:4" ht="15.6" thickBot="1" x14ac:dyDescent="0.3">
      <c r="B26" s="47" t="s">
        <v>275</v>
      </c>
      <c r="C26" s="45" t="s">
        <v>141</v>
      </c>
      <c r="D26" s="46">
        <v>302295940</v>
      </c>
    </row>
    <row r="27" spans="2:4" ht="15.6" thickBot="1" x14ac:dyDescent="0.3">
      <c r="B27" s="47" t="s">
        <v>276</v>
      </c>
      <c r="C27" s="45" t="s">
        <v>277</v>
      </c>
      <c r="D27" s="46">
        <v>302296063</v>
      </c>
    </row>
    <row r="28" spans="2:4" ht="15.6" thickBot="1" x14ac:dyDescent="0.3">
      <c r="B28" s="47" t="s">
        <v>278</v>
      </c>
      <c r="C28" s="45" t="s">
        <v>279</v>
      </c>
      <c r="D28" s="46">
        <v>302324961</v>
      </c>
    </row>
    <row r="29" spans="2:4" ht="15.6" thickBot="1" x14ac:dyDescent="0.3">
      <c r="B29" s="47" t="s">
        <v>280</v>
      </c>
      <c r="C29" s="45" t="s">
        <v>281</v>
      </c>
      <c r="D29" s="46">
        <v>302324922</v>
      </c>
    </row>
    <row r="30" spans="2:4" ht="15.6" thickBot="1" x14ac:dyDescent="0.3">
      <c r="B30" s="47" t="s">
        <v>18</v>
      </c>
      <c r="C30" s="45">
        <v>9</v>
      </c>
      <c r="D30" s="46">
        <v>188773688</v>
      </c>
    </row>
    <row r="31" spans="2:4" ht="15.6" thickBot="1" x14ac:dyDescent="0.3">
      <c r="B31" s="47" t="s">
        <v>282</v>
      </c>
      <c r="C31" s="45" t="s">
        <v>283</v>
      </c>
      <c r="D31" s="46">
        <v>188773688</v>
      </c>
    </row>
    <row r="32" spans="2:4" ht="15.6" thickBot="1" x14ac:dyDescent="0.3">
      <c r="B32" s="47" t="s">
        <v>284</v>
      </c>
      <c r="C32" s="45" t="s">
        <v>285</v>
      </c>
      <c r="D32" s="46">
        <v>140089260</v>
      </c>
    </row>
    <row r="33" spans="2:4" ht="15.6" thickBot="1" x14ac:dyDescent="0.3">
      <c r="B33" s="52" t="s">
        <v>286</v>
      </c>
      <c r="C33" s="45" t="s">
        <v>287</v>
      </c>
      <c r="D33" s="53">
        <v>302827126</v>
      </c>
    </row>
    <row r="34" spans="2:4" ht="21" customHeight="1" thickBot="1" x14ac:dyDescent="0.3">
      <c r="B34" s="47" t="s">
        <v>288</v>
      </c>
      <c r="C34" s="45">
        <v>10</v>
      </c>
      <c r="D34" s="46">
        <v>188773688</v>
      </c>
    </row>
    <row r="35" spans="2:4" ht="15.6" thickBot="1" x14ac:dyDescent="0.3">
      <c r="B35" s="47" t="s">
        <v>27</v>
      </c>
      <c r="C35" s="45">
        <v>11</v>
      </c>
      <c r="D35" s="46">
        <v>188773688</v>
      </c>
    </row>
    <row r="36" spans="2:4" ht="15.6" thickBot="1" x14ac:dyDescent="0.3">
      <c r="B36" s="47" t="s">
        <v>289</v>
      </c>
      <c r="C36" s="45" t="s">
        <v>290</v>
      </c>
      <c r="D36" s="46">
        <v>191788974</v>
      </c>
    </row>
    <row r="37" spans="2:4" ht="15.6" thickBot="1" x14ac:dyDescent="0.3">
      <c r="B37" s="47" t="s">
        <v>291</v>
      </c>
      <c r="C37" s="45" t="s">
        <v>292</v>
      </c>
      <c r="D37" s="46">
        <v>191789019</v>
      </c>
    </row>
    <row r="38" spans="2:4" ht="15.6" thickBot="1" x14ac:dyDescent="0.3">
      <c r="B38" s="47" t="s">
        <v>293</v>
      </c>
      <c r="C38" s="45" t="s">
        <v>294</v>
      </c>
      <c r="D38" s="46">
        <v>191788821</v>
      </c>
    </row>
    <row r="39" spans="2:4" ht="15.6" thickBot="1" x14ac:dyDescent="0.3">
      <c r="B39" s="47" t="s">
        <v>295</v>
      </c>
      <c r="C39" s="45" t="s">
        <v>296</v>
      </c>
      <c r="D39" s="46">
        <v>191791956</v>
      </c>
    </row>
    <row r="40" spans="2:4" ht="15.6" thickBot="1" x14ac:dyDescent="0.3">
      <c r="B40" s="47" t="s">
        <v>297</v>
      </c>
      <c r="C40" s="45" t="s">
        <v>298</v>
      </c>
      <c r="D40" s="46">
        <v>291793050</v>
      </c>
    </row>
    <row r="41" spans="2:4" ht="15.6" thickBot="1" x14ac:dyDescent="0.3">
      <c r="B41" s="47" t="s">
        <v>299</v>
      </c>
      <c r="C41" s="45" t="s">
        <v>300</v>
      </c>
      <c r="D41" s="46">
        <v>191788789</v>
      </c>
    </row>
    <row r="42" spans="2:4" ht="15.6" thickBot="1" x14ac:dyDescent="0.3">
      <c r="B42" s="47" t="s">
        <v>301</v>
      </c>
      <c r="C42" s="45" t="s">
        <v>302</v>
      </c>
      <c r="D42" s="46">
        <v>191787872</v>
      </c>
    </row>
    <row r="43" spans="2:4" ht="15.6" thickBot="1" x14ac:dyDescent="0.3">
      <c r="B43" s="47" t="s">
        <v>303</v>
      </c>
      <c r="C43" s="45" t="s">
        <v>304</v>
      </c>
      <c r="D43" s="46">
        <v>191788440</v>
      </c>
    </row>
    <row r="44" spans="2:4" ht="15.6" thickBot="1" x14ac:dyDescent="0.3">
      <c r="B44" s="47" t="s">
        <v>305</v>
      </c>
      <c r="C44" s="45" t="s">
        <v>306</v>
      </c>
      <c r="D44" s="46">
        <v>191788593</v>
      </c>
    </row>
    <row r="45" spans="2:4" ht="15.6" thickBot="1" x14ac:dyDescent="0.3">
      <c r="B45" s="47" t="s">
        <v>307</v>
      </c>
      <c r="C45" s="45" t="s">
        <v>308</v>
      </c>
      <c r="D45" s="46">
        <v>191790669</v>
      </c>
    </row>
    <row r="46" spans="2:4" ht="15.6" thickBot="1" x14ac:dyDescent="0.3">
      <c r="B46" s="47" t="s">
        <v>232</v>
      </c>
      <c r="C46" s="45" t="s">
        <v>309</v>
      </c>
      <c r="D46" s="46">
        <v>191790854</v>
      </c>
    </row>
    <row r="47" spans="2:4" ht="15.6" thickBot="1" x14ac:dyDescent="0.3">
      <c r="B47" s="47" t="s">
        <v>310</v>
      </c>
      <c r="C47" s="45" t="s">
        <v>311</v>
      </c>
      <c r="D47" s="46">
        <v>191791760</v>
      </c>
    </row>
    <row r="48" spans="2:4" ht="15.6" thickBot="1" x14ac:dyDescent="0.3">
      <c r="B48" s="47" t="s">
        <v>236</v>
      </c>
      <c r="C48" s="45" t="s">
        <v>312</v>
      </c>
      <c r="D48" s="46">
        <v>191793430</v>
      </c>
    </row>
    <row r="49" spans="2:4" ht="15.6" thickBot="1" x14ac:dyDescent="0.3">
      <c r="B49" s="47" t="s">
        <v>313</v>
      </c>
      <c r="C49" s="45" t="s">
        <v>314</v>
      </c>
      <c r="D49" s="46">
        <v>191789542</v>
      </c>
    </row>
    <row r="50" spans="2:4" ht="15.6" thickBot="1" x14ac:dyDescent="0.3">
      <c r="B50" s="47" t="s">
        <v>315</v>
      </c>
      <c r="C50" s="45" t="s">
        <v>316</v>
      </c>
      <c r="D50" s="46">
        <v>191789161</v>
      </c>
    </row>
    <row r="51" spans="2:4" ht="15.6" thickBot="1" x14ac:dyDescent="0.3">
      <c r="B51" s="47" t="s">
        <v>317</v>
      </c>
      <c r="C51" s="45" t="s">
        <v>318</v>
      </c>
      <c r="D51" s="46">
        <v>191789357</v>
      </c>
    </row>
    <row r="52" spans="2:4" ht="15.6" thickBot="1" x14ac:dyDescent="0.3">
      <c r="B52" s="47" t="s">
        <v>319</v>
      </c>
      <c r="C52" s="45" t="s">
        <v>320</v>
      </c>
      <c r="D52" s="46">
        <v>191789695</v>
      </c>
    </row>
    <row r="53" spans="2:4" ht="15.6" thickBot="1" x14ac:dyDescent="0.3">
      <c r="B53" s="47" t="s">
        <v>321</v>
      </c>
      <c r="C53" s="45" t="s">
        <v>30</v>
      </c>
      <c r="D53" s="46">
        <v>191787491</v>
      </c>
    </row>
    <row r="54" spans="2:4" ht="15.6" thickBot="1" x14ac:dyDescent="0.3">
      <c r="B54" s="47" t="s">
        <v>322</v>
      </c>
      <c r="C54" s="45" t="s">
        <v>323</v>
      </c>
      <c r="D54" s="46">
        <v>191649661</v>
      </c>
    </row>
    <row r="55" spans="2:4" ht="15.6" thickBot="1" x14ac:dyDescent="0.3">
      <c r="B55" s="47" t="s">
        <v>324</v>
      </c>
      <c r="C55" s="45" t="s">
        <v>325</v>
      </c>
      <c r="D55" s="46">
        <v>195174984</v>
      </c>
    </row>
    <row r="56" spans="2:4" ht="15.6" thickBot="1" x14ac:dyDescent="0.3">
      <c r="B56" s="47" t="s">
        <v>326</v>
      </c>
      <c r="C56" s="45" t="s">
        <v>327</v>
      </c>
      <c r="D56" s="46">
        <v>300520961</v>
      </c>
    </row>
    <row r="57" spans="2:4" ht="15.6" thickBot="1" x14ac:dyDescent="0.3">
      <c r="B57" s="47" t="s">
        <v>238</v>
      </c>
      <c r="C57" s="45" t="s">
        <v>328</v>
      </c>
      <c r="D57" s="46">
        <v>300016203</v>
      </c>
    </row>
    <row r="58" spans="2:4" ht="15.6" thickBot="1" x14ac:dyDescent="0.3">
      <c r="B58" s="47" t="s">
        <v>329</v>
      </c>
      <c r="C58" s="45" t="s">
        <v>330</v>
      </c>
      <c r="D58" s="46">
        <v>302850915</v>
      </c>
    </row>
    <row r="59" spans="2:4" ht="15.6" thickBot="1" x14ac:dyDescent="0.3">
      <c r="B59" s="47" t="s">
        <v>331</v>
      </c>
      <c r="C59" s="45" t="s">
        <v>332</v>
      </c>
      <c r="D59" s="46">
        <v>163740253</v>
      </c>
    </row>
    <row r="60" spans="2:4" ht="15.6" thickBot="1" x14ac:dyDescent="0.3">
      <c r="B60" s="47" t="s">
        <v>333</v>
      </c>
      <c r="C60" s="45" t="s">
        <v>334</v>
      </c>
      <c r="D60" s="46">
        <v>163740634</v>
      </c>
    </row>
    <row r="61" spans="2:4" ht="15.6" thickBot="1" x14ac:dyDescent="0.3">
      <c r="B61" s="47" t="s">
        <v>335</v>
      </c>
      <c r="C61" s="45" t="s">
        <v>336</v>
      </c>
      <c r="D61" s="46">
        <v>303046835</v>
      </c>
    </row>
    <row r="62" spans="2:4" ht="15.6" thickBot="1" x14ac:dyDescent="0.3">
      <c r="B62" s="47" t="s">
        <v>337</v>
      </c>
      <c r="C62" s="45" t="s">
        <v>338</v>
      </c>
      <c r="D62" s="46">
        <v>306948399</v>
      </c>
    </row>
    <row r="63" spans="2:4" ht="15.6" thickBot="1" x14ac:dyDescent="0.3">
      <c r="B63" s="47" t="s">
        <v>339</v>
      </c>
      <c r="C63" s="45">
        <v>12</v>
      </c>
      <c r="D63" s="46">
        <v>188773688</v>
      </c>
    </row>
    <row r="64" spans="2:4" ht="15.6" thickBot="1" x14ac:dyDescent="0.3">
      <c r="B64" s="47" t="s">
        <v>340</v>
      </c>
      <c r="C64" s="45">
        <v>13</v>
      </c>
      <c r="D64" s="46">
        <v>188773688</v>
      </c>
    </row>
    <row r="65" spans="2:4" ht="15.6" thickBot="1" x14ac:dyDescent="0.3">
      <c r="B65" s="47" t="s">
        <v>341</v>
      </c>
      <c r="C65" s="45">
        <v>14</v>
      </c>
      <c r="D65" s="46">
        <v>188773688</v>
      </c>
    </row>
    <row r="66" spans="2:4" ht="15.6" thickBot="1" x14ac:dyDescent="0.3">
      <c r="B66" s="47" t="s">
        <v>342</v>
      </c>
      <c r="C66" s="45">
        <v>15</v>
      </c>
      <c r="D66" s="46">
        <v>188773688</v>
      </c>
    </row>
    <row r="67" spans="2:4" ht="15.6" thickBot="1" x14ac:dyDescent="0.3">
      <c r="B67" s="47" t="s">
        <v>343</v>
      </c>
      <c r="C67" s="45" t="s">
        <v>51</v>
      </c>
      <c r="D67" s="46">
        <v>163715766</v>
      </c>
    </row>
    <row r="68" spans="2:4" ht="30.6" thickBot="1" x14ac:dyDescent="0.3">
      <c r="B68" s="47" t="s">
        <v>344</v>
      </c>
      <c r="C68" s="45">
        <v>16</v>
      </c>
      <c r="D68" s="46">
        <v>188773688</v>
      </c>
    </row>
    <row r="69" spans="2:4" ht="15.6" thickBot="1" x14ac:dyDescent="0.3">
      <c r="B69" s="47" t="s">
        <v>345</v>
      </c>
      <c r="C69" s="45" t="s">
        <v>346</v>
      </c>
      <c r="D69" s="46">
        <v>304173180</v>
      </c>
    </row>
    <row r="70" spans="2:4" ht="30.6" thickBot="1" x14ac:dyDescent="0.3">
      <c r="B70" s="47" t="s">
        <v>347</v>
      </c>
      <c r="C70" s="45">
        <v>17</v>
      </c>
      <c r="D70" s="46">
        <v>188773688</v>
      </c>
    </row>
    <row r="71" spans="2:4" ht="15.6" thickBot="1" x14ac:dyDescent="0.3">
      <c r="B71" s="47" t="s">
        <v>348</v>
      </c>
      <c r="C71" s="45">
        <v>18</v>
      </c>
      <c r="D71" s="46">
        <v>188773688</v>
      </c>
    </row>
    <row r="72" spans="2:4" ht="15.6" thickBot="1" x14ac:dyDescent="0.3">
      <c r="B72" s="47" t="s">
        <v>349</v>
      </c>
      <c r="C72" s="45" t="s">
        <v>350</v>
      </c>
      <c r="D72" s="46">
        <v>302720220</v>
      </c>
    </row>
    <row r="73" spans="2:4" ht="15.6" thickBot="1" x14ac:dyDescent="0.3">
      <c r="B73" s="47" t="s">
        <v>351</v>
      </c>
      <c r="C73" s="45">
        <v>19</v>
      </c>
      <c r="D73" s="46">
        <v>188773688</v>
      </c>
    </row>
    <row r="74" spans="2:4" ht="15.6" thickBot="1" x14ac:dyDescent="0.3">
      <c r="B74" s="47" t="s">
        <v>83</v>
      </c>
      <c r="C74" s="45">
        <v>20</v>
      </c>
      <c r="D74" s="46">
        <v>188773688</v>
      </c>
    </row>
    <row r="75" spans="2:4" ht="15.6" thickBot="1" x14ac:dyDescent="0.3">
      <c r="B75" s="47" t="s">
        <v>352</v>
      </c>
      <c r="C75" s="45">
        <v>21</v>
      </c>
      <c r="D75" s="46">
        <v>188773688</v>
      </c>
    </row>
    <row r="76" spans="2:4" ht="15.6" thickBot="1" x14ac:dyDescent="0.3">
      <c r="B76" s="47" t="s">
        <v>353</v>
      </c>
      <c r="C76" s="45">
        <v>22</v>
      </c>
      <c r="D76" s="46">
        <v>188773688</v>
      </c>
    </row>
    <row r="77" spans="2:4" ht="15.6" thickBot="1" x14ac:dyDescent="0.3">
      <c r="B77" s="47" t="s">
        <v>354</v>
      </c>
      <c r="C77" s="45">
        <v>23</v>
      </c>
      <c r="D77" s="46">
        <v>188773688</v>
      </c>
    </row>
    <row r="78" spans="2:4" ht="15.6" thickBot="1" x14ac:dyDescent="0.3">
      <c r="B78" s="47" t="s">
        <v>355</v>
      </c>
      <c r="C78" s="45">
        <v>24</v>
      </c>
      <c r="D78" s="46">
        <v>188773688</v>
      </c>
    </row>
    <row r="79" spans="2:4" ht="15.6" thickBot="1" x14ac:dyDescent="0.3">
      <c r="B79" s="47" t="s">
        <v>43</v>
      </c>
      <c r="C79" s="45">
        <v>25</v>
      </c>
      <c r="D79" s="46">
        <v>188773688</v>
      </c>
    </row>
    <row r="80" spans="2:4" ht="15.6" thickBot="1" x14ac:dyDescent="0.3">
      <c r="B80" s="47" t="s">
        <v>356</v>
      </c>
      <c r="C80" s="45">
        <v>26</v>
      </c>
      <c r="D80" s="46">
        <v>188773688</v>
      </c>
    </row>
    <row r="81" spans="2:4" ht="15.6" thickBot="1" x14ac:dyDescent="0.3">
      <c r="B81" s="47" t="s">
        <v>357</v>
      </c>
      <c r="C81" s="45">
        <v>27</v>
      </c>
      <c r="D81" s="46">
        <v>188773688</v>
      </c>
    </row>
    <row r="82" spans="2:4" ht="15.6" thickBot="1" x14ac:dyDescent="0.3">
      <c r="B82" s="47" t="s">
        <v>358</v>
      </c>
      <c r="C82" s="45">
        <v>28</v>
      </c>
      <c r="D82" s="46">
        <v>188773688</v>
      </c>
    </row>
    <row r="83" spans="2:4" ht="15.6" thickBot="1" x14ac:dyDescent="0.3">
      <c r="B83" s="47" t="s">
        <v>359</v>
      </c>
      <c r="C83" s="45">
        <v>29</v>
      </c>
      <c r="D83" s="46">
        <v>188773688</v>
      </c>
    </row>
    <row r="84" spans="2:4" ht="15.6" thickBot="1" x14ac:dyDescent="0.3">
      <c r="B84" s="47" t="s">
        <v>360</v>
      </c>
      <c r="C84" s="45">
        <v>30</v>
      </c>
      <c r="D84" s="46">
        <v>302519630</v>
      </c>
    </row>
    <row r="85" spans="2:4" ht="15.6" thickBot="1" x14ac:dyDescent="0.3">
      <c r="B85" s="47" t="s">
        <v>361</v>
      </c>
      <c r="C85" s="45">
        <v>31</v>
      </c>
      <c r="D85" s="46">
        <v>163252987</v>
      </c>
    </row>
    <row r="86" spans="2:4" ht="15.6" thickBot="1" x14ac:dyDescent="0.3">
      <c r="B86" s="47" t="s">
        <v>362</v>
      </c>
      <c r="C86" s="45">
        <v>32</v>
      </c>
      <c r="D86" s="46">
        <v>188773688</v>
      </c>
    </row>
    <row r="87" spans="2:4" ht="15.6" thickBot="1" x14ac:dyDescent="0.3">
      <c r="B87" s="47" t="s">
        <v>363</v>
      </c>
      <c r="C87" s="45">
        <v>33</v>
      </c>
      <c r="D87" s="46">
        <v>188773688</v>
      </c>
    </row>
    <row r="88" spans="2:4" ht="15.6" thickBot="1" x14ac:dyDescent="0.3">
      <c r="B88" s="47" t="s">
        <v>364</v>
      </c>
      <c r="C88" s="45">
        <v>34</v>
      </c>
      <c r="D88" s="46">
        <v>188773688</v>
      </c>
    </row>
    <row r="89" spans="2:4" ht="30.6" thickBot="1" x14ac:dyDescent="0.3">
      <c r="B89" s="47" t="s">
        <v>365</v>
      </c>
      <c r="C89" s="45">
        <v>35</v>
      </c>
      <c r="D89" s="46">
        <v>188773688</v>
      </c>
    </row>
    <row r="90" spans="2:4" ht="15.6" thickBot="1" x14ac:dyDescent="0.3">
      <c r="B90" s="47" t="s">
        <v>366</v>
      </c>
      <c r="C90" s="45">
        <v>36</v>
      </c>
      <c r="D90" s="46">
        <v>188773688</v>
      </c>
    </row>
    <row r="91" spans="2:4" ht="15.6" thickBot="1" x14ac:dyDescent="0.3">
      <c r="B91" s="47" t="s">
        <v>367</v>
      </c>
      <c r="C91" s="45">
        <v>37</v>
      </c>
      <c r="D91" s="46">
        <v>188773688</v>
      </c>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226" t="s">
        <v>368</v>
      </c>
      <c r="C1" s="227"/>
      <c r="D1" s="227"/>
      <c r="E1" s="227"/>
      <c r="F1" s="227"/>
      <c r="G1" s="227"/>
      <c r="H1" s="227"/>
      <c r="I1" s="227"/>
      <c r="J1" s="227"/>
      <c r="K1" s="227"/>
      <c r="L1" s="228"/>
      <c r="M1" s="62" t="s">
        <v>369</v>
      </c>
    </row>
    <row r="2" spans="1:20" ht="93.6" x14ac:dyDescent="0.3">
      <c r="A2" s="54" t="s">
        <v>2</v>
      </c>
      <c r="B2" s="55" t="s">
        <v>3</v>
      </c>
      <c r="C2" s="54" t="s">
        <v>4</v>
      </c>
      <c r="D2" s="56" t="s">
        <v>5</v>
      </c>
      <c r="E2" s="57" t="s">
        <v>6</v>
      </c>
      <c r="F2" s="54" t="s">
        <v>7</v>
      </c>
      <c r="G2" s="57" t="s">
        <v>8</v>
      </c>
      <c r="H2" s="57" t="s">
        <v>370</v>
      </c>
      <c r="I2" s="55" t="s">
        <v>10</v>
      </c>
      <c r="J2" s="54" t="s">
        <v>11</v>
      </c>
      <c r="K2" s="56" t="s">
        <v>12</v>
      </c>
      <c r="L2" s="55" t="s">
        <v>13</v>
      </c>
      <c r="M2" s="63" t="s">
        <v>371</v>
      </c>
    </row>
    <row r="3" spans="1:20" ht="14.4" customHeight="1" x14ac:dyDescent="0.3">
      <c r="A3" s="13"/>
      <c r="B3" s="229" t="s">
        <v>16</v>
      </c>
      <c r="C3" s="230"/>
      <c r="D3" s="230"/>
      <c r="E3" s="230"/>
      <c r="F3" s="230"/>
      <c r="G3" s="230"/>
      <c r="H3" s="230"/>
      <c r="I3" s="230"/>
      <c r="J3" s="230"/>
      <c r="K3" s="230"/>
      <c r="L3" s="230"/>
      <c r="M3" s="231"/>
    </row>
    <row r="4" spans="1:20" ht="91.5" customHeight="1" x14ac:dyDescent="0.3">
      <c r="A4" s="13" t="s">
        <v>17</v>
      </c>
      <c r="B4" s="182" t="s">
        <v>27</v>
      </c>
      <c r="C4" s="183">
        <v>45560</v>
      </c>
      <c r="D4" s="184" t="s">
        <v>372</v>
      </c>
      <c r="E4" s="74">
        <v>-103.9</v>
      </c>
      <c r="F4" s="2" t="s">
        <v>192</v>
      </c>
      <c r="G4" s="232">
        <v>153.4</v>
      </c>
      <c r="H4" s="13" t="s">
        <v>373</v>
      </c>
      <c r="I4" s="234" t="s">
        <v>374</v>
      </c>
      <c r="J4" s="2">
        <v>6</v>
      </c>
      <c r="K4" s="235" t="s">
        <v>23</v>
      </c>
      <c r="L4" s="172" t="s">
        <v>24</v>
      </c>
      <c r="M4" s="25" t="s">
        <v>375</v>
      </c>
    </row>
    <row r="5" spans="1:20" ht="183" customHeight="1" x14ac:dyDescent="0.3">
      <c r="A5" s="13" t="s">
        <v>20</v>
      </c>
      <c r="B5" s="182"/>
      <c r="C5" s="183"/>
      <c r="D5" s="184"/>
      <c r="E5" s="74">
        <v>103.9</v>
      </c>
      <c r="F5" s="2" t="s">
        <v>192</v>
      </c>
      <c r="G5" s="233"/>
      <c r="H5" s="13" t="s">
        <v>29</v>
      </c>
      <c r="I5" s="234"/>
      <c r="J5" s="2" t="s">
        <v>376</v>
      </c>
      <c r="K5" s="235"/>
      <c r="L5" s="173"/>
      <c r="M5" s="25" t="s">
        <v>377</v>
      </c>
    </row>
    <row r="6" spans="1:20" ht="79.5" customHeight="1" x14ac:dyDescent="0.3">
      <c r="A6" s="13" t="s">
        <v>26</v>
      </c>
      <c r="B6" s="172" t="s">
        <v>27</v>
      </c>
      <c r="C6" s="3">
        <v>45552</v>
      </c>
      <c r="D6" s="2" t="s">
        <v>378</v>
      </c>
      <c r="E6" s="68">
        <v>240</v>
      </c>
      <c r="F6" s="2" t="s">
        <v>19</v>
      </c>
      <c r="G6" s="4">
        <v>3919.4</v>
      </c>
      <c r="H6" s="13" t="s">
        <v>379</v>
      </c>
      <c r="I6" s="67" t="s">
        <v>380</v>
      </c>
      <c r="J6" s="176">
        <v>6</v>
      </c>
      <c r="K6" s="209" t="s">
        <v>381</v>
      </c>
      <c r="L6" s="172" t="s">
        <v>382</v>
      </c>
      <c r="M6" s="172" t="s">
        <v>383</v>
      </c>
    </row>
    <row r="7" spans="1:20" ht="79.5" customHeight="1" x14ac:dyDescent="0.3">
      <c r="A7" s="13" t="s">
        <v>34</v>
      </c>
      <c r="B7" s="173"/>
      <c r="C7" s="3">
        <v>45574</v>
      </c>
      <c r="D7" s="2" t="s">
        <v>384</v>
      </c>
      <c r="E7" s="68">
        <v>338.5</v>
      </c>
      <c r="F7" s="2" t="s">
        <v>192</v>
      </c>
      <c r="G7" s="4">
        <v>1958.7</v>
      </c>
      <c r="H7" s="13" t="s">
        <v>385</v>
      </c>
      <c r="I7" s="67" t="s">
        <v>386</v>
      </c>
      <c r="J7" s="177"/>
      <c r="K7" s="210"/>
      <c r="L7" s="173"/>
      <c r="M7" s="173"/>
    </row>
    <row r="8" spans="1:20" ht="43.2" customHeight="1" x14ac:dyDescent="0.3">
      <c r="A8" s="13" t="s">
        <v>35</v>
      </c>
      <c r="B8" s="182" t="s">
        <v>27</v>
      </c>
      <c r="C8" s="183">
        <v>45590</v>
      </c>
      <c r="D8" s="184" t="s">
        <v>387</v>
      </c>
      <c r="E8" s="68">
        <v>1409.5</v>
      </c>
      <c r="F8" s="2" t="s">
        <v>192</v>
      </c>
      <c r="G8" s="13" t="s">
        <v>29</v>
      </c>
      <c r="H8" s="13" t="s">
        <v>29</v>
      </c>
      <c r="I8" s="236" t="s">
        <v>388</v>
      </c>
      <c r="J8" s="89"/>
      <c r="K8" s="235" t="s">
        <v>23</v>
      </c>
      <c r="L8" s="172" t="s">
        <v>24</v>
      </c>
      <c r="M8" s="71" t="s">
        <v>377</v>
      </c>
      <c r="N8" s="95" t="s">
        <v>389</v>
      </c>
    </row>
    <row r="9" spans="1:20" ht="55.95" customHeight="1" x14ac:dyDescent="0.3">
      <c r="A9" s="13" t="s">
        <v>38</v>
      </c>
      <c r="B9" s="182"/>
      <c r="C9" s="183"/>
      <c r="D9" s="184"/>
      <c r="E9" s="68">
        <v>45</v>
      </c>
      <c r="F9" s="2" t="s">
        <v>175</v>
      </c>
      <c r="G9" s="13" t="s">
        <v>29</v>
      </c>
      <c r="H9" s="13" t="s">
        <v>29</v>
      </c>
      <c r="I9" s="237"/>
      <c r="J9" s="89"/>
      <c r="K9" s="235"/>
      <c r="L9" s="173"/>
      <c r="M9" s="71" t="s">
        <v>377</v>
      </c>
    </row>
    <row r="10" spans="1:20" ht="207" customHeight="1" x14ac:dyDescent="0.3">
      <c r="A10" s="13" t="s">
        <v>40</v>
      </c>
      <c r="B10" s="25" t="s">
        <v>232</v>
      </c>
      <c r="C10" s="3">
        <v>45531</v>
      </c>
      <c r="D10" s="2" t="s">
        <v>390</v>
      </c>
      <c r="E10" s="68">
        <v>15</v>
      </c>
      <c r="F10" s="2" t="s">
        <v>19</v>
      </c>
      <c r="G10" s="4">
        <v>1203.2</v>
      </c>
      <c r="H10" s="13" t="s">
        <v>29</v>
      </c>
      <c r="I10" s="67" t="s">
        <v>391</v>
      </c>
      <c r="J10" s="2" t="s">
        <v>309</v>
      </c>
      <c r="K10" s="13" t="s">
        <v>23</v>
      </c>
      <c r="L10" s="25" t="s">
        <v>24</v>
      </c>
      <c r="M10" s="25" t="s">
        <v>392</v>
      </c>
      <c r="O10" s="79"/>
    </row>
    <row r="11" spans="1:20" ht="93.75" customHeight="1" x14ac:dyDescent="0.3">
      <c r="A11" s="13" t="s">
        <v>42</v>
      </c>
      <c r="B11" s="96" t="s">
        <v>27</v>
      </c>
      <c r="C11" s="77">
        <v>45572</v>
      </c>
      <c r="D11" s="78" t="s">
        <v>393</v>
      </c>
      <c r="E11" s="68">
        <v>5.3</v>
      </c>
      <c r="F11" s="2" t="s">
        <v>19</v>
      </c>
      <c r="G11" s="4">
        <v>818.1</v>
      </c>
      <c r="H11" s="13" t="s">
        <v>29</v>
      </c>
      <c r="I11" s="99" t="s">
        <v>394</v>
      </c>
      <c r="J11" s="2" t="s">
        <v>292</v>
      </c>
      <c r="K11" s="13" t="s">
        <v>23</v>
      </c>
      <c r="L11" s="25" t="s">
        <v>24</v>
      </c>
      <c r="M11" s="25" t="s">
        <v>395</v>
      </c>
      <c r="O11" s="79"/>
    </row>
    <row r="12" spans="1:20" ht="144" customHeight="1" x14ac:dyDescent="0.3">
      <c r="A12" s="13" t="s">
        <v>46</v>
      </c>
      <c r="B12" s="238" t="s">
        <v>396</v>
      </c>
      <c r="C12" s="174" t="s">
        <v>397</v>
      </c>
      <c r="D12" s="176" t="s">
        <v>398</v>
      </c>
      <c r="E12" s="68">
        <v>-52.8</v>
      </c>
      <c r="F12" s="2" t="s">
        <v>19</v>
      </c>
      <c r="G12" s="87">
        <v>1290</v>
      </c>
      <c r="H12" s="87">
        <v>93.8</v>
      </c>
      <c r="I12" s="236" t="s">
        <v>399</v>
      </c>
      <c r="J12" s="2">
        <v>11</v>
      </c>
      <c r="K12" s="235" t="s">
        <v>31</v>
      </c>
      <c r="L12" s="182" t="s">
        <v>32</v>
      </c>
      <c r="M12" s="182" t="s">
        <v>400</v>
      </c>
      <c r="O12" s="108">
        <f>1356+13000+3500+9400+7362+2400+7200+1550+1500+1900+680+2384+588</f>
        <v>52820</v>
      </c>
      <c r="S12" s="95"/>
      <c r="T12" s="95"/>
    </row>
    <row r="13" spans="1:20" ht="276" customHeight="1" x14ac:dyDescent="0.3">
      <c r="A13" s="13" t="s">
        <v>50</v>
      </c>
      <c r="B13" s="239"/>
      <c r="C13" s="175"/>
      <c r="D13" s="177"/>
      <c r="E13" s="68">
        <v>52.8</v>
      </c>
      <c r="F13" s="2" t="s">
        <v>19</v>
      </c>
      <c r="G13" s="13" t="s">
        <v>29</v>
      </c>
      <c r="H13" s="13" t="s">
        <v>29</v>
      </c>
      <c r="I13" s="237"/>
      <c r="J13" s="2" t="s">
        <v>401</v>
      </c>
      <c r="K13" s="235"/>
      <c r="L13" s="182"/>
      <c r="M13" s="182"/>
      <c r="O13" s="79"/>
      <c r="S13" s="95"/>
      <c r="T13" s="95"/>
    </row>
    <row r="14" spans="1:20" ht="42.75" customHeight="1" x14ac:dyDescent="0.3">
      <c r="A14" s="13" t="s">
        <v>55</v>
      </c>
      <c r="B14" s="238" t="s">
        <v>402</v>
      </c>
      <c r="C14" s="174">
        <v>45548</v>
      </c>
      <c r="D14" s="176" t="s">
        <v>403</v>
      </c>
      <c r="E14" s="68">
        <v>-29</v>
      </c>
      <c r="F14" s="2" t="s">
        <v>19</v>
      </c>
      <c r="G14" s="13" t="s">
        <v>404</v>
      </c>
      <c r="H14" s="13" t="s">
        <v>29</v>
      </c>
      <c r="I14" s="236" t="s">
        <v>405</v>
      </c>
      <c r="J14" s="91" t="s">
        <v>292</v>
      </c>
      <c r="K14" s="235" t="s">
        <v>31</v>
      </c>
      <c r="L14" s="182" t="s">
        <v>32</v>
      </c>
      <c r="M14" s="172" t="s">
        <v>400</v>
      </c>
      <c r="O14" s="79"/>
      <c r="S14" s="95"/>
      <c r="T14" s="95"/>
    </row>
    <row r="15" spans="1:20" ht="44.4" customHeight="1" x14ac:dyDescent="0.3">
      <c r="A15" s="13" t="s">
        <v>56</v>
      </c>
      <c r="B15" s="239"/>
      <c r="C15" s="175"/>
      <c r="D15" s="177"/>
      <c r="E15" s="68">
        <v>29</v>
      </c>
      <c r="F15" s="2" t="s">
        <v>19</v>
      </c>
      <c r="G15" s="13" t="s">
        <v>406</v>
      </c>
      <c r="H15" s="13" t="s">
        <v>407</v>
      </c>
      <c r="I15" s="237"/>
      <c r="J15" s="91">
        <v>11</v>
      </c>
      <c r="K15" s="235"/>
      <c r="L15" s="182"/>
      <c r="M15" s="173"/>
      <c r="O15" s="79"/>
      <c r="S15" s="95"/>
      <c r="T15" s="95"/>
    </row>
    <row r="16" spans="1:20" ht="127.95" customHeight="1" x14ac:dyDescent="0.3">
      <c r="A16" s="13" t="s">
        <v>57</v>
      </c>
      <c r="B16" s="90" t="s">
        <v>402</v>
      </c>
      <c r="C16" s="72">
        <v>45561</v>
      </c>
      <c r="D16" s="89" t="s">
        <v>408</v>
      </c>
      <c r="E16" s="68">
        <v>-240</v>
      </c>
      <c r="F16" s="2" t="s">
        <v>19</v>
      </c>
      <c r="G16" s="13" t="s">
        <v>409</v>
      </c>
      <c r="H16" s="13" t="s">
        <v>409</v>
      </c>
      <c r="I16" s="70" t="s">
        <v>410</v>
      </c>
      <c r="J16" s="91" t="s">
        <v>292</v>
      </c>
      <c r="K16" s="92" t="s">
        <v>23</v>
      </c>
      <c r="L16" s="93" t="s">
        <v>24</v>
      </c>
      <c r="M16" s="25" t="s">
        <v>411</v>
      </c>
      <c r="O16" s="79"/>
      <c r="S16" s="95"/>
      <c r="T16" s="95"/>
    </row>
    <row r="17" spans="1:20" ht="76.95" customHeight="1" x14ac:dyDescent="0.3">
      <c r="A17" s="13" t="s">
        <v>59</v>
      </c>
      <c r="B17" s="90" t="s">
        <v>27</v>
      </c>
      <c r="C17" s="72">
        <v>45572</v>
      </c>
      <c r="D17" s="89" t="s">
        <v>412</v>
      </c>
      <c r="E17" s="68">
        <v>-180</v>
      </c>
      <c r="F17" s="2" t="s">
        <v>19</v>
      </c>
      <c r="G17" s="13" t="s">
        <v>413</v>
      </c>
      <c r="H17" s="13" t="s">
        <v>414</v>
      </c>
      <c r="I17" s="70" t="s">
        <v>415</v>
      </c>
      <c r="J17" s="91" t="s">
        <v>416</v>
      </c>
      <c r="K17" s="92" t="s">
        <v>23</v>
      </c>
      <c r="L17" s="93" t="s">
        <v>24</v>
      </c>
      <c r="M17" s="25" t="s">
        <v>417</v>
      </c>
      <c r="O17" s="79"/>
      <c r="S17" s="95"/>
      <c r="T17" s="95"/>
    </row>
    <row r="18" spans="1:20" ht="154.94999999999999" customHeight="1" x14ac:dyDescent="0.3">
      <c r="A18" s="13" t="s">
        <v>61</v>
      </c>
      <c r="B18" s="25" t="s">
        <v>307</v>
      </c>
      <c r="C18" s="3">
        <v>45569</v>
      </c>
      <c r="D18" s="2" t="s">
        <v>418</v>
      </c>
      <c r="E18" s="68">
        <v>0.3</v>
      </c>
      <c r="F18" s="2" t="s">
        <v>107</v>
      </c>
      <c r="G18" s="13" t="s">
        <v>419</v>
      </c>
      <c r="H18" s="13" t="s">
        <v>29</v>
      </c>
      <c r="I18" s="93" t="s">
        <v>420</v>
      </c>
      <c r="J18" s="75" t="s">
        <v>308</v>
      </c>
      <c r="K18" s="92" t="s">
        <v>23</v>
      </c>
      <c r="L18" s="93" t="s">
        <v>24</v>
      </c>
      <c r="M18" s="25" t="s">
        <v>421</v>
      </c>
      <c r="O18" s="79"/>
      <c r="S18" s="95"/>
      <c r="T18" s="95"/>
    </row>
    <row r="19" spans="1:20" ht="75.599999999999994" customHeight="1" x14ac:dyDescent="0.3">
      <c r="A19" s="13" t="s">
        <v>67</v>
      </c>
      <c r="B19" s="25" t="s">
        <v>422</v>
      </c>
      <c r="C19" s="3">
        <v>45572</v>
      </c>
      <c r="D19" s="2" t="s">
        <v>423</v>
      </c>
      <c r="E19" s="68">
        <v>7.5</v>
      </c>
      <c r="F19" s="2" t="s">
        <v>107</v>
      </c>
      <c r="G19" s="13" t="s">
        <v>424</v>
      </c>
      <c r="H19" s="13" t="s">
        <v>29</v>
      </c>
      <c r="I19" s="93" t="s">
        <v>425</v>
      </c>
      <c r="J19" s="75" t="s">
        <v>330</v>
      </c>
      <c r="K19" s="92" t="s">
        <v>23</v>
      </c>
      <c r="L19" s="93" t="s">
        <v>24</v>
      </c>
      <c r="M19" s="25" t="s">
        <v>426</v>
      </c>
      <c r="O19" s="79"/>
      <c r="S19" s="95"/>
      <c r="T19" s="95"/>
    </row>
    <row r="20" spans="1:20" ht="13.95" customHeight="1" x14ac:dyDescent="0.3">
      <c r="A20" s="13" t="s">
        <v>69</v>
      </c>
      <c r="B20" s="229" t="s">
        <v>41</v>
      </c>
      <c r="C20" s="230"/>
      <c r="D20" s="230"/>
      <c r="E20" s="230"/>
      <c r="F20" s="230"/>
      <c r="G20" s="230"/>
      <c r="H20" s="230"/>
      <c r="I20" s="230"/>
      <c r="J20" s="230"/>
      <c r="K20" s="230"/>
      <c r="L20" s="230"/>
      <c r="M20" s="231"/>
      <c r="S20" s="95"/>
      <c r="T20" s="95"/>
    </row>
    <row r="21" spans="1:20" ht="45.75" customHeight="1" x14ac:dyDescent="0.3">
      <c r="A21" s="13" t="s">
        <v>72</v>
      </c>
      <c r="B21" s="172" t="s">
        <v>351</v>
      </c>
      <c r="C21" s="174">
        <v>45566</v>
      </c>
      <c r="D21" s="176" t="s">
        <v>427</v>
      </c>
      <c r="E21" s="68">
        <v>-45</v>
      </c>
      <c r="F21" s="2" t="s">
        <v>19</v>
      </c>
      <c r="G21" s="13" t="s">
        <v>428</v>
      </c>
      <c r="H21" s="13" t="s">
        <v>428</v>
      </c>
      <c r="I21" s="236" t="s">
        <v>429</v>
      </c>
      <c r="J21" s="2">
        <v>19</v>
      </c>
      <c r="K21" s="235" t="s">
        <v>48</v>
      </c>
      <c r="L21" s="182" t="s">
        <v>49</v>
      </c>
      <c r="M21" s="182" t="s">
        <v>430</v>
      </c>
      <c r="S21" s="95"/>
      <c r="T21" s="95"/>
    </row>
    <row r="22" spans="1:20" ht="45.75" customHeight="1" x14ac:dyDescent="0.3">
      <c r="A22" s="13" t="s">
        <v>79</v>
      </c>
      <c r="B22" s="173"/>
      <c r="C22" s="175"/>
      <c r="D22" s="177"/>
      <c r="E22" s="68">
        <v>-48.5</v>
      </c>
      <c r="F22" s="2" t="s">
        <v>179</v>
      </c>
      <c r="G22" s="13" t="s">
        <v>431</v>
      </c>
      <c r="H22" s="13" t="s">
        <v>431</v>
      </c>
      <c r="I22" s="237"/>
      <c r="J22" s="2">
        <v>19</v>
      </c>
      <c r="K22" s="235"/>
      <c r="L22" s="182"/>
      <c r="M22" s="182"/>
      <c r="S22" s="95"/>
      <c r="T22" s="95"/>
    </row>
    <row r="23" spans="1:20" ht="45.75" customHeight="1" x14ac:dyDescent="0.3">
      <c r="A23" s="110"/>
      <c r="B23" s="25" t="s">
        <v>135</v>
      </c>
      <c r="C23" s="3">
        <v>45575</v>
      </c>
      <c r="D23" s="2" t="s">
        <v>432</v>
      </c>
      <c r="E23" s="68">
        <v>-12</v>
      </c>
      <c r="F23" s="2" t="s">
        <v>19</v>
      </c>
      <c r="G23" s="13" t="s">
        <v>433</v>
      </c>
      <c r="H23" s="13" t="s">
        <v>434</v>
      </c>
      <c r="I23" s="34" t="s">
        <v>435</v>
      </c>
      <c r="J23" s="2">
        <v>2</v>
      </c>
      <c r="K23" s="13" t="s">
        <v>44</v>
      </c>
      <c r="L23" s="25" t="s">
        <v>45</v>
      </c>
      <c r="M23" s="25" t="s">
        <v>436</v>
      </c>
      <c r="P23" s="31">
        <v>135</v>
      </c>
      <c r="S23" s="95"/>
      <c r="T23" s="95"/>
    </row>
    <row r="24" spans="1:20" ht="253.95" customHeight="1" x14ac:dyDescent="0.3">
      <c r="A24" s="110"/>
      <c r="B24" s="25" t="s">
        <v>135</v>
      </c>
      <c r="C24" s="3">
        <v>45575</v>
      </c>
      <c r="D24" s="2" t="s">
        <v>437</v>
      </c>
      <c r="E24" s="68">
        <v>-225.3</v>
      </c>
      <c r="F24" s="2" t="s">
        <v>19</v>
      </c>
      <c r="G24" s="13" t="s">
        <v>438</v>
      </c>
      <c r="H24" s="13" t="s">
        <v>439</v>
      </c>
      <c r="I24" s="34" t="s">
        <v>440</v>
      </c>
      <c r="J24" s="2">
        <v>2</v>
      </c>
      <c r="K24" s="13" t="s">
        <v>441</v>
      </c>
      <c r="L24" s="25" t="s">
        <v>442</v>
      </c>
      <c r="M24" s="25" t="s">
        <v>443</v>
      </c>
      <c r="P24" s="31">
        <v>13</v>
      </c>
      <c r="S24" s="95"/>
      <c r="T24" s="95"/>
    </row>
    <row r="25" spans="1:20" ht="99" customHeight="1" x14ac:dyDescent="0.3">
      <c r="A25" s="110"/>
      <c r="B25" s="25" t="s">
        <v>18</v>
      </c>
      <c r="C25" s="3">
        <v>45576</v>
      </c>
      <c r="D25" s="2" t="s">
        <v>444</v>
      </c>
      <c r="E25" s="68">
        <v>-100</v>
      </c>
      <c r="F25" s="2" t="s">
        <v>19</v>
      </c>
      <c r="G25" s="13" t="s">
        <v>445</v>
      </c>
      <c r="H25" s="13" t="s">
        <v>445</v>
      </c>
      <c r="I25" s="34" t="s">
        <v>446</v>
      </c>
      <c r="J25" s="2">
        <v>9</v>
      </c>
      <c r="K25" s="13" t="s">
        <v>48</v>
      </c>
      <c r="L25" s="25" t="s">
        <v>49</v>
      </c>
      <c r="M25" s="25" t="s">
        <v>447</v>
      </c>
      <c r="P25" s="31">
        <v>34.299999999999997</v>
      </c>
      <c r="S25" s="95"/>
      <c r="T25" s="95"/>
    </row>
    <row r="26" spans="1:20" ht="49.95" customHeight="1" x14ac:dyDescent="0.3">
      <c r="A26" s="110"/>
      <c r="B26" s="25" t="s">
        <v>18</v>
      </c>
      <c r="C26" s="3">
        <v>45575</v>
      </c>
      <c r="D26" s="2"/>
      <c r="E26" s="68">
        <v>-90</v>
      </c>
      <c r="F26" s="2" t="s">
        <v>19</v>
      </c>
      <c r="G26" s="13" t="s">
        <v>448</v>
      </c>
      <c r="H26" s="13" t="s">
        <v>449</v>
      </c>
      <c r="I26" s="34" t="s">
        <v>450</v>
      </c>
      <c r="J26" s="109">
        <v>9</v>
      </c>
      <c r="K26" s="13" t="s">
        <v>451</v>
      </c>
      <c r="L26" s="25" t="s">
        <v>452</v>
      </c>
      <c r="M26" s="25" t="s">
        <v>453</v>
      </c>
      <c r="S26" s="95"/>
      <c r="T26" s="95"/>
    </row>
    <row r="27" spans="1:20" ht="44.4" customHeight="1" x14ac:dyDescent="0.3">
      <c r="A27" s="110"/>
      <c r="B27" s="25"/>
      <c r="C27" s="3"/>
      <c r="D27" s="2"/>
      <c r="E27" s="68">
        <v>1500</v>
      </c>
      <c r="F27" s="2" t="s">
        <v>19</v>
      </c>
      <c r="G27" s="13"/>
      <c r="H27" s="13"/>
      <c r="I27" s="34" t="s">
        <v>454</v>
      </c>
      <c r="J27" s="2">
        <v>9</v>
      </c>
      <c r="K27" s="13" t="s">
        <v>455</v>
      </c>
      <c r="L27" s="25" t="s">
        <v>456</v>
      </c>
      <c r="M27" s="15"/>
      <c r="S27" s="95"/>
      <c r="T27" s="95"/>
    </row>
    <row r="28" spans="1:20" ht="14.4" customHeight="1" x14ac:dyDescent="0.3">
      <c r="A28" s="13" t="s">
        <v>80</v>
      </c>
      <c r="B28" s="229" t="s">
        <v>58</v>
      </c>
      <c r="C28" s="230"/>
      <c r="D28" s="230"/>
      <c r="E28" s="230"/>
      <c r="F28" s="230"/>
      <c r="G28" s="230"/>
      <c r="H28" s="230"/>
      <c r="I28" s="230"/>
      <c r="J28" s="230"/>
      <c r="K28" s="230"/>
      <c r="L28" s="230"/>
      <c r="M28" s="231"/>
      <c r="P28" s="31">
        <v>25</v>
      </c>
      <c r="S28" s="95"/>
      <c r="T28" s="95"/>
    </row>
    <row r="29" spans="1:20" ht="84.75" customHeight="1" x14ac:dyDescent="0.3">
      <c r="A29" s="13" t="s">
        <v>82</v>
      </c>
      <c r="B29" s="25" t="s">
        <v>348</v>
      </c>
      <c r="C29" s="3">
        <v>45551</v>
      </c>
      <c r="D29" s="2" t="s">
        <v>457</v>
      </c>
      <c r="E29" s="68">
        <v>20</v>
      </c>
      <c r="F29" s="2" t="s">
        <v>19</v>
      </c>
      <c r="G29" s="4">
        <v>40</v>
      </c>
      <c r="H29" s="13" t="s">
        <v>458</v>
      </c>
      <c r="I29" s="25" t="s">
        <v>459</v>
      </c>
      <c r="J29" s="2">
        <v>18</v>
      </c>
      <c r="K29" s="13" t="s">
        <v>460</v>
      </c>
      <c r="L29" s="25" t="s">
        <v>461</v>
      </c>
      <c r="M29" s="25" t="s">
        <v>462</v>
      </c>
      <c r="P29" s="31">
        <v>18</v>
      </c>
      <c r="S29" s="95"/>
      <c r="T29" s="95"/>
    </row>
    <row r="30" spans="1:20" ht="175.95" customHeight="1" x14ac:dyDescent="0.3">
      <c r="A30" s="13" t="s">
        <v>87</v>
      </c>
      <c r="B30" s="76" t="s">
        <v>463</v>
      </c>
      <c r="C30" s="77">
        <v>45560</v>
      </c>
      <c r="D30" s="78" t="s">
        <v>464</v>
      </c>
      <c r="E30" s="68">
        <v>27</v>
      </c>
      <c r="F30" s="2" t="s">
        <v>19</v>
      </c>
      <c r="G30" s="4">
        <v>106.5</v>
      </c>
      <c r="H30" s="13" t="s">
        <v>465</v>
      </c>
      <c r="I30" s="76" t="s">
        <v>466</v>
      </c>
      <c r="J30" s="2">
        <v>27</v>
      </c>
      <c r="K30" s="86" t="s">
        <v>467</v>
      </c>
      <c r="L30" s="76" t="s">
        <v>468</v>
      </c>
      <c r="M30" s="25" t="s">
        <v>469</v>
      </c>
      <c r="S30" s="95"/>
      <c r="T30" s="95"/>
    </row>
    <row r="31" spans="1:20" ht="90" customHeight="1" x14ac:dyDescent="0.3">
      <c r="A31" s="13" t="s">
        <v>91</v>
      </c>
      <c r="B31" s="76" t="s">
        <v>470</v>
      </c>
      <c r="C31" s="77">
        <v>45567</v>
      </c>
      <c r="D31" s="2" t="s">
        <v>471</v>
      </c>
      <c r="E31" s="68">
        <v>10</v>
      </c>
      <c r="F31" s="2" t="s">
        <v>19</v>
      </c>
      <c r="G31" s="4">
        <v>611</v>
      </c>
      <c r="H31" s="13" t="s">
        <v>472</v>
      </c>
      <c r="I31" s="76" t="s">
        <v>473</v>
      </c>
      <c r="J31" s="2">
        <v>23</v>
      </c>
      <c r="K31" s="86" t="s">
        <v>467</v>
      </c>
      <c r="L31" s="76" t="s">
        <v>468</v>
      </c>
      <c r="M31" s="25" t="s">
        <v>474</v>
      </c>
    </row>
    <row r="32" spans="1:20" ht="70.5" customHeight="1" x14ac:dyDescent="0.3">
      <c r="A32" s="13" t="s">
        <v>98</v>
      </c>
      <c r="B32" s="76" t="s">
        <v>111</v>
      </c>
      <c r="C32" s="77">
        <v>45572</v>
      </c>
      <c r="D32" s="78" t="s">
        <v>475</v>
      </c>
      <c r="E32" s="68">
        <v>0</v>
      </c>
      <c r="F32" s="2" t="s">
        <v>19</v>
      </c>
      <c r="G32" s="13" t="s">
        <v>29</v>
      </c>
      <c r="H32" s="13" t="s">
        <v>29</v>
      </c>
      <c r="I32" s="76" t="s">
        <v>476</v>
      </c>
      <c r="J32" s="2" t="s">
        <v>477</v>
      </c>
      <c r="K32" s="86" t="s">
        <v>467</v>
      </c>
      <c r="L32" s="76" t="s">
        <v>468</v>
      </c>
      <c r="M32" s="25"/>
    </row>
    <row r="33" spans="1:18" ht="100.5" customHeight="1" x14ac:dyDescent="0.3">
      <c r="A33" s="13" t="s">
        <v>104</v>
      </c>
      <c r="B33" s="172" t="s">
        <v>348</v>
      </c>
      <c r="C33" s="174">
        <v>45551</v>
      </c>
      <c r="D33" s="176" t="s">
        <v>478</v>
      </c>
      <c r="E33" s="68">
        <v>-12</v>
      </c>
      <c r="F33" s="2" t="s">
        <v>190</v>
      </c>
      <c r="G33" s="4">
        <v>100</v>
      </c>
      <c r="H33" s="13" t="s">
        <v>479</v>
      </c>
      <c r="I33" s="236" t="s">
        <v>480</v>
      </c>
      <c r="J33" s="2">
        <v>18</v>
      </c>
      <c r="K33" s="209" t="s">
        <v>460</v>
      </c>
      <c r="L33" s="172" t="s">
        <v>461</v>
      </c>
      <c r="M33" s="34" t="s">
        <v>481</v>
      </c>
    </row>
    <row r="34" spans="1:18" ht="44.25" customHeight="1" x14ac:dyDescent="0.3">
      <c r="A34" s="13" t="s">
        <v>106</v>
      </c>
      <c r="B34" s="223"/>
      <c r="C34" s="180"/>
      <c r="D34" s="181"/>
      <c r="E34" s="68">
        <v>-106.8</v>
      </c>
      <c r="F34" s="2" t="s">
        <v>190</v>
      </c>
      <c r="G34" s="4">
        <v>160</v>
      </c>
      <c r="H34" s="13" t="s">
        <v>482</v>
      </c>
      <c r="I34" s="240"/>
      <c r="J34" s="2" t="s">
        <v>350</v>
      </c>
      <c r="K34" s="211"/>
      <c r="L34" s="223"/>
      <c r="M34" s="25" t="s">
        <v>483</v>
      </c>
    </row>
    <row r="35" spans="1:18" ht="44.25" customHeight="1" x14ac:dyDescent="0.3">
      <c r="A35" s="13" t="s">
        <v>108</v>
      </c>
      <c r="B35" s="223"/>
      <c r="C35" s="180"/>
      <c r="D35" s="181"/>
      <c r="E35" s="68">
        <v>-45.2</v>
      </c>
      <c r="F35" s="2" t="s">
        <v>190</v>
      </c>
      <c r="G35" s="4">
        <v>160</v>
      </c>
      <c r="H35" s="13" t="s">
        <v>482</v>
      </c>
      <c r="I35" s="240"/>
      <c r="J35" s="2" t="s">
        <v>350</v>
      </c>
      <c r="K35" s="211"/>
      <c r="L35" s="223"/>
      <c r="M35" s="25" t="s">
        <v>483</v>
      </c>
    </row>
    <row r="36" spans="1:18" ht="31.2" x14ac:dyDescent="0.3">
      <c r="A36" s="13" t="s">
        <v>110</v>
      </c>
      <c r="B36" s="173"/>
      <c r="C36" s="175"/>
      <c r="D36" s="177"/>
      <c r="E36" s="68">
        <v>118.8</v>
      </c>
      <c r="F36" s="2" t="s">
        <v>190</v>
      </c>
      <c r="G36" s="4">
        <v>2600</v>
      </c>
      <c r="H36" s="13" t="s">
        <v>484</v>
      </c>
      <c r="I36" s="237"/>
      <c r="J36" s="2" t="s">
        <v>350</v>
      </c>
      <c r="K36" s="210"/>
      <c r="L36" s="173"/>
      <c r="M36" s="25" t="s">
        <v>485</v>
      </c>
    </row>
    <row r="37" spans="1:18" ht="46.8" x14ac:dyDescent="0.3">
      <c r="A37" s="13" t="s">
        <v>115</v>
      </c>
      <c r="B37" s="25" t="s">
        <v>348</v>
      </c>
      <c r="C37" s="3">
        <v>45565</v>
      </c>
      <c r="D37" s="2" t="s">
        <v>486</v>
      </c>
      <c r="E37" s="68">
        <v>45.2</v>
      </c>
      <c r="F37" s="2" t="s">
        <v>190</v>
      </c>
      <c r="G37" s="4">
        <v>2600</v>
      </c>
      <c r="H37" s="13" t="s">
        <v>484</v>
      </c>
      <c r="I37" s="34" t="s">
        <v>487</v>
      </c>
      <c r="J37" s="2" t="s">
        <v>350</v>
      </c>
      <c r="K37" s="13" t="s">
        <v>460</v>
      </c>
      <c r="L37" s="25" t="s">
        <v>461</v>
      </c>
      <c r="M37" s="25" t="s">
        <v>485</v>
      </c>
    </row>
    <row r="38" spans="1:18" ht="63" customHeight="1" x14ac:dyDescent="0.3">
      <c r="A38" s="13" t="s">
        <v>119</v>
      </c>
      <c r="B38" s="172" t="s">
        <v>348</v>
      </c>
      <c r="C38" s="174">
        <v>45565</v>
      </c>
      <c r="D38" s="176" t="s">
        <v>488</v>
      </c>
      <c r="E38" s="68">
        <v>-240</v>
      </c>
      <c r="F38" s="2" t="s">
        <v>190</v>
      </c>
      <c r="G38" s="4">
        <v>240</v>
      </c>
      <c r="H38" s="13" t="s">
        <v>409</v>
      </c>
      <c r="I38" s="236" t="s">
        <v>489</v>
      </c>
      <c r="J38" s="2">
        <v>18</v>
      </c>
      <c r="K38" s="209" t="s">
        <v>460</v>
      </c>
      <c r="L38" s="172" t="s">
        <v>461</v>
      </c>
      <c r="M38" s="88" t="s">
        <v>490</v>
      </c>
    </row>
    <row r="39" spans="1:18" ht="31.2" x14ac:dyDescent="0.3">
      <c r="A39" s="13" t="s">
        <v>123</v>
      </c>
      <c r="B39" s="173"/>
      <c r="C39" s="175"/>
      <c r="D39" s="177"/>
      <c r="E39" s="68">
        <v>240</v>
      </c>
      <c r="F39" s="2" t="s">
        <v>190</v>
      </c>
      <c r="G39" s="4">
        <v>2600</v>
      </c>
      <c r="H39" s="13" t="s">
        <v>484</v>
      </c>
      <c r="I39" s="237"/>
      <c r="J39" s="2" t="s">
        <v>350</v>
      </c>
      <c r="K39" s="210"/>
      <c r="L39" s="173"/>
      <c r="M39" s="25" t="s">
        <v>485</v>
      </c>
    </row>
    <row r="40" spans="1:18" ht="14.4" customHeight="1" x14ac:dyDescent="0.3">
      <c r="A40" s="13" t="s">
        <v>124</v>
      </c>
      <c r="B40" s="229" t="s">
        <v>60</v>
      </c>
      <c r="C40" s="230"/>
      <c r="D40" s="230"/>
      <c r="E40" s="230"/>
      <c r="F40" s="230"/>
      <c r="G40" s="230"/>
      <c r="H40" s="230"/>
      <c r="I40" s="230"/>
      <c r="J40" s="230"/>
      <c r="K40" s="230"/>
      <c r="L40" s="230"/>
      <c r="M40" s="231"/>
    </row>
    <row r="41" spans="1:18" ht="134.25" customHeight="1" x14ac:dyDescent="0.3">
      <c r="A41" s="13" t="s">
        <v>125</v>
      </c>
      <c r="B41" s="25" t="s">
        <v>62</v>
      </c>
      <c r="C41" s="3">
        <v>45539</v>
      </c>
      <c r="D41" s="2" t="s">
        <v>491</v>
      </c>
      <c r="E41" s="68">
        <v>6</v>
      </c>
      <c r="F41" s="2" t="s">
        <v>19</v>
      </c>
      <c r="G41" s="2">
        <v>196.7</v>
      </c>
      <c r="H41" s="13" t="s">
        <v>29</v>
      </c>
      <c r="I41" s="25" t="s">
        <v>492</v>
      </c>
      <c r="J41" s="2" t="s">
        <v>257</v>
      </c>
      <c r="K41" s="59" t="s">
        <v>493</v>
      </c>
      <c r="L41" s="60" t="s">
        <v>494</v>
      </c>
      <c r="M41" s="25" t="s">
        <v>495</v>
      </c>
    </row>
    <row r="42" spans="1:18" ht="150.75" customHeight="1" x14ac:dyDescent="0.3">
      <c r="A42" s="13" t="s">
        <v>131</v>
      </c>
      <c r="B42" s="25" t="s">
        <v>62</v>
      </c>
      <c r="C42" s="3">
        <v>45566</v>
      </c>
      <c r="D42" s="2" t="s">
        <v>496</v>
      </c>
      <c r="E42" s="68">
        <v>13.7</v>
      </c>
      <c r="F42" s="2" t="s">
        <v>19</v>
      </c>
      <c r="G42" s="2">
        <v>5.9</v>
      </c>
      <c r="H42" s="2">
        <v>0</v>
      </c>
      <c r="I42" s="25" t="s">
        <v>497</v>
      </c>
      <c r="J42" s="2" t="s">
        <v>255</v>
      </c>
      <c r="K42" s="59" t="s">
        <v>64</v>
      </c>
      <c r="L42" s="25" t="s">
        <v>65</v>
      </c>
      <c r="M42" s="25" t="s">
        <v>66</v>
      </c>
    </row>
    <row r="43" spans="1:18" ht="95.4" customHeight="1" x14ac:dyDescent="0.3">
      <c r="A43" s="13" t="s">
        <v>132</v>
      </c>
      <c r="B43" s="25" t="s">
        <v>62</v>
      </c>
      <c r="C43" s="3" t="s">
        <v>498</v>
      </c>
      <c r="D43" s="2" t="s">
        <v>499</v>
      </c>
      <c r="E43" s="68">
        <v>41</v>
      </c>
      <c r="F43" s="2" t="s">
        <v>162</v>
      </c>
      <c r="G43" s="4">
        <v>0</v>
      </c>
      <c r="H43" s="13" t="s">
        <v>29</v>
      </c>
      <c r="I43" s="25" t="s">
        <v>500</v>
      </c>
      <c r="J43" s="2" t="s">
        <v>257</v>
      </c>
      <c r="K43" s="59" t="s">
        <v>493</v>
      </c>
      <c r="L43" s="25" t="s">
        <v>494</v>
      </c>
      <c r="M43" s="25" t="s">
        <v>501</v>
      </c>
    </row>
    <row r="44" spans="1:18" s="10" customFormat="1" ht="14.4" customHeight="1" x14ac:dyDescent="0.3">
      <c r="A44" s="13" t="s">
        <v>134</v>
      </c>
      <c r="B44" s="229" t="s">
        <v>68</v>
      </c>
      <c r="C44" s="230"/>
      <c r="D44" s="230"/>
      <c r="E44" s="230"/>
      <c r="F44" s="230"/>
      <c r="G44" s="230"/>
      <c r="H44" s="230"/>
      <c r="I44" s="230"/>
      <c r="J44" s="230"/>
      <c r="K44" s="230"/>
      <c r="L44" s="230"/>
      <c r="M44" s="231"/>
      <c r="N44" s="31"/>
      <c r="O44" s="31"/>
      <c r="P44" s="31"/>
      <c r="Q44" s="31"/>
      <c r="R44" s="31"/>
    </row>
    <row r="45" spans="1:18" s="10" customFormat="1" ht="31.2" customHeight="1" x14ac:dyDescent="0.3">
      <c r="A45" s="13" t="s">
        <v>140</v>
      </c>
      <c r="B45" s="172" t="s">
        <v>62</v>
      </c>
      <c r="C45" s="174">
        <v>45539</v>
      </c>
      <c r="D45" s="2" t="s">
        <v>502</v>
      </c>
      <c r="E45" s="68">
        <v>1100</v>
      </c>
      <c r="F45" s="2" t="s">
        <v>194</v>
      </c>
      <c r="G45" s="4">
        <v>19143.099999999999</v>
      </c>
      <c r="H45" s="13" t="s">
        <v>29</v>
      </c>
      <c r="I45" s="236" t="s">
        <v>503</v>
      </c>
      <c r="J45" s="58">
        <v>7</v>
      </c>
      <c r="K45" s="59" t="s">
        <v>504</v>
      </c>
      <c r="L45" s="185" t="s">
        <v>505</v>
      </c>
      <c r="M45" s="185" t="s">
        <v>506</v>
      </c>
      <c r="N45" s="31"/>
      <c r="O45" s="31"/>
      <c r="P45" s="31"/>
      <c r="Q45" s="31"/>
      <c r="R45" s="31"/>
    </row>
    <row r="46" spans="1:18" s="10" customFormat="1" ht="31.2" customHeight="1" x14ac:dyDescent="0.3">
      <c r="A46" s="13" t="s">
        <v>145</v>
      </c>
      <c r="B46" s="173"/>
      <c r="C46" s="175"/>
      <c r="D46" s="2" t="s">
        <v>507</v>
      </c>
      <c r="E46" s="68">
        <v>48</v>
      </c>
      <c r="F46" s="2" t="s">
        <v>195</v>
      </c>
      <c r="G46" s="4">
        <f>60.2</f>
        <v>60.2</v>
      </c>
      <c r="H46" s="13" t="s">
        <v>29</v>
      </c>
      <c r="I46" s="237"/>
      <c r="J46" s="58">
        <v>7</v>
      </c>
      <c r="K46" s="59" t="s">
        <v>504</v>
      </c>
      <c r="L46" s="186"/>
      <c r="M46" s="186"/>
      <c r="N46" s="31"/>
      <c r="O46" s="31"/>
      <c r="P46" s="31"/>
      <c r="Q46" s="31"/>
      <c r="R46" s="31"/>
    </row>
    <row r="47" spans="1:18" s="10" customFormat="1" ht="76.2" customHeight="1" x14ac:dyDescent="0.3">
      <c r="A47" s="13" t="s">
        <v>147</v>
      </c>
      <c r="B47" s="25" t="s">
        <v>62</v>
      </c>
      <c r="C47" s="3">
        <v>45539</v>
      </c>
      <c r="D47" s="2" t="s">
        <v>508</v>
      </c>
      <c r="E47" s="68">
        <v>6.3</v>
      </c>
      <c r="F47" s="2" t="s">
        <v>195</v>
      </c>
      <c r="G47" s="4">
        <v>0</v>
      </c>
      <c r="H47" s="13" t="s">
        <v>29</v>
      </c>
      <c r="I47" s="34" t="s">
        <v>509</v>
      </c>
      <c r="J47" s="58">
        <v>7</v>
      </c>
      <c r="K47" s="59" t="s">
        <v>504</v>
      </c>
      <c r="L47" s="60" t="s">
        <v>505</v>
      </c>
      <c r="M47" s="60" t="s">
        <v>510</v>
      </c>
      <c r="N47" s="31"/>
      <c r="O47" s="31"/>
      <c r="P47" s="31"/>
      <c r="Q47" s="31"/>
      <c r="R47" s="31"/>
    </row>
    <row r="48" spans="1:18" s="10" customFormat="1" ht="76.2" customHeight="1" x14ac:dyDescent="0.3">
      <c r="A48" s="13" t="s">
        <v>148</v>
      </c>
      <c r="B48" s="25" t="s">
        <v>111</v>
      </c>
      <c r="C48" s="3">
        <v>45523</v>
      </c>
      <c r="D48" s="2" t="s">
        <v>511</v>
      </c>
      <c r="E48" s="68">
        <v>-3.3</v>
      </c>
      <c r="F48" s="2" t="s">
        <v>175</v>
      </c>
      <c r="G48" s="4">
        <v>49.8</v>
      </c>
      <c r="H48" s="13" t="s">
        <v>512</v>
      </c>
      <c r="I48" s="34" t="s">
        <v>513</v>
      </c>
      <c r="J48" s="58">
        <v>7</v>
      </c>
      <c r="K48" s="59" t="s">
        <v>514</v>
      </c>
      <c r="L48" s="60" t="s">
        <v>515</v>
      </c>
      <c r="M48" s="60" t="s">
        <v>516</v>
      </c>
      <c r="N48" s="31"/>
      <c r="O48" s="31"/>
      <c r="P48" s="31"/>
      <c r="Q48" s="31"/>
      <c r="R48" s="31"/>
    </row>
    <row r="49" spans="1:18" s="10" customFormat="1" ht="76.2" customHeight="1" x14ac:dyDescent="0.3">
      <c r="A49" s="13" t="s">
        <v>150</v>
      </c>
      <c r="B49" s="172" t="s">
        <v>62</v>
      </c>
      <c r="C49" s="174">
        <v>45541</v>
      </c>
      <c r="D49" s="176" t="s">
        <v>517</v>
      </c>
      <c r="E49" s="68">
        <v>2.5</v>
      </c>
      <c r="F49" s="2" t="s">
        <v>175</v>
      </c>
      <c r="G49" s="4">
        <v>5.4</v>
      </c>
      <c r="H49" s="13" t="s">
        <v>29</v>
      </c>
      <c r="I49" s="236" t="s">
        <v>518</v>
      </c>
      <c r="J49" s="58" t="s">
        <v>261</v>
      </c>
      <c r="K49" s="197" t="s">
        <v>514</v>
      </c>
      <c r="L49" s="185" t="s">
        <v>515</v>
      </c>
      <c r="M49" s="185" t="s">
        <v>519</v>
      </c>
      <c r="N49" s="31"/>
      <c r="O49" s="31"/>
      <c r="P49" s="31"/>
      <c r="Q49" s="31"/>
      <c r="R49" s="31"/>
    </row>
    <row r="50" spans="1:18" s="10" customFormat="1" ht="76.2" customHeight="1" x14ac:dyDescent="0.3">
      <c r="A50" s="13" t="s">
        <v>153</v>
      </c>
      <c r="B50" s="173"/>
      <c r="C50" s="175"/>
      <c r="D50" s="177"/>
      <c r="E50" s="68">
        <v>2.6</v>
      </c>
      <c r="F50" s="2" t="s">
        <v>175</v>
      </c>
      <c r="G50" s="4">
        <v>6.2</v>
      </c>
      <c r="H50" s="13" t="s">
        <v>29</v>
      </c>
      <c r="I50" s="237"/>
      <c r="J50" s="58" t="s">
        <v>263</v>
      </c>
      <c r="K50" s="198"/>
      <c r="L50" s="186"/>
      <c r="M50" s="186"/>
      <c r="N50" s="31"/>
      <c r="O50" s="31"/>
      <c r="P50" s="31"/>
      <c r="Q50" s="31"/>
      <c r="R50" s="31"/>
    </row>
    <row r="51" spans="1:18" s="10" customFormat="1" ht="76.2" customHeight="1" x14ac:dyDescent="0.3">
      <c r="A51" s="13" t="s">
        <v>160</v>
      </c>
      <c r="B51" s="71" t="s">
        <v>111</v>
      </c>
      <c r="C51" s="72">
        <v>45546</v>
      </c>
      <c r="D51" s="89" t="s">
        <v>520</v>
      </c>
      <c r="E51" s="68">
        <v>145.6</v>
      </c>
      <c r="F51" s="2" t="s">
        <v>175</v>
      </c>
      <c r="G51" s="4">
        <v>1601</v>
      </c>
      <c r="H51" s="13" t="s">
        <v>521</v>
      </c>
      <c r="I51" s="70" t="s">
        <v>522</v>
      </c>
      <c r="J51" s="58">
        <v>7</v>
      </c>
      <c r="K51" s="73" t="s">
        <v>514</v>
      </c>
      <c r="L51" s="69" t="s">
        <v>515</v>
      </c>
      <c r="M51" s="69" t="s">
        <v>523</v>
      </c>
      <c r="N51" s="31"/>
      <c r="O51" s="31"/>
      <c r="P51" s="31"/>
      <c r="Q51" s="31"/>
      <c r="R51" s="31"/>
    </row>
    <row r="52" spans="1:18" s="10" customFormat="1" ht="78" x14ac:dyDescent="0.3">
      <c r="A52" s="13" t="s">
        <v>167</v>
      </c>
      <c r="B52" s="25" t="s">
        <v>62</v>
      </c>
      <c r="C52" s="3">
        <v>45559</v>
      </c>
      <c r="D52" s="2" t="s">
        <v>524</v>
      </c>
      <c r="E52" s="68">
        <v>41.1</v>
      </c>
      <c r="F52" s="2" t="s">
        <v>19</v>
      </c>
      <c r="G52" s="4">
        <v>20</v>
      </c>
      <c r="H52" s="13" t="s">
        <v>525</v>
      </c>
      <c r="I52" s="34" t="s">
        <v>526</v>
      </c>
      <c r="J52" s="58">
        <v>7</v>
      </c>
      <c r="K52" s="59" t="s">
        <v>514</v>
      </c>
      <c r="L52" s="60" t="s">
        <v>515</v>
      </c>
      <c r="M52" s="60" t="s">
        <v>527</v>
      </c>
      <c r="N52" s="31"/>
      <c r="O52" s="31"/>
      <c r="P52" s="31"/>
      <c r="Q52" s="31"/>
      <c r="R52" s="31"/>
    </row>
    <row r="53" spans="1:18" s="10" customFormat="1" ht="62.4" x14ac:dyDescent="0.3">
      <c r="A53" s="13" t="s">
        <v>171</v>
      </c>
      <c r="B53" s="25" t="s">
        <v>528</v>
      </c>
      <c r="C53" s="3">
        <v>45554</v>
      </c>
      <c r="D53" s="2" t="s">
        <v>529</v>
      </c>
      <c r="E53" s="68">
        <v>0.6</v>
      </c>
      <c r="F53" s="2" t="s">
        <v>19</v>
      </c>
      <c r="G53" s="4">
        <v>244.4</v>
      </c>
      <c r="H53" s="13" t="s">
        <v>29</v>
      </c>
      <c r="I53" s="34" t="s">
        <v>530</v>
      </c>
      <c r="J53" s="58" t="s">
        <v>346</v>
      </c>
      <c r="K53" s="59" t="s">
        <v>531</v>
      </c>
      <c r="L53" s="60" t="s">
        <v>532</v>
      </c>
      <c r="M53" s="60" t="s">
        <v>533</v>
      </c>
      <c r="N53" s="31"/>
      <c r="O53" s="31"/>
      <c r="P53" s="31"/>
      <c r="Q53" s="31"/>
      <c r="R53" s="31"/>
    </row>
    <row r="54" spans="1:18" s="10" customFormat="1" ht="140.4" x14ac:dyDescent="0.3">
      <c r="A54" s="13" t="s">
        <v>534</v>
      </c>
      <c r="B54" s="25" t="s">
        <v>62</v>
      </c>
      <c r="C54" s="3">
        <v>45572</v>
      </c>
      <c r="D54" s="2" t="s">
        <v>535</v>
      </c>
      <c r="E54" s="68">
        <v>300</v>
      </c>
      <c r="F54" s="2" t="s">
        <v>19</v>
      </c>
      <c r="G54" s="4">
        <v>1177.0999999999999</v>
      </c>
      <c r="H54" s="13" t="s">
        <v>536</v>
      </c>
      <c r="I54" s="34" t="s">
        <v>537</v>
      </c>
      <c r="J54" s="58">
        <v>7</v>
      </c>
      <c r="K54" s="59" t="s">
        <v>514</v>
      </c>
      <c r="L54" s="60" t="s">
        <v>515</v>
      </c>
      <c r="M54" s="60" t="s">
        <v>538</v>
      </c>
      <c r="N54" s="31"/>
      <c r="O54" s="31"/>
      <c r="P54" s="31"/>
      <c r="Q54" s="31"/>
      <c r="R54" s="31"/>
    </row>
    <row r="55" spans="1:18" s="10" customFormat="1" ht="62.4" x14ac:dyDescent="0.3">
      <c r="A55" s="13" t="s">
        <v>539</v>
      </c>
      <c r="B55" s="25" t="s">
        <v>62</v>
      </c>
      <c r="C55" s="3">
        <v>45572</v>
      </c>
      <c r="D55" s="2" t="s">
        <v>540</v>
      </c>
      <c r="E55" s="68">
        <v>-130</v>
      </c>
      <c r="F55" s="2" t="s">
        <v>19</v>
      </c>
      <c r="G55" s="4">
        <v>154</v>
      </c>
      <c r="H55" s="13" t="s">
        <v>541</v>
      </c>
      <c r="I55" s="34" t="s">
        <v>542</v>
      </c>
      <c r="J55" s="58">
        <v>7</v>
      </c>
      <c r="K55" s="59" t="s">
        <v>514</v>
      </c>
      <c r="L55" s="60" t="s">
        <v>515</v>
      </c>
      <c r="M55" s="60" t="s">
        <v>543</v>
      </c>
      <c r="N55" s="31"/>
      <c r="O55" s="31"/>
      <c r="P55" s="31"/>
      <c r="Q55" s="31"/>
      <c r="R55" s="31"/>
    </row>
    <row r="56" spans="1:18" s="10" customFormat="1" ht="109.2" x14ac:dyDescent="0.3">
      <c r="A56" s="13" t="s">
        <v>544</v>
      </c>
      <c r="B56" s="25" t="s">
        <v>62</v>
      </c>
      <c r="C56" s="3">
        <v>45573</v>
      </c>
      <c r="D56" s="2" t="s">
        <v>545</v>
      </c>
      <c r="E56" s="68">
        <v>-100</v>
      </c>
      <c r="F56" s="2" t="s">
        <v>19</v>
      </c>
      <c r="G56" s="4">
        <v>2072.1</v>
      </c>
      <c r="H56" s="13" t="s">
        <v>546</v>
      </c>
      <c r="I56" s="34" t="s">
        <v>547</v>
      </c>
      <c r="J56" s="58">
        <v>7</v>
      </c>
      <c r="K56" s="59" t="s">
        <v>504</v>
      </c>
      <c r="L56" s="60" t="s">
        <v>505</v>
      </c>
      <c r="M56" s="60" t="s">
        <v>548</v>
      </c>
      <c r="N56" s="31"/>
      <c r="O56" s="31"/>
      <c r="P56" s="31"/>
      <c r="Q56" s="31"/>
      <c r="R56" s="31"/>
    </row>
    <row r="57" spans="1:18" s="10" customFormat="1" ht="89.4" customHeight="1" x14ac:dyDescent="0.3">
      <c r="A57" s="13" t="s">
        <v>549</v>
      </c>
      <c r="B57" s="76" t="s">
        <v>62</v>
      </c>
      <c r="C57" s="77">
        <v>45573</v>
      </c>
      <c r="D57" s="78" t="s">
        <v>550</v>
      </c>
      <c r="E57" s="68">
        <v>-50</v>
      </c>
      <c r="F57" s="2" t="s">
        <v>19</v>
      </c>
      <c r="G57" s="4">
        <v>244.4</v>
      </c>
      <c r="H57" s="13" t="s">
        <v>29</v>
      </c>
      <c r="I57" s="100" t="s">
        <v>551</v>
      </c>
      <c r="J57" s="58" t="s">
        <v>346</v>
      </c>
      <c r="K57" s="59" t="s">
        <v>531</v>
      </c>
      <c r="L57" s="60" t="s">
        <v>532</v>
      </c>
      <c r="M57" s="60" t="s">
        <v>552</v>
      </c>
      <c r="N57" s="31"/>
      <c r="O57" s="31"/>
      <c r="P57" s="31"/>
      <c r="Q57" s="31"/>
      <c r="R57" s="31"/>
    </row>
    <row r="58" spans="1:18" s="10" customFormat="1" ht="40.200000000000003" customHeight="1" x14ac:dyDescent="0.3">
      <c r="A58" s="13" t="s">
        <v>553</v>
      </c>
      <c r="B58" s="172" t="s">
        <v>62</v>
      </c>
      <c r="C58" s="174">
        <v>45573</v>
      </c>
      <c r="D58" s="176" t="s">
        <v>554</v>
      </c>
      <c r="E58" s="68">
        <v>4.2</v>
      </c>
      <c r="F58" s="2" t="s">
        <v>19</v>
      </c>
      <c r="G58" s="4">
        <v>25</v>
      </c>
      <c r="H58" s="13" t="s">
        <v>555</v>
      </c>
      <c r="I58" s="236" t="s">
        <v>556</v>
      </c>
      <c r="J58" s="195">
        <v>7</v>
      </c>
      <c r="K58" s="197" t="s">
        <v>514</v>
      </c>
      <c r="L58" s="185" t="s">
        <v>515</v>
      </c>
      <c r="M58" s="185" t="s">
        <v>557</v>
      </c>
      <c r="N58" s="31"/>
      <c r="O58" s="31"/>
      <c r="P58" s="31"/>
      <c r="Q58" s="31"/>
      <c r="R58" s="31"/>
    </row>
    <row r="59" spans="1:18" s="10" customFormat="1" ht="49.2" customHeight="1" x14ac:dyDescent="0.3">
      <c r="A59" s="13" t="s">
        <v>558</v>
      </c>
      <c r="B59" s="173"/>
      <c r="C59" s="175"/>
      <c r="D59" s="177"/>
      <c r="E59" s="68">
        <v>-25</v>
      </c>
      <c r="F59" s="2" t="s">
        <v>179</v>
      </c>
      <c r="G59" s="4">
        <v>25</v>
      </c>
      <c r="H59" s="13" t="s">
        <v>559</v>
      </c>
      <c r="I59" s="237"/>
      <c r="J59" s="196"/>
      <c r="K59" s="198"/>
      <c r="L59" s="186"/>
      <c r="M59" s="186"/>
      <c r="N59" s="31"/>
      <c r="O59" s="31"/>
      <c r="P59" s="31"/>
      <c r="Q59" s="31"/>
      <c r="R59" s="31"/>
    </row>
    <row r="60" spans="1:18" s="10" customFormat="1" ht="78" x14ac:dyDescent="0.3">
      <c r="A60" s="13" t="s">
        <v>560</v>
      </c>
      <c r="B60" s="25" t="s">
        <v>62</v>
      </c>
      <c r="C60" s="3">
        <v>45573</v>
      </c>
      <c r="D60" s="2" t="s">
        <v>561</v>
      </c>
      <c r="E60" s="68">
        <v>8</v>
      </c>
      <c r="F60" s="2" t="s">
        <v>19</v>
      </c>
      <c r="G60" s="4">
        <v>284.5</v>
      </c>
      <c r="H60" s="13" t="s">
        <v>562</v>
      </c>
      <c r="I60" s="34" t="s">
        <v>563</v>
      </c>
      <c r="J60" s="58">
        <v>7</v>
      </c>
      <c r="K60" s="59" t="s">
        <v>70</v>
      </c>
      <c r="L60" s="60" t="s">
        <v>71</v>
      </c>
      <c r="M60" s="60" t="s">
        <v>564</v>
      </c>
      <c r="N60" s="31"/>
      <c r="O60" s="31"/>
      <c r="P60" s="31"/>
      <c r="Q60" s="31"/>
      <c r="R60" s="31"/>
    </row>
    <row r="61" spans="1:18" s="10" customFormat="1" ht="93.6" x14ac:dyDescent="0.3">
      <c r="A61" s="13" t="s">
        <v>565</v>
      </c>
      <c r="B61" s="172" t="s">
        <v>62</v>
      </c>
      <c r="C61" s="193">
        <v>45573</v>
      </c>
      <c r="D61" s="172" t="s">
        <v>566</v>
      </c>
      <c r="E61" s="68">
        <v>-4</v>
      </c>
      <c r="F61" s="2" t="s">
        <v>19</v>
      </c>
      <c r="G61" s="4">
        <v>7</v>
      </c>
      <c r="H61" s="13" t="s">
        <v>567</v>
      </c>
      <c r="I61" s="236" t="s">
        <v>568</v>
      </c>
      <c r="J61" s="58">
        <v>7</v>
      </c>
      <c r="K61" s="59" t="s">
        <v>569</v>
      </c>
      <c r="L61" s="60" t="s">
        <v>570</v>
      </c>
      <c r="M61" s="60" t="s">
        <v>571</v>
      </c>
      <c r="N61" s="31"/>
      <c r="O61" s="31"/>
      <c r="P61" s="31"/>
      <c r="Q61" s="31"/>
      <c r="R61" s="31"/>
    </row>
    <row r="62" spans="1:18" s="10" customFormat="1" ht="62.4" x14ac:dyDescent="0.3">
      <c r="A62" s="13" t="s">
        <v>572</v>
      </c>
      <c r="B62" s="173"/>
      <c r="C62" s="194"/>
      <c r="D62" s="173"/>
      <c r="E62" s="68">
        <v>4</v>
      </c>
      <c r="F62" s="2" t="s">
        <v>19</v>
      </c>
      <c r="G62" s="4">
        <v>360</v>
      </c>
      <c r="H62" s="13" t="s">
        <v>573</v>
      </c>
      <c r="I62" s="237"/>
      <c r="J62" s="58">
        <v>7</v>
      </c>
      <c r="K62" s="59" t="s">
        <v>504</v>
      </c>
      <c r="L62" s="60" t="s">
        <v>505</v>
      </c>
      <c r="M62" s="60" t="s">
        <v>574</v>
      </c>
      <c r="N62" s="31"/>
      <c r="O62" s="31"/>
      <c r="P62" s="31"/>
      <c r="Q62" s="31"/>
      <c r="R62" s="31"/>
    </row>
    <row r="63" spans="1:18" s="10" customFormat="1" ht="78" x14ac:dyDescent="0.3">
      <c r="A63" s="13" t="s">
        <v>575</v>
      </c>
      <c r="B63" s="172" t="s">
        <v>264</v>
      </c>
      <c r="C63" s="174">
        <v>45572</v>
      </c>
      <c r="D63" s="176" t="s">
        <v>576</v>
      </c>
      <c r="E63" s="68">
        <v>208.6</v>
      </c>
      <c r="F63" s="2" t="s">
        <v>107</v>
      </c>
      <c r="G63" s="4">
        <v>1368</v>
      </c>
      <c r="H63" s="13" t="s">
        <v>29</v>
      </c>
      <c r="I63" s="34" t="s">
        <v>577</v>
      </c>
      <c r="J63" s="2" t="s">
        <v>265</v>
      </c>
      <c r="K63" s="13" t="s">
        <v>578</v>
      </c>
      <c r="L63" s="25" t="s">
        <v>579</v>
      </c>
      <c r="M63" s="34" t="s">
        <v>580</v>
      </c>
      <c r="N63" s="31"/>
      <c r="O63" s="31"/>
      <c r="P63" s="31"/>
      <c r="Q63" s="31"/>
      <c r="R63" s="31"/>
    </row>
    <row r="64" spans="1:18" s="10" customFormat="1" ht="109.2" x14ac:dyDescent="0.3">
      <c r="A64" s="13" t="s">
        <v>581</v>
      </c>
      <c r="B64" s="173"/>
      <c r="C64" s="175"/>
      <c r="D64" s="177"/>
      <c r="E64" s="68">
        <v>-40</v>
      </c>
      <c r="F64" s="2" t="s">
        <v>19</v>
      </c>
      <c r="G64" s="4">
        <v>40</v>
      </c>
      <c r="H64" s="13" t="s">
        <v>582</v>
      </c>
      <c r="I64" s="34" t="s">
        <v>583</v>
      </c>
      <c r="J64" s="2" t="s">
        <v>265</v>
      </c>
      <c r="K64" s="13" t="s">
        <v>578</v>
      </c>
      <c r="L64" s="25" t="s">
        <v>579</v>
      </c>
      <c r="M64" s="34" t="s">
        <v>584</v>
      </c>
      <c r="N64" s="31"/>
      <c r="O64" s="31"/>
      <c r="P64" s="31"/>
      <c r="Q64" s="31"/>
      <c r="R64" s="31"/>
    </row>
    <row r="65" spans="1:20" ht="14.25" customHeight="1" x14ac:dyDescent="0.3">
      <c r="A65" s="13" t="s">
        <v>585</v>
      </c>
      <c r="B65" s="229" t="s">
        <v>81</v>
      </c>
      <c r="C65" s="230"/>
      <c r="D65" s="230"/>
      <c r="E65" s="230"/>
      <c r="F65" s="230"/>
      <c r="G65" s="230"/>
      <c r="H65" s="230"/>
      <c r="I65" s="230"/>
      <c r="J65" s="230"/>
      <c r="K65" s="230"/>
      <c r="L65" s="230"/>
      <c r="M65" s="231"/>
    </row>
    <row r="66" spans="1:20" ht="105.75" customHeight="1" x14ac:dyDescent="0.3">
      <c r="A66" s="13" t="s">
        <v>586</v>
      </c>
      <c r="B66" s="25" t="s">
        <v>352</v>
      </c>
      <c r="C66" s="3">
        <v>45531</v>
      </c>
      <c r="D66" s="2" t="s">
        <v>587</v>
      </c>
      <c r="E66" s="68">
        <v>23</v>
      </c>
      <c r="F66" s="2" t="s">
        <v>19</v>
      </c>
      <c r="G66" s="4">
        <v>21.6</v>
      </c>
      <c r="H66" s="13" t="s">
        <v>588</v>
      </c>
      <c r="I66" s="34" t="s">
        <v>589</v>
      </c>
      <c r="J66" s="2">
        <v>21</v>
      </c>
      <c r="K66" s="13" t="s">
        <v>590</v>
      </c>
      <c r="L66" s="25" t="s">
        <v>591</v>
      </c>
      <c r="M66" s="25" t="s">
        <v>592</v>
      </c>
    </row>
    <row r="67" spans="1:20" ht="142.5" customHeight="1" x14ac:dyDescent="0.3">
      <c r="A67" s="13" t="s">
        <v>593</v>
      </c>
      <c r="B67" s="25" t="s">
        <v>359</v>
      </c>
      <c r="C67" s="3">
        <v>45513</v>
      </c>
      <c r="D67" s="2" t="s">
        <v>594</v>
      </c>
      <c r="E67" s="68">
        <v>18</v>
      </c>
      <c r="F67" s="2" t="s">
        <v>19</v>
      </c>
      <c r="G67" s="4">
        <v>454.4</v>
      </c>
      <c r="H67" s="13" t="s">
        <v>458</v>
      </c>
      <c r="I67" s="34" t="s">
        <v>595</v>
      </c>
      <c r="J67" s="2">
        <v>9</v>
      </c>
      <c r="K67" s="13" t="s">
        <v>596</v>
      </c>
      <c r="L67" s="66" t="s">
        <v>597</v>
      </c>
      <c r="M67" s="25" t="s">
        <v>598</v>
      </c>
    </row>
    <row r="68" spans="1:20" ht="66" customHeight="1" x14ac:dyDescent="0.3">
      <c r="A68" s="13" t="s">
        <v>599</v>
      </c>
      <c r="B68" s="25" t="s">
        <v>18</v>
      </c>
      <c r="C68" s="3">
        <v>45539</v>
      </c>
      <c r="D68" s="2" t="s">
        <v>600</v>
      </c>
      <c r="E68" s="68">
        <v>50.4</v>
      </c>
      <c r="F68" s="2" t="s">
        <v>19</v>
      </c>
      <c r="G68" s="4">
        <v>782.1</v>
      </c>
      <c r="H68" s="13" t="s">
        <v>458</v>
      </c>
      <c r="I68" s="34" t="s">
        <v>601</v>
      </c>
      <c r="J68" s="2">
        <v>9</v>
      </c>
      <c r="K68" s="13" t="s">
        <v>602</v>
      </c>
      <c r="L68" s="66" t="s">
        <v>603</v>
      </c>
      <c r="M68" s="25" t="s">
        <v>604</v>
      </c>
    </row>
    <row r="69" spans="1:20" ht="87.75" customHeight="1" x14ac:dyDescent="0.3">
      <c r="A69" s="13" t="s">
        <v>605</v>
      </c>
      <c r="B69" s="25" t="s">
        <v>396</v>
      </c>
      <c r="C69" s="3">
        <v>45565</v>
      </c>
      <c r="D69" s="2" t="s">
        <v>606</v>
      </c>
      <c r="E69" s="68">
        <v>49.7</v>
      </c>
      <c r="F69" s="2" t="s">
        <v>19</v>
      </c>
      <c r="G69" s="4">
        <v>21.9</v>
      </c>
      <c r="H69" s="13" t="s">
        <v>29</v>
      </c>
      <c r="I69" s="34" t="s">
        <v>607</v>
      </c>
      <c r="J69" s="2" t="s">
        <v>316</v>
      </c>
      <c r="K69" s="13" t="s">
        <v>608</v>
      </c>
      <c r="L69" s="66" t="s">
        <v>609</v>
      </c>
      <c r="M69" s="25" t="s">
        <v>610</v>
      </c>
    </row>
    <row r="70" spans="1:20" s="31" customFormat="1" ht="63.6" customHeight="1" x14ac:dyDescent="0.3">
      <c r="A70" s="13" t="s">
        <v>611</v>
      </c>
      <c r="B70" s="25" t="s">
        <v>18</v>
      </c>
      <c r="C70" s="3">
        <v>45559</v>
      </c>
      <c r="D70" s="2" t="s">
        <v>612</v>
      </c>
      <c r="E70" s="68">
        <v>30</v>
      </c>
      <c r="F70" s="2" t="s">
        <v>19</v>
      </c>
      <c r="G70" s="87">
        <v>10</v>
      </c>
      <c r="H70" s="87">
        <v>10</v>
      </c>
      <c r="I70" s="34" t="s">
        <v>613</v>
      </c>
      <c r="J70" s="2">
        <v>9</v>
      </c>
      <c r="K70" s="13" t="s">
        <v>614</v>
      </c>
      <c r="L70" s="66" t="s">
        <v>615</v>
      </c>
      <c r="M70" s="25" t="s">
        <v>616</v>
      </c>
      <c r="S70" s="1"/>
      <c r="T70" s="1"/>
    </row>
    <row r="71" spans="1:20" s="31" customFormat="1" ht="105.6" customHeight="1" x14ac:dyDescent="0.3">
      <c r="A71" s="13" t="s">
        <v>617</v>
      </c>
      <c r="B71" s="82" t="s">
        <v>18</v>
      </c>
      <c r="C71" s="3">
        <v>45553</v>
      </c>
      <c r="D71" s="2" t="s">
        <v>618</v>
      </c>
      <c r="E71" s="68">
        <v>60.8</v>
      </c>
      <c r="F71" s="2" t="s">
        <v>19</v>
      </c>
      <c r="G71" s="75">
        <v>34.6</v>
      </c>
      <c r="H71" s="75">
        <v>31.8</v>
      </c>
      <c r="I71" s="34" t="s">
        <v>619</v>
      </c>
      <c r="J71" s="2">
        <v>9</v>
      </c>
      <c r="K71" s="13" t="s">
        <v>620</v>
      </c>
      <c r="L71" s="66" t="s">
        <v>621</v>
      </c>
      <c r="M71" s="25" t="s">
        <v>622</v>
      </c>
      <c r="S71" s="1"/>
      <c r="T71" s="1"/>
    </row>
    <row r="72" spans="1:20" s="31" customFormat="1" ht="77.400000000000006" customHeight="1" x14ac:dyDescent="0.3">
      <c r="A72" s="13" t="s">
        <v>623</v>
      </c>
      <c r="B72" s="82" t="s">
        <v>18</v>
      </c>
      <c r="C72" s="3">
        <v>45574</v>
      </c>
      <c r="D72" s="2" t="s">
        <v>444</v>
      </c>
      <c r="E72" s="68">
        <v>-60.8</v>
      </c>
      <c r="F72" s="2" t="s">
        <v>19</v>
      </c>
      <c r="G72" s="87">
        <v>867</v>
      </c>
      <c r="H72" s="75">
        <v>363</v>
      </c>
      <c r="I72" s="34" t="s">
        <v>624</v>
      </c>
      <c r="J72" s="2">
        <v>9</v>
      </c>
      <c r="K72" s="13" t="s">
        <v>101</v>
      </c>
      <c r="L72" s="66" t="s">
        <v>625</v>
      </c>
      <c r="M72" s="25" t="s">
        <v>626</v>
      </c>
      <c r="S72" s="1"/>
      <c r="T72" s="1"/>
    </row>
    <row r="73" spans="1:20" s="31" customFormat="1" ht="58.95" customHeight="1" x14ac:dyDescent="0.3">
      <c r="A73" s="13" t="s">
        <v>627</v>
      </c>
      <c r="B73" s="25" t="s">
        <v>111</v>
      </c>
      <c r="C73" s="3">
        <v>45540</v>
      </c>
      <c r="D73" s="2" t="s">
        <v>628</v>
      </c>
      <c r="E73" s="68">
        <v>3</v>
      </c>
      <c r="F73" s="2" t="s">
        <v>19</v>
      </c>
      <c r="G73" s="75">
        <v>15.2</v>
      </c>
      <c r="H73" s="75">
        <v>0.6</v>
      </c>
      <c r="I73" s="66" t="s">
        <v>629</v>
      </c>
      <c r="J73" s="2">
        <v>20</v>
      </c>
      <c r="K73" s="13" t="s">
        <v>590</v>
      </c>
      <c r="L73" s="82" t="s">
        <v>591</v>
      </c>
      <c r="M73" s="25" t="s">
        <v>630</v>
      </c>
      <c r="S73" s="1"/>
      <c r="T73" s="1"/>
    </row>
    <row r="74" spans="1:20" s="31" customFormat="1" ht="58.95" customHeight="1" x14ac:dyDescent="0.3">
      <c r="A74" s="13" t="s">
        <v>631</v>
      </c>
      <c r="B74" s="25" t="s">
        <v>111</v>
      </c>
      <c r="C74" s="3">
        <v>45540</v>
      </c>
      <c r="D74" s="2" t="s">
        <v>632</v>
      </c>
      <c r="E74" s="68">
        <v>45</v>
      </c>
      <c r="F74" s="2" t="s">
        <v>19</v>
      </c>
      <c r="G74" s="75">
        <v>15.2</v>
      </c>
      <c r="H74" s="75">
        <v>0.6</v>
      </c>
      <c r="I74" s="66" t="s">
        <v>633</v>
      </c>
      <c r="J74" s="2">
        <v>23</v>
      </c>
      <c r="K74" s="13" t="s">
        <v>590</v>
      </c>
      <c r="L74" s="82" t="s">
        <v>591</v>
      </c>
      <c r="M74" s="25" t="s">
        <v>634</v>
      </c>
      <c r="S74" s="1"/>
      <c r="T74" s="1"/>
    </row>
    <row r="75" spans="1:20" s="31" customFormat="1" ht="93" customHeight="1" x14ac:dyDescent="0.3">
      <c r="A75" s="13" t="s">
        <v>635</v>
      </c>
      <c r="B75" s="25" t="s">
        <v>111</v>
      </c>
      <c r="C75" s="3">
        <v>45540</v>
      </c>
      <c r="D75" s="2" t="s">
        <v>636</v>
      </c>
      <c r="E75" s="80">
        <v>30.4</v>
      </c>
      <c r="F75" s="78" t="s">
        <v>19</v>
      </c>
      <c r="G75" s="97">
        <v>97.9</v>
      </c>
      <c r="H75" s="97">
        <v>0.1</v>
      </c>
      <c r="I75" s="81" t="s">
        <v>637</v>
      </c>
      <c r="J75" s="78">
        <v>9</v>
      </c>
      <c r="K75" s="86" t="s">
        <v>596</v>
      </c>
      <c r="L75" s="98" t="s">
        <v>638</v>
      </c>
      <c r="M75" s="76" t="s">
        <v>639</v>
      </c>
      <c r="S75" s="1"/>
      <c r="T75" s="1"/>
    </row>
    <row r="76" spans="1:20" s="31" customFormat="1" ht="49.2" customHeight="1" x14ac:dyDescent="0.3">
      <c r="A76" s="13" t="s">
        <v>640</v>
      </c>
      <c r="B76" s="76" t="s">
        <v>18</v>
      </c>
      <c r="C76" s="77">
        <v>45539</v>
      </c>
      <c r="D76" s="78" t="s">
        <v>641</v>
      </c>
      <c r="E76" s="80">
        <v>1.5</v>
      </c>
      <c r="F76" s="78" t="s">
        <v>19</v>
      </c>
      <c r="G76" s="241">
        <v>876.9</v>
      </c>
      <c r="H76" s="241">
        <v>352.6</v>
      </c>
      <c r="I76" s="81" t="s">
        <v>642</v>
      </c>
      <c r="J76" s="176">
        <v>9</v>
      </c>
      <c r="K76" s="209" t="s">
        <v>643</v>
      </c>
      <c r="L76" s="172" t="s">
        <v>644</v>
      </c>
      <c r="M76" s="172" t="s">
        <v>645</v>
      </c>
      <c r="S76" s="1"/>
      <c r="T76" s="1"/>
    </row>
    <row r="77" spans="1:20" s="31" customFormat="1" ht="79.95" customHeight="1" x14ac:dyDescent="0.3">
      <c r="A77" s="13" t="s">
        <v>646</v>
      </c>
      <c r="B77" s="76" t="s">
        <v>18</v>
      </c>
      <c r="C77" s="77">
        <v>45562</v>
      </c>
      <c r="D77" s="78" t="s">
        <v>647</v>
      </c>
      <c r="E77" s="80">
        <v>2.2999999999999998</v>
      </c>
      <c r="F77" s="78" t="s">
        <v>19</v>
      </c>
      <c r="G77" s="242"/>
      <c r="H77" s="242"/>
      <c r="I77" s="66" t="s">
        <v>648</v>
      </c>
      <c r="J77" s="177"/>
      <c r="K77" s="210"/>
      <c r="L77" s="173"/>
      <c r="M77" s="173"/>
      <c r="S77" s="1"/>
      <c r="T77" s="1"/>
    </row>
    <row r="78" spans="1:20" s="31" customFormat="1" ht="107.25" customHeight="1" x14ac:dyDescent="0.3">
      <c r="A78" s="13" t="s">
        <v>649</v>
      </c>
      <c r="B78" s="25" t="s">
        <v>135</v>
      </c>
      <c r="C78" s="3">
        <v>45561</v>
      </c>
      <c r="D78" s="2" t="s">
        <v>650</v>
      </c>
      <c r="E78" s="68">
        <v>-40.200000000000003</v>
      </c>
      <c r="F78" s="2" t="s">
        <v>222</v>
      </c>
      <c r="G78" s="75">
        <v>133.30000000000001</v>
      </c>
      <c r="H78" s="13" t="s">
        <v>29</v>
      </c>
      <c r="I78" s="66" t="s">
        <v>651</v>
      </c>
      <c r="J78" s="2">
        <v>9</v>
      </c>
      <c r="K78" s="13" t="s">
        <v>652</v>
      </c>
      <c r="L78" s="25" t="s">
        <v>653</v>
      </c>
      <c r="M78" s="25" t="s">
        <v>654</v>
      </c>
      <c r="S78" s="1"/>
      <c r="T78" s="1"/>
    </row>
    <row r="79" spans="1:20" s="31" customFormat="1" ht="14.4" customHeight="1" x14ac:dyDescent="0.3">
      <c r="A79" s="13" t="s">
        <v>655</v>
      </c>
      <c r="B79" s="229" t="s">
        <v>133</v>
      </c>
      <c r="C79" s="230"/>
      <c r="D79" s="230"/>
      <c r="E79" s="230"/>
      <c r="F79" s="230"/>
      <c r="G79" s="230"/>
      <c r="H79" s="230"/>
      <c r="I79" s="230"/>
      <c r="J79" s="230"/>
      <c r="K79" s="230"/>
      <c r="L79" s="230"/>
      <c r="M79" s="231"/>
      <c r="S79" s="1"/>
      <c r="T79" s="1"/>
    </row>
    <row r="80" spans="1:20" s="31" customFormat="1" ht="135" customHeight="1" x14ac:dyDescent="0.3">
      <c r="A80" s="13" t="s">
        <v>656</v>
      </c>
      <c r="B80" s="172" t="s">
        <v>73</v>
      </c>
      <c r="C80" s="174">
        <v>45566</v>
      </c>
      <c r="D80" s="176" t="s">
        <v>657</v>
      </c>
      <c r="E80" s="68">
        <v>-27.5</v>
      </c>
      <c r="F80" s="2" t="s">
        <v>19</v>
      </c>
      <c r="G80" s="4">
        <v>33.4</v>
      </c>
      <c r="H80" s="13" t="s">
        <v>658</v>
      </c>
      <c r="I80" s="236" t="s">
        <v>659</v>
      </c>
      <c r="J80" s="58">
        <v>8</v>
      </c>
      <c r="K80" s="197" t="s">
        <v>142</v>
      </c>
      <c r="L80" s="185" t="s">
        <v>143</v>
      </c>
      <c r="M80" s="185" t="s">
        <v>144</v>
      </c>
      <c r="S80" s="1"/>
      <c r="T80" s="1"/>
    </row>
    <row r="81" spans="1:20" s="31" customFormat="1" ht="133.94999999999999" customHeight="1" x14ac:dyDescent="0.3">
      <c r="A81" s="13" t="s">
        <v>660</v>
      </c>
      <c r="B81" s="173"/>
      <c r="C81" s="175"/>
      <c r="D81" s="177"/>
      <c r="E81" s="68">
        <v>27.5</v>
      </c>
      <c r="F81" s="2" t="s">
        <v>19</v>
      </c>
      <c r="G81" s="13" t="s">
        <v>29</v>
      </c>
      <c r="H81" s="13" t="s">
        <v>29</v>
      </c>
      <c r="I81" s="237"/>
      <c r="J81" s="58" t="s">
        <v>661</v>
      </c>
      <c r="K81" s="198"/>
      <c r="L81" s="186"/>
      <c r="M81" s="186"/>
      <c r="S81" s="1"/>
      <c r="T81" s="1"/>
    </row>
    <row r="82" spans="1:20" s="31" customFormat="1" ht="93.6" customHeight="1" x14ac:dyDescent="0.3">
      <c r="A82" s="13" t="s">
        <v>662</v>
      </c>
      <c r="B82" s="172" t="s">
        <v>73</v>
      </c>
      <c r="C82" s="174">
        <v>45568</v>
      </c>
      <c r="D82" s="176" t="s">
        <v>663</v>
      </c>
      <c r="E82" s="68">
        <v>-22.4</v>
      </c>
      <c r="F82" s="2" t="s">
        <v>19</v>
      </c>
      <c r="G82" s="4">
        <v>50</v>
      </c>
      <c r="H82" s="13" t="s">
        <v>664</v>
      </c>
      <c r="I82" s="236" t="s">
        <v>665</v>
      </c>
      <c r="J82" s="58">
        <v>8</v>
      </c>
      <c r="K82" s="59" t="s">
        <v>666</v>
      </c>
      <c r="L82" s="60" t="s">
        <v>667</v>
      </c>
      <c r="M82" s="34" t="s">
        <v>668</v>
      </c>
      <c r="S82" s="1"/>
      <c r="T82" s="1"/>
    </row>
    <row r="83" spans="1:20" s="31" customFormat="1" ht="66" customHeight="1" x14ac:dyDescent="0.3">
      <c r="A83" s="13" t="s">
        <v>669</v>
      </c>
      <c r="B83" s="173"/>
      <c r="C83" s="175"/>
      <c r="D83" s="177"/>
      <c r="E83" s="68">
        <v>22.4</v>
      </c>
      <c r="F83" s="2" t="s">
        <v>19</v>
      </c>
      <c r="G83" s="4">
        <v>945.5</v>
      </c>
      <c r="H83" s="13" t="s">
        <v>29</v>
      </c>
      <c r="I83" s="237"/>
      <c r="J83" s="58" t="s">
        <v>274</v>
      </c>
      <c r="K83" s="59" t="s">
        <v>670</v>
      </c>
      <c r="L83" s="60" t="s">
        <v>671</v>
      </c>
      <c r="M83" s="34" t="s">
        <v>672</v>
      </c>
      <c r="S83" s="1"/>
      <c r="T83" s="1"/>
    </row>
    <row r="84" spans="1:20" s="31" customFormat="1" ht="228.75" customHeight="1" x14ac:dyDescent="0.3">
      <c r="A84" s="13" t="s">
        <v>673</v>
      </c>
      <c r="B84" s="25" t="s">
        <v>674</v>
      </c>
      <c r="C84" s="3">
        <v>45566</v>
      </c>
      <c r="D84" s="2" t="s">
        <v>675</v>
      </c>
      <c r="E84" s="68"/>
      <c r="F84" s="2" t="s">
        <v>19</v>
      </c>
      <c r="G84" s="13" t="s">
        <v>29</v>
      </c>
      <c r="H84" s="13" t="s">
        <v>29</v>
      </c>
      <c r="I84" s="34" t="s">
        <v>676</v>
      </c>
      <c r="J84" s="58">
        <v>9</v>
      </c>
      <c r="K84" s="59" t="s">
        <v>142</v>
      </c>
      <c r="L84" s="60" t="s">
        <v>143</v>
      </c>
      <c r="M84" s="34" t="s">
        <v>677</v>
      </c>
      <c r="S84" s="1"/>
      <c r="T84" s="1"/>
    </row>
    <row r="85" spans="1:20" s="31" customFormat="1" ht="153" customHeight="1" x14ac:dyDescent="0.3">
      <c r="A85" s="13" t="s">
        <v>678</v>
      </c>
      <c r="B85" s="172" t="s">
        <v>135</v>
      </c>
      <c r="C85" s="174">
        <v>45566</v>
      </c>
      <c r="D85" s="176" t="s">
        <v>679</v>
      </c>
      <c r="E85" s="68">
        <v>-22.9</v>
      </c>
      <c r="F85" s="2" t="s">
        <v>19</v>
      </c>
      <c r="G85" s="13" t="s">
        <v>680</v>
      </c>
      <c r="H85" s="13" t="s">
        <v>681</v>
      </c>
      <c r="I85" s="34" t="s">
        <v>682</v>
      </c>
      <c r="J85" s="195">
        <v>2</v>
      </c>
      <c r="K85" s="197" t="s">
        <v>683</v>
      </c>
      <c r="L85" s="185" t="s">
        <v>684</v>
      </c>
      <c r="M85" s="34" t="s">
        <v>685</v>
      </c>
      <c r="S85" s="1"/>
      <c r="T85" s="1"/>
    </row>
    <row r="86" spans="1:20" s="31" customFormat="1" ht="55.95" customHeight="1" x14ac:dyDescent="0.3">
      <c r="A86" s="13" t="s">
        <v>686</v>
      </c>
      <c r="B86" s="223"/>
      <c r="C86" s="180"/>
      <c r="D86" s="181"/>
      <c r="E86" s="68">
        <v>7</v>
      </c>
      <c r="F86" s="2" t="s">
        <v>19</v>
      </c>
      <c r="G86" s="13" t="s">
        <v>687</v>
      </c>
      <c r="H86" s="13" t="s">
        <v>688</v>
      </c>
      <c r="I86" s="34" t="s">
        <v>689</v>
      </c>
      <c r="J86" s="243"/>
      <c r="K86" s="244"/>
      <c r="L86" s="245"/>
      <c r="M86" s="34" t="s">
        <v>690</v>
      </c>
      <c r="S86" s="1"/>
      <c r="T86" s="1"/>
    </row>
    <row r="87" spans="1:20" s="31" customFormat="1" ht="127.5" customHeight="1" x14ac:dyDescent="0.3">
      <c r="A87" s="13" t="s">
        <v>691</v>
      </c>
      <c r="B87" s="173"/>
      <c r="C87" s="175"/>
      <c r="D87" s="177"/>
      <c r="E87" s="68">
        <v>10</v>
      </c>
      <c r="F87" s="2" t="s">
        <v>19</v>
      </c>
      <c r="G87" s="13" t="s">
        <v>512</v>
      </c>
      <c r="H87" s="13" t="s">
        <v>692</v>
      </c>
      <c r="I87" s="34" t="s">
        <v>693</v>
      </c>
      <c r="J87" s="196"/>
      <c r="K87" s="198"/>
      <c r="L87" s="186"/>
      <c r="M87" s="34" t="s">
        <v>694</v>
      </c>
      <c r="S87" s="1"/>
      <c r="T87" s="1"/>
    </row>
    <row r="88" spans="1:20" s="31" customFormat="1" ht="55.95" customHeight="1" x14ac:dyDescent="0.3">
      <c r="A88" s="13" t="s">
        <v>695</v>
      </c>
      <c r="B88" s="172" t="s">
        <v>135</v>
      </c>
      <c r="C88" s="174">
        <v>45566</v>
      </c>
      <c r="D88" s="176" t="s">
        <v>696</v>
      </c>
      <c r="E88" s="68">
        <v>-1.5</v>
      </c>
      <c r="F88" s="2" t="s">
        <v>19</v>
      </c>
      <c r="G88" s="13" t="s">
        <v>697</v>
      </c>
      <c r="H88" s="13" t="s">
        <v>698</v>
      </c>
      <c r="I88" s="236" t="s">
        <v>699</v>
      </c>
      <c r="J88" s="36">
        <v>2</v>
      </c>
      <c r="K88" s="73" t="s">
        <v>700</v>
      </c>
      <c r="L88" s="69" t="s">
        <v>701</v>
      </c>
      <c r="M88" s="34" t="s">
        <v>702</v>
      </c>
      <c r="S88" s="1"/>
      <c r="T88" s="1"/>
    </row>
    <row r="89" spans="1:20" s="31" customFormat="1" ht="76.95" customHeight="1" x14ac:dyDescent="0.3">
      <c r="A89" s="13" t="s">
        <v>703</v>
      </c>
      <c r="B89" s="173"/>
      <c r="C89" s="175"/>
      <c r="D89" s="177"/>
      <c r="E89" s="68">
        <v>1.5</v>
      </c>
      <c r="F89" s="2" t="s">
        <v>19</v>
      </c>
      <c r="G89" s="13" t="s">
        <v>704</v>
      </c>
      <c r="H89" s="13" t="s">
        <v>29</v>
      </c>
      <c r="I89" s="237"/>
      <c r="J89" s="36" t="s">
        <v>274</v>
      </c>
      <c r="K89" s="73" t="s">
        <v>666</v>
      </c>
      <c r="L89" s="69" t="s">
        <v>667</v>
      </c>
      <c r="M89" s="34" t="s">
        <v>705</v>
      </c>
      <c r="S89" s="1"/>
      <c r="T89" s="1"/>
    </row>
    <row r="90" spans="1:20" s="31" customFormat="1" ht="54.6" customHeight="1" x14ac:dyDescent="0.3">
      <c r="A90" s="13" t="s">
        <v>706</v>
      </c>
      <c r="B90" s="71" t="s">
        <v>73</v>
      </c>
      <c r="C90" s="72">
        <v>45573</v>
      </c>
      <c r="D90" s="89" t="s">
        <v>707</v>
      </c>
      <c r="E90" s="246"/>
      <c r="F90" s="176" t="s">
        <v>19</v>
      </c>
      <c r="G90" s="232">
        <v>1737.9</v>
      </c>
      <c r="H90" s="209" t="s">
        <v>708</v>
      </c>
      <c r="I90" s="236" t="s">
        <v>709</v>
      </c>
      <c r="J90" s="195">
        <v>9</v>
      </c>
      <c r="K90" s="197" t="s">
        <v>142</v>
      </c>
      <c r="L90" s="185" t="s">
        <v>143</v>
      </c>
      <c r="M90" s="236" t="s">
        <v>710</v>
      </c>
      <c r="S90" s="1"/>
      <c r="T90" s="1"/>
    </row>
    <row r="91" spans="1:20" s="31" customFormat="1" ht="204" customHeight="1" x14ac:dyDescent="0.3">
      <c r="A91" s="13" t="s">
        <v>711</v>
      </c>
      <c r="B91" s="25" t="s">
        <v>712</v>
      </c>
      <c r="C91" s="3">
        <v>45567</v>
      </c>
      <c r="D91" s="2" t="s">
        <v>713</v>
      </c>
      <c r="E91" s="247"/>
      <c r="F91" s="177"/>
      <c r="G91" s="233"/>
      <c r="H91" s="210"/>
      <c r="I91" s="237"/>
      <c r="J91" s="196"/>
      <c r="K91" s="198"/>
      <c r="L91" s="186"/>
      <c r="M91" s="237"/>
      <c r="S91" s="1"/>
      <c r="T91" s="1"/>
    </row>
    <row r="92" spans="1:20" s="31" customFormat="1" ht="66.75" customHeight="1" x14ac:dyDescent="0.3">
      <c r="A92" s="13" t="s">
        <v>714</v>
      </c>
      <c r="B92" s="25" t="s">
        <v>135</v>
      </c>
      <c r="C92" s="3">
        <v>45573</v>
      </c>
      <c r="D92" s="2" t="s">
        <v>715</v>
      </c>
      <c r="E92" s="68">
        <v>-16</v>
      </c>
      <c r="F92" s="2" t="s">
        <v>19</v>
      </c>
      <c r="G92" s="4">
        <v>16</v>
      </c>
      <c r="H92" s="13" t="s">
        <v>716</v>
      </c>
      <c r="I92" s="34" t="s">
        <v>717</v>
      </c>
      <c r="J92" s="58">
        <v>2</v>
      </c>
      <c r="K92" s="59" t="s">
        <v>683</v>
      </c>
      <c r="L92" s="60" t="s">
        <v>684</v>
      </c>
      <c r="M92" s="34" t="s">
        <v>718</v>
      </c>
      <c r="S92" s="1"/>
      <c r="T92" s="1"/>
    </row>
    <row r="93" spans="1:20" s="31" customFormat="1" ht="15.6" customHeight="1" x14ac:dyDescent="0.3">
      <c r="A93" s="13" t="s">
        <v>719</v>
      </c>
      <c r="B93" s="229" t="s">
        <v>146</v>
      </c>
      <c r="C93" s="230"/>
      <c r="D93" s="230"/>
      <c r="E93" s="230"/>
      <c r="F93" s="230"/>
      <c r="G93" s="230"/>
      <c r="H93" s="230"/>
      <c r="I93" s="230"/>
      <c r="J93" s="230"/>
      <c r="K93" s="230"/>
      <c r="L93" s="230"/>
      <c r="M93" s="231"/>
      <c r="S93" s="1"/>
      <c r="T93" s="1"/>
    </row>
    <row r="94" spans="1:20" s="31" customFormat="1" ht="138.75" customHeight="1" x14ac:dyDescent="0.3">
      <c r="A94" s="13" t="s">
        <v>720</v>
      </c>
      <c r="B94" s="25" t="s">
        <v>721</v>
      </c>
      <c r="C94" s="3">
        <v>45538</v>
      </c>
      <c r="D94" s="2"/>
      <c r="E94" s="68">
        <v>5</v>
      </c>
      <c r="F94" s="2" t="s">
        <v>19</v>
      </c>
      <c r="G94" s="4" t="s">
        <v>29</v>
      </c>
      <c r="H94" s="13" t="s">
        <v>29</v>
      </c>
      <c r="I94" s="34" t="s">
        <v>722</v>
      </c>
      <c r="J94" s="2"/>
      <c r="K94" s="13"/>
      <c r="L94" s="25"/>
      <c r="M94" s="34"/>
      <c r="S94" s="1"/>
      <c r="T94" s="1"/>
    </row>
    <row r="95" spans="1:20" s="31" customFormat="1" ht="206.4" customHeight="1" x14ac:dyDescent="0.3">
      <c r="A95" s="13" t="s">
        <v>723</v>
      </c>
      <c r="B95" s="25" t="s">
        <v>724</v>
      </c>
      <c r="C95" s="3">
        <v>45565</v>
      </c>
      <c r="D95" s="2" t="s">
        <v>725</v>
      </c>
      <c r="E95" s="68">
        <v>56.1</v>
      </c>
      <c r="F95" s="2" t="s">
        <v>19</v>
      </c>
      <c r="G95" s="4">
        <v>1069</v>
      </c>
      <c r="H95" s="13" t="s">
        <v>29</v>
      </c>
      <c r="I95" s="34" t="s">
        <v>726</v>
      </c>
      <c r="J95" s="2" t="s">
        <v>332</v>
      </c>
      <c r="K95" s="13" t="s">
        <v>727</v>
      </c>
      <c r="L95" s="25" t="s">
        <v>728</v>
      </c>
      <c r="M95" s="34" t="s">
        <v>729</v>
      </c>
      <c r="S95" s="1"/>
      <c r="T95" s="1"/>
    </row>
    <row r="96" spans="1:20" s="31" customFormat="1" ht="60.75" customHeight="1" x14ac:dyDescent="0.3">
      <c r="A96" s="13" t="s">
        <v>730</v>
      </c>
      <c r="B96" s="25" t="s">
        <v>724</v>
      </c>
      <c r="C96" s="3">
        <v>45573</v>
      </c>
      <c r="D96" s="2" t="s">
        <v>731</v>
      </c>
      <c r="E96" s="68">
        <v>10</v>
      </c>
      <c r="F96" s="2" t="s">
        <v>107</v>
      </c>
      <c r="G96" s="4">
        <v>140</v>
      </c>
      <c r="H96" s="13" t="s">
        <v>29</v>
      </c>
      <c r="I96" s="34" t="s">
        <v>577</v>
      </c>
      <c r="J96" s="2" t="s">
        <v>332</v>
      </c>
      <c r="K96" s="13" t="s">
        <v>727</v>
      </c>
      <c r="L96" s="25" t="s">
        <v>728</v>
      </c>
      <c r="M96" s="34" t="s">
        <v>729</v>
      </c>
      <c r="S96" s="1"/>
      <c r="T96" s="1"/>
    </row>
    <row r="97" spans="1:20" s="31" customFormat="1" ht="105" customHeight="1" x14ac:dyDescent="0.3">
      <c r="A97" s="13" t="s">
        <v>732</v>
      </c>
      <c r="B97" s="25" t="s">
        <v>27</v>
      </c>
      <c r="C97" s="3">
        <v>45572</v>
      </c>
      <c r="D97" s="2" t="s">
        <v>733</v>
      </c>
      <c r="E97" s="68"/>
      <c r="F97" s="2" t="s">
        <v>19</v>
      </c>
      <c r="G97" s="4">
        <v>100</v>
      </c>
      <c r="H97" s="13"/>
      <c r="I97" s="34" t="s">
        <v>734</v>
      </c>
      <c r="J97" s="2"/>
      <c r="K97" s="13" t="s">
        <v>735</v>
      </c>
      <c r="L97" s="25" t="s">
        <v>736</v>
      </c>
      <c r="M97" s="34" t="s">
        <v>737</v>
      </c>
      <c r="S97" s="1"/>
      <c r="T97" s="1"/>
    </row>
    <row r="98" spans="1:20" s="31" customFormat="1" ht="168.6" customHeight="1" x14ac:dyDescent="0.3">
      <c r="A98" s="13" t="s">
        <v>738</v>
      </c>
      <c r="B98" s="25" t="s">
        <v>27</v>
      </c>
      <c r="C98" s="3">
        <v>45572</v>
      </c>
      <c r="D98" s="2" t="s">
        <v>393</v>
      </c>
      <c r="E98" s="68">
        <v>-5.3</v>
      </c>
      <c r="F98" s="2" t="s">
        <v>19</v>
      </c>
      <c r="G98" s="4">
        <v>793.5</v>
      </c>
      <c r="H98" s="13" t="s">
        <v>739</v>
      </c>
      <c r="I98" s="34" t="s">
        <v>740</v>
      </c>
      <c r="J98" s="2">
        <v>11</v>
      </c>
      <c r="K98" s="13" t="s">
        <v>741</v>
      </c>
      <c r="L98" s="25" t="s">
        <v>742</v>
      </c>
      <c r="M98" s="34" t="s">
        <v>743</v>
      </c>
      <c r="S98" s="1"/>
      <c r="T98" s="1"/>
    </row>
    <row r="99" spans="1:20" s="31" customFormat="1" ht="153.6" customHeight="1" x14ac:dyDescent="0.3">
      <c r="A99" s="13" t="s">
        <v>744</v>
      </c>
      <c r="B99" s="25" t="s">
        <v>27</v>
      </c>
      <c r="C99" s="3">
        <v>45574</v>
      </c>
      <c r="D99" s="2" t="s">
        <v>745</v>
      </c>
      <c r="E99" s="68">
        <v>-4</v>
      </c>
      <c r="F99" s="2" t="s">
        <v>19</v>
      </c>
      <c r="G99" s="4"/>
      <c r="H99" s="13"/>
      <c r="I99" s="34" t="s">
        <v>746</v>
      </c>
      <c r="J99" s="2">
        <v>11</v>
      </c>
      <c r="K99" s="13" t="s">
        <v>741</v>
      </c>
      <c r="L99" s="25" t="s">
        <v>742</v>
      </c>
      <c r="M99" s="34" t="s">
        <v>743</v>
      </c>
      <c r="S99" s="1"/>
      <c r="T99" s="1"/>
    </row>
    <row r="100" spans="1:20" s="31" customFormat="1" ht="16.95" customHeight="1" x14ac:dyDescent="0.3">
      <c r="A100" s="13" t="s">
        <v>747</v>
      </c>
      <c r="B100" s="229" t="s">
        <v>149</v>
      </c>
      <c r="C100" s="230"/>
      <c r="D100" s="230"/>
      <c r="E100" s="230"/>
      <c r="F100" s="230"/>
      <c r="G100" s="230"/>
      <c r="H100" s="230"/>
      <c r="I100" s="230"/>
      <c r="J100" s="230"/>
      <c r="K100" s="230"/>
      <c r="L100" s="230"/>
      <c r="M100" s="231"/>
      <c r="S100" s="1"/>
      <c r="T100" s="1"/>
    </row>
    <row r="101" spans="1:20" s="31" customFormat="1" ht="33.6" customHeight="1" x14ac:dyDescent="0.3">
      <c r="A101" s="13" t="s">
        <v>748</v>
      </c>
      <c r="B101" s="172" t="s">
        <v>62</v>
      </c>
      <c r="C101" s="174">
        <v>45539</v>
      </c>
      <c r="D101" s="2" t="s">
        <v>749</v>
      </c>
      <c r="E101" s="68">
        <v>0.3</v>
      </c>
      <c r="F101" s="2" t="s">
        <v>195</v>
      </c>
      <c r="G101" s="4">
        <v>0.4</v>
      </c>
      <c r="H101" s="13" t="s">
        <v>29</v>
      </c>
      <c r="I101" s="236" t="s">
        <v>750</v>
      </c>
      <c r="J101" s="195">
        <v>7</v>
      </c>
      <c r="K101" s="197" t="s">
        <v>164</v>
      </c>
      <c r="L101" s="185" t="s">
        <v>165</v>
      </c>
      <c r="M101" s="185" t="s">
        <v>751</v>
      </c>
      <c r="S101" s="1"/>
      <c r="T101" s="1"/>
    </row>
    <row r="102" spans="1:20" ht="45.6" customHeight="1" x14ac:dyDescent="0.3">
      <c r="A102" s="13" t="s">
        <v>752</v>
      </c>
      <c r="B102" s="173"/>
      <c r="C102" s="175"/>
      <c r="D102" s="2" t="s">
        <v>753</v>
      </c>
      <c r="E102" s="68">
        <v>7.7</v>
      </c>
      <c r="F102" s="2" t="s">
        <v>194</v>
      </c>
      <c r="G102" s="4">
        <v>16.5</v>
      </c>
      <c r="H102" s="13" t="s">
        <v>29</v>
      </c>
      <c r="I102" s="237"/>
      <c r="J102" s="196"/>
      <c r="K102" s="198"/>
      <c r="L102" s="186"/>
      <c r="M102" s="186"/>
    </row>
    <row r="103" spans="1:20" s="61" customFormat="1" ht="78" x14ac:dyDescent="0.3">
      <c r="A103" s="13" t="s">
        <v>754</v>
      </c>
      <c r="B103" s="25" t="s">
        <v>111</v>
      </c>
      <c r="C103" s="3">
        <v>45523</v>
      </c>
      <c r="D103" s="2" t="s">
        <v>755</v>
      </c>
      <c r="E103" s="68">
        <v>-0.1</v>
      </c>
      <c r="F103" s="2" t="s">
        <v>175</v>
      </c>
      <c r="G103" s="4">
        <v>1.5</v>
      </c>
      <c r="H103" s="13" t="s">
        <v>756</v>
      </c>
      <c r="I103" s="34" t="s">
        <v>757</v>
      </c>
      <c r="J103" s="58">
        <v>7</v>
      </c>
      <c r="K103" s="59" t="s">
        <v>164</v>
      </c>
      <c r="L103" s="60" t="s">
        <v>165</v>
      </c>
      <c r="M103" s="60" t="s">
        <v>758</v>
      </c>
      <c r="N103" s="79"/>
      <c r="O103" s="79"/>
      <c r="P103" s="79"/>
      <c r="Q103" s="79"/>
      <c r="R103" s="79"/>
    </row>
    <row r="104" spans="1:20" ht="62.25" customHeight="1" x14ac:dyDescent="0.3">
      <c r="A104" s="13" t="s">
        <v>759</v>
      </c>
      <c r="B104" s="25" t="s">
        <v>111</v>
      </c>
      <c r="C104" s="3">
        <v>45532</v>
      </c>
      <c r="D104" s="2" t="s">
        <v>760</v>
      </c>
      <c r="E104" s="68">
        <v>-1.9</v>
      </c>
      <c r="F104" s="2" t="s">
        <v>175</v>
      </c>
      <c r="G104" s="4">
        <v>24.4</v>
      </c>
      <c r="H104" s="13" t="s">
        <v>761</v>
      </c>
      <c r="I104" s="34" t="s">
        <v>762</v>
      </c>
      <c r="J104" s="58">
        <v>7</v>
      </c>
      <c r="K104" s="59" t="s">
        <v>164</v>
      </c>
      <c r="L104" s="60" t="s">
        <v>165</v>
      </c>
      <c r="M104" s="60" t="s">
        <v>763</v>
      </c>
    </row>
    <row r="105" spans="1:20" ht="62.25" customHeight="1" x14ac:dyDescent="0.3">
      <c r="A105" s="13" t="s">
        <v>764</v>
      </c>
      <c r="B105" s="25" t="s">
        <v>62</v>
      </c>
      <c r="C105" s="3">
        <v>45544</v>
      </c>
      <c r="D105" s="2" t="s">
        <v>765</v>
      </c>
      <c r="E105" s="68">
        <v>0.1</v>
      </c>
      <c r="F105" s="2" t="s">
        <v>175</v>
      </c>
      <c r="G105" s="4">
        <v>1.8</v>
      </c>
      <c r="H105" s="13" t="s">
        <v>766</v>
      </c>
      <c r="I105" s="34" t="s">
        <v>767</v>
      </c>
      <c r="J105" s="58">
        <v>7</v>
      </c>
      <c r="K105" s="59" t="s">
        <v>164</v>
      </c>
      <c r="L105" s="60" t="s">
        <v>165</v>
      </c>
      <c r="M105" s="60" t="s">
        <v>768</v>
      </c>
    </row>
    <row r="106" spans="1:20" ht="62.25" customHeight="1" x14ac:dyDescent="0.3">
      <c r="A106" s="13" t="s">
        <v>769</v>
      </c>
      <c r="B106" s="25" t="s">
        <v>111</v>
      </c>
      <c r="C106" s="3">
        <v>45546</v>
      </c>
      <c r="D106" s="2" t="s">
        <v>770</v>
      </c>
      <c r="E106" s="68">
        <v>4.4000000000000004</v>
      </c>
      <c r="F106" s="2" t="s">
        <v>175</v>
      </c>
      <c r="G106" s="4">
        <v>48</v>
      </c>
      <c r="H106" s="13" t="s">
        <v>771</v>
      </c>
      <c r="I106" s="34" t="s">
        <v>772</v>
      </c>
      <c r="J106" s="58">
        <v>7</v>
      </c>
      <c r="K106" s="59" t="s">
        <v>164</v>
      </c>
      <c r="L106" s="60" t="s">
        <v>165</v>
      </c>
      <c r="M106" s="60" t="s">
        <v>773</v>
      </c>
    </row>
    <row r="107" spans="1:20" ht="108.75" customHeight="1" x14ac:dyDescent="0.3">
      <c r="A107" s="13" t="s">
        <v>774</v>
      </c>
      <c r="B107" s="25" t="s">
        <v>775</v>
      </c>
      <c r="C107" s="3">
        <v>45532</v>
      </c>
      <c r="D107" s="2" t="s">
        <v>776</v>
      </c>
      <c r="E107" s="68">
        <v>6.5</v>
      </c>
      <c r="F107" s="2" t="s">
        <v>19</v>
      </c>
      <c r="G107" s="13" t="s">
        <v>29</v>
      </c>
      <c r="H107" s="13" t="s">
        <v>29</v>
      </c>
      <c r="I107" s="34" t="s">
        <v>777</v>
      </c>
      <c r="J107" s="58">
        <v>6</v>
      </c>
      <c r="K107" s="59" t="s">
        <v>157</v>
      </c>
      <c r="L107" s="60" t="s">
        <v>158</v>
      </c>
      <c r="M107" s="60" t="s">
        <v>778</v>
      </c>
    </row>
    <row r="108" spans="1:20" ht="177.6" customHeight="1" x14ac:dyDescent="0.3">
      <c r="A108" s="13" t="s">
        <v>779</v>
      </c>
      <c r="B108" s="71" t="s">
        <v>18</v>
      </c>
      <c r="C108" s="72">
        <v>45539</v>
      </c>
      <c r="D108" s="2" t="s">
        <v>780</v>
      </c>
      <c r="E108" s="68"/>
      <c r="F108" s="2" t="s">
        <v>19</v>
      </c>
      <c r="G108" s="13" t="s">
        <v>29</v>
      </c>
      <c r="H108" s="13" t="s">
        <v>29</v>
      </c>
      <c r="I108" s="70" t="s">
        <v>781</v>
      </c>
      <c r="J108" s="36">
        <v>9</v>
      </c>
      <c r="K108" s="73" t="s">
        <v>151</v>
      </c>
      <c r="L108" s="69" t="s">
        <v>152</v>
      </c>
      <c r="M108" s="69" t="s">
        <v>782</v>
      </c>
    </row>
    <row r="109" spans="1:20" ht="39.6" customHeight="1" x14ac:dyDescent="0.3">
      <c r="A109" s="13" t="s">
        <v>783</v>
      </c>
      <c r="B109" s="71" t="s">
        <v>246</v>
      </c>
      <c r="C109" s="72">
        <v>45567</v>
      </c>
      <c r="D109" s="2" t="s">
        <v>784</v>
      </c>
      <c r="E109" s="68">
        <v>110</v>
      </c>
      <c r="F109" s="2" t="s">
        <v>19</v>
      </c>
      <c r="G109" s="4">
        <v>450</v>
      </c>
      <c r="H109" s="13" t="s">
        <v>29</v>
      </c>
      <c r="I109" s="70" t="s">
        <v>785</v>
      </c>
      <c r="J109" s="36">
        <v>4</v>
      </c>
      <c r="K109" s="73" t="s">
        <v>786</v>
      </c>
      <c r="L109" s="69" t="s">
        <v>787</v>
      </c>
      <c r="M109" s="69" t="s">
        <v>788</v>
      </c>
    </row>
    <row r="110" spans="1:20" ht="128.4" customHeight="1" x14ac:dyDescent="0.3">
      <c r="A110" s="13" t="s">
        <v>789</v>
      </c>
      <c r="B110" s="71" t="s">
        <v>352</v>
      </c>
      <c r="C110" s="72">
        <v>45566</v>
      </c>
      <c r="D110" s="2" t="s">
        <v>790</v>
      </c>
      <c r="E110" s="68">
        <v>18</v>
      </c>
      <c r="F110" s="2" t="s">
        <v>19</v>
      </c>
      <c r="G110" s="13" t="s">
        <v>29</v>
      </c>
      <c r="H110" s="13" t="s">
        <v>29</v>
      </c>
      <c r="I110" s="70" t="s">
        <v>791</v>
      </c>
      <c r="J110" s="36">
        <v>21</v>
      </c>
      <c r="K110" s="73" t="s">
        <v>151</v>
      </c>
      <c r="L110" s="69" t="s">
        <v>152</v>
      </c>
      <c r="M110" s="71" t="s">
        <v>677</v>
      </c>
    </row>
    <row r="111" spans="1:20" ht="62.25" customHeight="1" x14ac:dyDescent="0.3">
      <c r="A111" s="13" t="s">
        <v>792</v>
      </c>
      <c r="B111" s="82" t="s">
        <v>111</v>
      </c>
      <c r="C111" s="101">
        <v>45573</v>
      </c>
      <c r="D111" s="2" t="s">
        <v>444</v>
      </c>
      <c r="E111" s="68">
        <v>302</v>
      </c>
      <c r="F111" s="2" t="s">
        <v>19</v>
      </c>
      <c r="G111" s="13" t="s">
        <v>29</v>
      </c>
      <c r="H111" s="13" t="s">
        <v>29</v>
      </c>
      <c r="I111" s="34" t="s">
        <v>793</v>
      </c>
      <c r="J111" s="58">
        <v>6</v>
      </c>
      <c r="K111" s="59" t="s">
        <v>157</v>
      </c>
      <c r="L111" s="60" t="s">
        <v>158</v>
      </c>
      <c r="M111" s="25"/>
      <c r="O111" s="104"/>
    </row>
    <row r="112" spans="1:20" ht="62.25" customHeight="1" x14ac:dyDescent="0.3">
      <c r="A112" s="13" t="s">
        <v>794</v>
      </c>
      <c r="B112" s="82" t="s">
        <v>111</v>
      </c>
      <c r="C112" s="101">
        <v>45573</v>
      </c>
      <c r="D112" s="2" t="s">
        <v>444</v>
      </c>
      <c r="E112" s="94">
        <v>63.4</v>
      </c>
      <c r="F112" s="2" t="s">
        <v>19</v>
      </c>
      <c r="G112" s="13" t="s">
        <v>29</v>
      </c>
      <c r="H112" s="13" t="s">
        <v>29</v>
      </c>
      <c r="I112" s="236" t="s">
        <v>795</v>
      </c>
      <c r="J112" s="58">
        <v>3</v>
      </c>
      <c r="K112" s="197" t="s">
        <v>164</v>
      </c>
      <c r="L112" s="185" t="s">
        <v>165</v>
      </c>
      <c r="M112" s="25" t="s">
        <v>796</v>
      </c>
    </row>
    <row r="113" spans="1:20" ht="62.25" customHeight="1" x14ac:dyDescent="0.3">
      <c r="A113" s="13" t="s">
        <v>797</v>
      </c>
      <c r="B113" s="82" t="s">
        <v>111</v>
      </c>
      <c r="C113" s="101">
        <v>45573</v>
      </c>
      <c r="D113" s="2" t="s">
        <v>444</v>
      </c>
      <c r="E113" s="94">
        <v>-7.9</v>
      </c>
      <c r="F113" s="2" t="s">
        <v>19</v>
      </c>
      <c r="G113" s="13" t="s">
        <v>29</v>
      </c>
      <c r="H113" s="13" t="s">
        <v>29</v>
      </c>
      <c r="I113" s="240"/>
      <c r="J113" s="58">
        <v>3</v>
      </c>
      <c r="K113" s="244"/>
      <c r="L113" s="245"/>
      <c r="M113" s="25" t="s">
        <v>798</v>
      </c>
    </row>
    <row r="114" spans="1:20" ht="62.25" customHeight="1" x14ac:dyDescent="0.3">
      <c r="A114" s="13" t="s">
        <v>799</v>
      </c>
      <c r="B114" s="82" t="s">
        <v>111</v>
      </c>
      <c r="C114" s="101">
        <v>45573</v>
      </c>
      <c r="D114" s="2" t="s">
        <v>444</v>
      </c>
      <c r="E114" s="94">
        <v>4.0999999999999996</v>
      </c>
      <c r="F114" s="2" t="s">
        <v>19</v>
      </c>
      <c r="G114" s="13" t="s">
        <v>29</v>
      </c>
      <c r="H114" s="13" t="s">
        <v>29</v>
      </c>
      <c r="I114" s="240"/>
      <c r="J114" s="58">
        <v>3</v>
      </c>
      <c r="K114" s="244"/>
      <c r="L114" s="245"/>
      <c r="M114" s="25" t="s">
        <v>800</v>
      </c>
    </row>
    <row r="115" spans="1:20" ht="62.25" customHeight="1" x14ac:dyDescent="0.3">
      <c r="A115" s="13" t="s">
        <v>801</v>
      </c>
      <c r="B115" s="82" t="s">
        <v>111</v>
      </c>
      <c r="C115" s="101">
        <v>45573</v>
      </c>
      <c r="D115" s="2" t="s">
        <v>444</v>
      </c>
      <c r="E115" s="94">
        <v>4.5999999999999996</v>
      </c>
      <c r="F115" s="2" t="s">
        <v>19</v>
      </c>
      <c r="G115" s="13" t="s">
        <v>29</v>
      </c>
      <c r="H115" s="13" t="s">
        <v>29</v>
      </c>
      <c r="I115" s="240"/>
      <c r="J115" s="58">
        <v>3</v>
      </c>
      <c r="K115" s="244"/>
      <c r="L115" s="245"/>
      <c r="M115" s="25" t="s">
        <v>802</v>
      </c>
    </row>
    <row r="116" spans="1:20" ht="62.25" customHeight="1" x14ac:dyDescent="0.3">
      <c r="A116" s="13" t="s">
        <v>803</v>
      </c>
      <c r="B116" s="82" t="s">
        <v>111</v>
      </c>
      <c r="C116" s="101">
        <v>45573</v>
      </c>
      <c r="D116" s="2" t="s">
        <v>444</v>
      </c>
      <c r="E116" s="94">
        <v>9.1999999999999993</v>
      </c>
      <c r="F116" s="2" t="s">
        <v>19</v>
      </c>
      <c r="G116" s="13" t="s">
        <v>29</v>
      </c>
      <c r="H116" s="13" t="s">
        <v>29</v>
      </c>
      <c r="I116" s="237"/>
      <c r="J116" s="58">
        <v>3</v>
      </c>
      <c r="K116" s="198"/>
      <c r="L116" s="186"/>
      <c r="M116" s="25" t="s">
        <v>804</v>
      </c>
    </row>
    <row r="117" spans="1:20" ht="62.25" customHeight="1" x14ac:dyDescent="0.3">
      <c r="A117" s="13" t="s">
        <v>805</v>
      </c>
      <c r="B117" s="25" t="s">
        <v>111</v>
      </c>
      <c r="C117" s="3">
        <v>45572</v>
      </c>
      <c r="D117" s="2" t="s">
        <v>806</v>
      </c>
      <c r="E117" s="94">
        <v>0</v>
      </c>
      <c r="F117" s="2" t="s">
        <v>175</v>
      </c>
      <c r="G117" s="13" t="s">
        <v>29</v>
      </c>
      <c r="H117" s="13" t="s">
        <v>29</v>
      </c>
      <c r="I117" s="34" t="s">
        <v>807</v>
      </c>
      <c r="J117" s="58" t="s">
        <v>808</v>
      </c>
      <c r="K117" s="59" t="s">
        <v>164</v>
      </c>
      <c r="L117" s="60" t="s">
        <v>165</v>
      </c>
      <c r="M117" s="25"/>
      <c r="O117" s="105"/>
    </row>
    <row r="118" spans="1:20" s="31" customFormat="1" ht="62.25" customHeight="1" x14ac:dyDescent="0.3">
      <c r="A118" s="13" t="s">
        <v>809</v>
      </c>
      <c r="B118" s="25" t="s">
        <v>340</v>
      </c>
      <c r="C118" s="3">
        <v>45574</v>
      </c>
      <c r="D118" s="2" t="s">
        <v>810</v>
      </c>
      <c r="E118" s="68">
        <v>-94</v>
      </c>
      <c r="F118" s="2" t="s">
        <v>19</v>
      </c>
      <c r="G118" s="13" t="s">
        <v>811</v>
      </c>
      <c r="H118" s="13" t="s">
        <v>812</v>
      </c>
      <c r="I118" s="34" t="s">
        <v>813</v>
      </c>
      <c r="J118" s="58">
        <v>13</v>
      </c>
      <c r="K118" s="59" t="s">
        <v>168</v>
      </c>
      <c r="L118" s="60" t="s">
        <v>169</v>
      </c>
      <c r="M118" s="25" t="s">
        <v>814</v>
      </c>
      <c r="O118" s="105"/>
      <c r="S118" s="1"/>
      <c r="T118" s="1"/>
    </row>
    <row r="119" spans="1:20" s="31" customFormat="1" ht="15.75" customHeight="1" x14ac:dyDescent="0.3">
      <c r="A119" s="13"/>
      <c r="B119" s="39"/>
      <c r="C119" s="36"/>
      <c r="D119" s="5" t="s">
        <v>172</v>
      </c>
      <c r="E119" s="40"/>
      <c r="F119" s="16"/>
      <c r="G119" s="17"/>
      <c r="H119" s="17"/>
      <c r="I119" s="22"/>
      <c r="J119" s="1"/>
      <c r="K119" s="35"/>
      <c r="L119" s="18"/>
      <c r="M119" s="64"/>
      <c r="O119" s="105"/>
      <c r="S119" s="1"/>
      <c r="T119" s="1"/>
    </row>
    <row r="120" spans="1:20" s="31" customFormat="1" ht="34.200000000000003" customHeight="1" outlineLevel="1" x14ac:dyDescent="0.3">
      <c r="A120" s="189" t="s">
        <v>173</v>
      </c>
      <c r="B120" s="190"/>
      <c r="C120" s="191"/>
      <c r="D120" s="6" t="s">
        <v>19</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217" t="s">
        <v>174</v>
      </c>
      <c r="B121" s="218"/>
      <c r="C121" s="219"/>
      <c r="D121" s="6" t="s">
        <v>175</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217" t="s">
        <v>176</v>
      </c>
      <c r="B122" s="218"/>
      <c r="C122" s="219"/>
      <c r="D122" s="6" t="s">
        <v>177</v>
      </c>
      <c r="E122" s="11"/>
      <c r="F122" s="16"/>
      <c r="G122" s="17"/>
      <c r="H122" s="17"/>
      <c r="I122" s="83"/>
      <c r="J122" s="1"/>
      <c r="K122" s="35"/>
      <c r="L122" s="18"/>
      <c r="M122" s="65"/>
      <c r="O122" s="106"/>
      <c r="S122" s="1"/>
      <c r="T122" s="1"/>
    </row>
    <row r="123" spans="1:20" s="31" customFormat="1" ht="39.75" customHeight="1" outlineLevel="1" x14ac:dyDescent="0.3">
      <c r="A123" s="217" t="s">
        <v>178</v>
      </c>
      <c r="B123" s="218"/>
      <c r="C123" s="219"/>
      <c r="D123" s="6" t="s">
        <v>179</v>
      </c>
      <c r="E123" s="11">
        <f>E22+E59</f>
        <v>-73.5</v>
      </c>
      <c r="F123" s="16"/>
      <c r="G123" s="17"/>
      <c r="H123" s="17"/>
      <c r="I123" s="83" t="s">
        <v>815</v>
      </c>
      <c r="J123" s="1">
        <v>-100</v>
      </c>
      <c r="K123" s="35"/>
      <c r="L123" s="18"/>
      <c r="M123" s="102"/>
      <c r="O123" s="107"/>
      <c r="P123" s="107"/>
      <c r="S123" s="1"/>
      <c r="T123" s="1"/>
    </row>
    <row r="124" spans="1:20" s="31" customFormat="1" ht="15.75" customHeight="1" outlineLevel="1" x14ac:dyDescent="0.3">
      <c r="A124" s="217" t="s">
        <v>180</v>
      </c>
      <c r="B124" s="218"/>
      <c r="C124" s="219"/>
      <c r="D124" s="6" t="s">
        <v>181</v>
      </c>
      <c r="E124" s="11"/>
      <c r="F124" s="16"/>
      <c r="G124" s="17"/>
      <c r="H124" s="17"/>
      <c r="I124" s="83" t="s">
        <v>816</v>
      </c>
      <c r="J124" s="1">
        <v>-225.3</v>
      </c>
      <c r="K124" s="35"/>
      <c r="L124" s="18"/>
      <c r="M124" s="65"/>
      <c r="S124" s="1"/>
      <c r="T124" s="1"/>
    </row>
    <row r="125" spans="1:20" s="31" customFormat="1" ht="15.75" hidden="1" customHeight="1" outlineLevel="1" x14ac:dyDescent="0.3">
      <c r="A125" s="217" t="s">
        <v>182</v>
      </c>
      <c r="B125" s="218"/>
      <c r="C125" s="219"/>
      <c r="D125" s="6" t="s">
        <v>183</v>
      </c>
      <c r="E125" s="11"/>
      <c r="F125" s="16"/>
      <c r="G125" s="17"/>
      <c r="H125" s="17"/>
      <c r="I125" s="84"/>
      <c r="J125" s="1"/>
      <c r="K125" s="35"/>
      <c r="L125" s="18"/>
      <c r="M125" s="65"/>
      <c r="S125" s="1"/>
      <c r="T125" s="1"/>
    </row>
    <row r="126" spans="1:20" s="31" customFormat="1" ht="31.5" hidden="1" customHeight="1" outlineLevel="1" x14ac:dyDescent="0.3">
      <c r="A126" s="217" t="s">
        <v>184</v>
      </c>
      <c r="B126" s="218"/>
      <c r="C126" s="219"/>
      <c r="D126" s="6" t="s">
        <v>185</v>
      </c>
      <c r="E126" s="11"/>
      <c r="F126" s="16"/>
      <c r="G126" s="17"/>
      <c r="H126" s="17"/>
      <c r="I126" s="84"/>
      <c r="J126" s="1"/>
      <c r="K126" s="35"/>
      <c r="L126" s="18"/>
      <c r="M126" s="65"/>
      <c r="S126" s="1"/>
      <c r="T126" s="1"/>
    </row>
    <row r="127" spans="1:20" s="31" customFormat="1" ht="15.75" hidden="1" customHeight="1" outlineLevel="1" x14ac:dyDescent="0.3">
      <c r="A127" s="217" t="s">
        <v>186</v>
      </c>
      <c r="B127" s="218"/>
      <c r="C127" s="219"/>
      <c r="D127" s="6" t="s">
        <v>109</v>
      </c>
      <c r="E127" s="11"/>
      <c r="F127" s="16"/>
      <c r="G127" s="17"/>
      <c r="H127" s="17"/>
      <c r="I127" s="84"/>
      <c r="J127" s="1"/>
      <c r="K127" s="35"/>
      <c r="L127" s="18"/>
      <c r="M127" s="65"/>
      <c r="S127" s="1"/>
      <c r="T127" s="1"/>
    </row>
    <row r="128" spans="1:20" s="31" customFormat="1" ht="25.5" hidden="1" customHeight="1" outlineLevel="1" x14ac:dyDescent="0.3">
      <c r="A128" s="189" t="s">
        <v>187</v>
      </c>
      <c r="B128" s="190"/>
      <c r="C128" s="191"/>
      <c r="D128" s="6" t="s">
        <v>105</v>
      </c>
      <c r="E128" s="12"/>
      <c r="F128" s="16"/>
      <c r="G128" s="17"/>
      <c r="H128" s="17"/>
      <c r="I128" s="84"/>
      <c r="J128" s="1"/>
      <c r="K128" s="35"/>
      <c r="L128" s="18"/>
      <c r="M128" s="65"/>
      <c r="S128" s="1"/>
      <c r="T128" s="1"/>
    </row>
    <row r="129" spans="1:20" s="31" customFormat="1" ht="28.95" customHeight="1" outlineLevel="1" x14ac:dyDescent="0.3">
      <c r="A129" s="217" t="s">
        <v>188</v>
      </c>
      <c r="B129" s="218"/>
      <c r="C129" s="219"/>
      <c r="D129" s="6" t="s">
        <v>107</v>
      </c>
      <c r="E129" s="11">
        <f>E18+E19+E96+E63</f>
        <v>226.4</v>
      </c>
      <c r="F129" s="16"/>
      <c r="G129" s="17"/>
      <c r="H129" s="17"/>
      <c r="I129" s="83" t="s">
        <v>817</v>
      </c>
      <c r="J129" s="1">
        <v>-12</v>
      </c>
      <c r="K129" s="35"/>
      <c r="L129" s="18"/>
      <c r="M129" s="65"/>
      <c r="O129" s="107"/>
      <c r="S129" s="1"/>
      <c r="T129" s="1"/>
    </row>
    <row r="130" spans="1:20" s="31" customFormat="1" ht="28.95" customHeight="1" outlineLevel="1" x14ac:dyDescent="0.3">
      <c r="A130" s="220" t="s">
        <v>189</v>
      </c>
      <c r="B130" s="221"/>
      <c r="C130" s="222"/>
      <c r="D130" s="6" t="s">
        <v>190</v>
      </c>
      <c r="E130" s="11">
        <f>E33+E34+E36+E37+E38+E39+E35</f>
        <v>0</v>
      </c>
      <c r="F130" s="16"/>
      <c r="G130" s="17"/>
      <c r="H130" s="17"/>
      <c r="I130" s="84" t="s">
        <v>452</v>
      </c>
      <c r="J130" s="1">
        <v>-90</v>
      </c>
      <c r="K130" s="35"/>
      <c r="L130" s="18"/>
      <c r="M130" s="65"/>
      <c r="S130" s="1"/>
      <c r="T130" s="1"/>
    </row>
    <row r="131" spans="1:20" s="31" customFormat="1" ht="31.2" customHeight="1" outlineLevel="1" x14ac:dyDescent="0.3">
      <c r="A131" s="217" t="s">
        <v>191</v>
      </c>
      <c r="B131" s="218"/>
      <c r="C131" s="219"/>
      <c r="D131" s="6" t="s">
        <v>192</v>
      </c>
      <c r="E131" s="11">
        <f>E4+E5+E7+E8</f>
        <v>1748</v>
      </c>
      <c r="F131" s="16"/>
      <c r="G131" s="17"/>
      <c r="H131" s="17"/>
      <c r="I131" s="83" t="s">
        <v>818</v>
      </c>
      <c r="J131" s="1">
        <v>-20</v>
      </c>
      <c r="K131" s="35"/>
      <c r="L131" s="18"/>
      <c r="M131" s="65"/>
      <c r="S131" s="1"/>
      <c r="T131" s="1"/>
    </row>
    <row r="132" spans="1:20" s="31" customFormat="1" ht="31.2" customHeight="1" outlineLevel="1" x14ac:dyDescent="0.3">
      <c r="A132" s="217" t="s">
        <v>193</v>
      </c>
      <c r="B132" s="218"/>
      <c r="C132" s="219"/>
      <c r="D132" s="6" t="s">
        <v>194</v>
      </c>
      <c r="E132" s="11">
        <f>E45+E102</f>
        <v>1107.7</v>
      </c>
      <c r="F132" s="16"/>
      <c r="G132" s="17"/>
      <c r="H132" s="17"/>
      <c r="I132" s="18" t="s">
        <v>819</v>
      </c>
      <c r="J132" s="1">
        <v>-40</v>
      </c>
      <c r="K132" s="35"/>
      <c r="L132" s="18"/>
      <c r="M132" s="65"/>
      <c r="S132" s="1"/>
      <c r="T132" s="1"/>
    </row>
    <row r="133" spans="1:20" s="31" customFormat="1" ht="31.5" customHeight="1" outlineLevel="1" x14ac:dyDescent="0.3">
      <c r="A133" s="217" t="s">
        <v>176</v>
      </c>
      <c r="B133" s="218"/>
      <c r="C133" s="219"/>
      <c r="D133" s="6" t="s">
        <v>195</v>
      </c>
      <c r="E133" s="11">
        <f>E46+E47+E101</f>
        <v>54.599999999999994</v>
      </c>
      <c r="F133" s="16"/>
      <c r="G133" s="17"/>
      <c r="H133" s="17"/>
      <c r="I133" s="18" t="s">
        <v>820</v>
      </c>
      <c r="J133" s="1">
        <v>-46.9</v>
      </c>
      <c r="K133" s="35"/>
      <c r="L133" s="18"/>
      <c r="M133" s="65"/>
      <c r="S133" s="1"/>
      <c r="T133" s="1"/>
    </row>
    <row r="134" spans="1:20" s="31" customFormat="1" ht="37.200000000000003" hidden="1" customHeight="1" outlineLevel="1" x14ac:dyDescent="0.3">
      <c r="A134" s="217" t="s">
        <v>196</v>
      </c>
      <c r="B134" s="218"/>
      <c r="C134" s="219"/>
      <c r="D134" s="6" t="s">
        <v>197</v>
      </c>
      <c r="E134" s="11"/>
      <c r="F134" s="16"/>
      <c r="G134" s="17"/>
      <c r="H134" s="17"/>
      <c r="I134" s="84"/>
      <c r="J134" s="1"/>
      <c r="K134" s="35"/>
      <c r="L134" s="18"/>
      <c r="M134" s="65"/>
      <c r="S134" s="1"/>
      <c r="T134" s="1"/>
    </row>
    <row r="135" spans="1:20" s="31" customFormat="1" ht="27.6" hidden="1" customHeight="1" outlineLevel="1" x14ac:dyDescent="0.3">
      <c r="A135" s="189" t="s">
        <v>198</v>
      </c>
      <c r="B135" s="190"/>
      <c r="C135" s="191"/>
      <c r="D135" s="6" t="s">
        <v>199</v>
      </c>
      <c r="E135" s="11"/>
      <c r="F135" s="16"/>
      <c r="G135" s="17"/>
      <c r="H135" s="17"/>
      <c r="I135" s="84"/>
      <c r="J135" s="1"/>
      <c r="K135" s="35"/>
      <c r="L135" s="18"/>
      <c r="M135" s="65"/>
      <c r="S135" s="1"/>
      <c r="T135" s="1"/>
    </row>
    <row r="136" spans="1:20" s="31" customFormat="1" ht="30" hidden="1" customHeight="1" outlineLevel="1" x14ac:dyDescent="0.3">
      <c r="A136" s="217" t="s">
        <v>200</v>
      </c>
      <c r="B136" s="218"/>
      <c r="C136" s="219"/>
      <c r="D136" s="6" t="s">
        <v>201</v>
      </c>
      <c r="E136" s="12"/>
      <c r="F136" s="16"/>
      <c r="G136" s="17"/>
      <c r="H136" s="17"/>
      <c r="I136" s="84"/>
      <c r="J136" s="1"/>
      <c r="K136" s="35"/>
      <c r="L136" s="18"/>
      <c r="M136" s="65"/>
      <c r="S136" s="1"/>
      <c r="T136" s="1"/>
    </row>
    <row r="137" spans="1:20" s="31" customFormat="1" ht="27.75" hidden="1" customHeight="1" outlineLevel="1" x14ac:dyDescent="0.3">
      <c r="A137" s="217" t="s">
        <v>202</v>
      </c>
      <c r="B137" s="218"/>
      <c r="C137" s="219"/>
      <c r="D137" s="7" t="s">
        <v>121</v>
      </c>
      <c r="E137" s="12"/>
      <c r="F137" s="16"/>
      <c r="G137" s="17"/>
      <c r="H137" s="17"/>
      <c r="I137" s="84"/>
      <c r="J137" s="1"/>
      <c r="K137" s="35"/>
      <c r="L137" s="18"/>
      <c r="M137" s="65"/>
      <c r="S137" s="1"/>
      <c r="T137" s="1"/>
    </row>
    <row r="138" spans="1:20" s="31" customFormat="1" ht="15.75" hidden="1" customHeight="1" outlineLevel="1" x14ac:dyDescent="0.3">
      <c r="A138" s="217" t="s">
        <v>203</v>
      </c>
      <c r="B138" s="218"/>
      <c r="C138" s="219"/>
      <c r="D138" s="8" t="s">
        <v>204</v>
      </c>
      <c r="E138" s="12"/>
      <c r="F138" s="16"/>
      <c r="G138" s="17"/>
      <c r="H138" s="17"/>
      <c r="I138" s="84"/>
      <c r="J138" s="1"/>
      <c r="K138" s="35"/>
      <c r="L138" s="18"/>
      <c r="M138" s="65"/>
      <c r="S138" s="1"/>
      <c r="T138" s="1"/>
    </row>
    <row r="139" spans="1:20" s="31" customFormat="1" ht="15.75" hidden="1" customHeight="1" outlineLevel="1" x14ac:dyDescent="0.3">
      <c r="A139" s="217" t="s">
        <v>205</v>
      </c>
      <c r="B139" s="218"/>
      <c r="C139" s="219"/>
      <c r="D139" s="8" t="s">
        <v>206</v>
      </c>
      <c r="E139" s="12"/>
      <c r="F139" s="16"/>
      <c r="G139" s="17"/>
      <c r="H139" s="17"/>
      <c r="I139" s="84"/>
      <c r="J139" s="1"/>
      <c r="K139" s="35"/>
      <c r="L139" s="18"/>
      <c r="M139" s="65"/>
      <c r="S139" s="1"/>
      <c r="T139" s="1"/>
    </row>
    <row r="140" spans="1:20" s="31" customFormat="1" ht="31.95" hidden="1" customHeight="1" outlineLevel="1" x14ac:dyDescent="0.3">
      <c r="A140" s="217" t="s">
        <v>207</v>
      </c>
      <c r="B140" s="218"/>
      <c r="C140" s="219"/>
      <c r="D140" s="19" t="s">
        <v>208</v>
      </c>
      <c r="E140" s="12"/>
      <c r="F140" s="16"/>
      <c r="G140" s="17"/>
      <c r="H140" s="17"/>
      <c r="I140" s="84"/>
      <c r="J140" s="1"/>
      <c r="K140" s="35"/>
      <c r="L140" s="18"/>
      <c r="M140" s="65"/>
      <c r="S140" s="1"/>
      <c r="T140" s="1"/>
    </row>
    <row r="141" spans="1:20" s="31" customFormat="1" ht="42.6" hidden="1" customHeight="1" outlineLevel="1" x14ac:dyDescent="0.3">
      <c r="A141" s="217" t="s">
        <v>209</v>
      </c>
      <c r="B141" s="218"/>
      <c r="C141" s="219"/>
      <c r="D141" s="14" t="s">
        <v>210</v>
      </c>
      <c r="E141" s="12"/>
      <c r="F141" s="16"/>
      <c r="G141" s="17"/>
      <c r="H141" s="17"/>
      <c r="I141" s="84"/>
      <c r="J141" s="1"/>
      <c r="K141" s="35"/>
      <c r="L141" s="18"/>
      <c r="M141" s="65"/>
      <c r="S141" s="1"/>
      <c r="T141" s="1"/>
    </row>
    <row r="142" spans="1:20" s="31" customFormat="1" ht="15.75" hidden="1" customHeight="1" outlineLevel="1" x14ac:dyDescent="0.3">
      <c r="A142" s="217" t="s">
        <v>200</v>
      </c>
      <c r="B142" s="218"/>
      <c r="C142" s="219"/>
      <c r="D142" s="14" t="s">
        <v>211</v>
      </c>
      <c r="E142" s="12"/>
      <c r="F142" s="16"/>
      <c r="G142" s="17"/>
      <c r="H142" s="17"/>
      <c r="I142" s="84"/>
      <c r="J142" s="1"/>
      <c r="K142" s="35"/>
      <c r="L142" s="18"/>
      <c r="M142" s="65"/>
      <c r="S142" s="1"/>
      <c r="T142" s="1"/>
    </row>
    <row r="143" spans="1:20" s="31" customFormat="1" ht="33.6" hidden="1" customHeight="1" outlineLevel="1" x14ac:dyDescent="0.3">
      <c r="A143" s="15" t="s">
        <v>212</v>
      </c>
      <c r="B143" s="21"/>
      <c r="C143" s="37"/>
      <c r="D143" s="20" t="s">
        <v>213</v>
      </c>
      <c r="E143" s="24"/>
      <c r="F143" s="16"/>
      <c r="G143" s="17"/>
      <c r="H143" s="17"/>
      <c r="I143" s="83"/>
      <c r="J143" s="1"/>
      <c r="K143" s="35"/>
      <c r="L143" s="18"/>
      <c r="M143" s="65"/>
      <c r="S143" s="1"/>
      <c r="T143" s="1"/>
    </row>
    <row r="144" spans="1:20" s="31" customFormat="1" ht="38.25" hidden="1" customHeight="1" outlineLevel="1" x14ac:dyDescent="0.3">
      <c r="A144" s="220" t="s">
        <v>214</v>
      </c>
      <c r="B144" s="221"/>
      <c r="C144" s="222"/>
      <c r="D144" s="20" t="s">
        <v>215</v>
      </c>
      <c r="E144" s="24"/>
      <c r="F144" s="16"/>
      <c r="G144" s="17"/>
      <c r="H144" s="17"/>
      <c r="I144" s="84"/>
      <c r="J144" s="1"/>
      <c r="K144" s="35"/>
      <c r="L144" s="18"/>
      <c r="M144" s="65"/>
      <c r="S144" s="1"/>
      <c r="T144" s="1"/>
    </row>
    <row r="145" spans="1:20" s="31" customFormat="1" ht="16.95" customHeight="1" outlineLevel="1" x14ac:dyDescent="0.3">
      <c r="A145" s="220" t="s">
        <v>216</v>
      </c>
      <c r="B145" s="221"/>
      <c r="C145" s="222"/>
      <c r="D145" s="20" t="s">
        <v>162</v>
      </c>
      <c r="E145" s="24">
        <f>E43</f>
        <v>41</v>
      </c>
      <c r="F145" s="16"/>
      <c r="G145" s="17"/>
      <c r="H145" s="17"/>
      <c r="I145" s="18" t="s">
        <v>821</v>
      </c>
      <c r="J145" s="1">
        <v>-75</v>
      </c>
      <c r="K145" s="35"/>
      <c r="L145" s="18"/>
      <c r="M145" s="65"/>
      <c r="S145" s="1"/>
      <c r="T145" s="1"/>
    </row>
    <row r="146" spans="1:20" s="31" customFormat="1" ht="32.4" customHeight="1" outlineLevel="1" x14ac:dyDescent="0.3">
      <c r="A146" s="220" t="s">
        <v>217</v>
      </c>
      <c r="B146" s="221"/>
      <c r="C146" s="222"/>
      <c r="D146" s="20" t="s">
        <v>218</v>
      </c>
      <c r="E146" s="24"/>
      <c r="F146" s="16"/>
      <c r="G146" s="17"/>
      <c r="H146" s="17"/>
      <c r="I146" s="84" t="s">
        <v>822</v>
      </c>
      <c r="J146" s="1"/>
      <c r="K146" s="35"/>
      <c r="L146" s="18"/>
      <c r="M146" s="65"/>
      <c r="S146" s="1"/>
      <c r="T146" s="1"/>
    </row>
    <row r="147" spans="1:20" s="31" customFormat="1" ht="31.5" customHeight="1" outlineLevel="1" x14ac:dyDescent="0.3">
      <c r="A147" s="217" t="s">
        <v>219</v>
      </c>
      <c r="B147" s="218"/>
      <c r="C147" s="219"/>
      <c r="D147" s="27" t="s">
        <v>220</v>
      </c>
      <c r="E147" s="24"/>
      <c r="F147" s="16"/>
      <c r="G147" s="17"/>
      <c r="H147" s="17"/>
      <c r="I147" s="84"/>
      <c r="J147" s="1"/>
      <c r="K147" s="35"/>
      <c r="L147" s="18"/>
      <c r="M147" s="26" t="e">
        <f>J148+'SVP '!#REF!</f>
        <v>#REF!</v>
      </c>
      <c r="S147" s="1"/>
      <c r="T147" s="1"/>
    </row>
    <row r="148" spans="1:20" s="31" customFormat="1" ht="45" customHeight="1" outlineLevel="1" x14ac:dyDescent="0.3">
      <c r="A148" s="217" t="s">
        <v>221</v>
      </c>
      <c r="B148" s="218"/>
      <c r="C148" s="219"/>
      <c r="D148" s="27" t="s">
        <v>222</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223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A146:C146"/>
    <mergeCell ref="A147:C147"/>
    <mergeCell ref="A148:C148"/>
    <mergeCell ref="A139:C139"/>
    <mergeCell ref="A140:C140"/>
    <mergeCell ref="A141:C141"/>
    <mergeCell ref="A142:C142"/>
    <mergeCell ref="A144:C144"/>
    <mergeCell ref="A145:C145"/>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21:C121"/>
    <mergeCell ref="A122:C122"/>
    <mergeCell ref="A123:C123"/>
    <mergeCell ref="A124:C124"/>
    <mergeCell ref="A125:C125"/>
    <mergeCell ref="A126:C126"/>
    <mergeCell ref="L101:L102"/>
    <mergeCell ref="M101:M102"/>
    <mergeCell ref="I112:I116"/>
    <mergeCell ref="K112:K116"/>
    <mergeCell ref="L112:L116"/>
    <mergeCell ref="A120:C120"/>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40:M40"/>
    <mergeCell ref="B44:M44"/>
    <mergeCell ref="B45:B46"/>
    <mergeCell ref="C45:C46"/>
    <mergeCell ref="I45:I46"/>
    <mergeCell ref="L45:L46"/>
    <mergeCell ref="M45:M46"/>
    <mergeCell ref="B38:B39"/>
    <mergeCell ref="C38:C39"/>
    <mergeCell ref="D38:D39"/>
    <mergeCell ref="I38:I39"/>
    <mergeCell ref="K38:K39"/>
    <mergeCell ref="L38:L39"/>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6:B7"/>
    <mergeCell ref="J6:J7"/>
    <mergeCell ref="K6:K7"/>
    <mergeCell ref="L6:L7"/>
    <mergeCell ref="M6:M7"/>
    <mergeCell ref="B8:B9"/>
    <mergeCell ref="C8:C9"/>
    <mergeCell ref="D8:D9"/>
    <mergeCell ref="I8:I9"/>
    <mergeCell ref="K8:K9"/>
    <mergeCell ref="B1:L1"/>
    <mergeCell ref="B3:M3"/>
    <mergeCell ref="B4:B5"/>
    <mergeCell ref="C4:C5"/>
    <mergeCell ref="D4:D5"/>
    <mergeCell ref="G4:G5"/>
    <mergeCell ref="I4:I5"/>
    <mergeCell ref="K4:K5"/>
    <mergeCell ref="L4:L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SVP </vt:lpstr>
      <vt:lpstr>Mokyklų poreikis</vt:lpstr>
      <vt:lpstr>VYKDYTOJŲ KODAI </vt:lpstr>
      <vt:lpstr>SVP  (2)</vt:lpstr>
      <vt:lpstr>'VYKDYTOJŲ KODAI '!_Hlk159870901</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2025-05-13T12:12:46Z</cp:lastPrinted>
  <dcterms:created xsi:type="dcterms:W3CDTF">2015-06-05T18:19:34Z</dcterms:created>
  <dcterms:modified xsi:type="dcterms:W3CDTF">2025-05-15T20:45:26Z</dcterms:modified>
  <cp:category/>
  <cp:contentStatus/>
</cp:coreProperties>
</file>