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irena.gailiuviene\Desktop\gegužės mėnesio spend proj\biudžeto tikslinimas\"/>
    </mc:Choice>
  </mc:AlternateContent>
  <xr:revisionPtr revIDLastSave="0" documentId="13_ncr:1_{3480067F-2FAC-4B72-9FAF-A313A5BAAF17}" xr6:coauthVersionLast="47" xr6:coauthVersionMax="47" xr10:uidLastSave="{00000000-0000-0000-0000-000000000000}"/>
  <bookViews>
    <workbookView xWindow="2730" yWindow="2730" windowWidth="21600" windowHeight="11295" xr2:uid="{C1976B84-E008-4B42-8C43-B37C94D997F9}"/>
  </bookViews>
  <sheets>
    <sheet name="ataskaita" sheetId="8" r:id="rId1"/>
  </sheets>
  <definedNames>
    <definedName name="_xlnm.Print_Titles" localSheetId="0">ataskaita!$7:$11</definedName>
  </definedNames>
  <calcPr calcId="191029"/>
</workbook>
</file>

<file path=xl/calcChain.xml><?xml version="1.0" encoding="utf-8"?>
<calcChain xmlns="http://schemas.openxmlformats.org/spreadsheetml/2006/main">
  <c r="J110" i="8" l="1"/>
  <c r="I110" i="8"/>
  <c r="H110" i="8"/>
  <c r="G110" i="8"/>
  <c r="J108" i="8"/>
  <c r="J111" i="8" s="1"/>
  <c r="I108" i="8"/>
  <c r="I111" i="8" s="1"/>
  <c r="H108" i="8"/>
  <c r="H111" i="8" s="1"/>
  <c r="G108" i="8"/>
  <c r="G111" i="8" s="1"/>
  <c r="J99" i="8"/>
  <c r="I99" i="8"/>
  <c r="H99" i="8"/>
  <c r="G99" i="8"/>
  <c r="J96" i="8"/>
  <c r="I96" i="8"/>
  <c r="H96" i="8"/>
  <c r="G96" i="8"/>
  <c r="G100" i="8" s="1"/>
  <c r="J91" i="8"/>
  <c r="J92" i="8" s="1"/>
  <c r="I91" i="8"/>
  <c r="I92" i="8" s="1"/>
  <c r="H91" i="8"/>
  <c r="H92" i="8" s="1"/>
  <c r="G91" i="8"/>
  <c r="G92" i="8" s="1"/>
  <c r="J85" i="8"/>
  <c r="I85" i="8"/>
  <c r="H85" i="8"/>
  <c r="G85" i="8"/>
  <c r="J82" i="8"/>
  <c r="I82" i="8"/>
  <c r="H82" i="8"/>
  <c r="G82" i="8"/>
  <c r="J74" i="8"/>
  <c r="I74" i="8"/>
  <c r="H74" i="8"/>
  <c r="G74" i="8"/>
  <c r="J70" i="8"/>
  <c r="I70" i="8"/>
  <c r="H70" i="8"/>
  <c r="G70" i="8"/>
  <c r="J67" i="8"/>
  <c r="I67" i="8"/>
  <c r="H67" i="8"/>
  <c r="G67" i="8"/>
  <c r="J63" i="8"/>
  <c r="I63" i="8"/>
  <c r="H63" i="8"/>
  <c r="G63" i="8"/>
  <c r="J60" i="8"/>
  <c r="J86" i="8" s="1"/>
  <c r="I60" i="8"/>
  <c r="I86" i="8" s="1"/>
  <c r="H60" i="8"/>
  <c r="G60" i="8"/>
  <c r="J57" i="8"/>
  <c r="J58" i="8" s="1"/>
  <c r="I57" i="8"/>
  <c r="I58" i="8" s="1"/>
  <c r="H57" i="8"/>
  <c r="H58" i="8" s="1"/>
  <c r="G57" i="8"/>
  <c r="G58" i="8" s="1"/>
  <c r="J54" i="8"/>
  <c r="I54" i="8"/>
  <c r="H54" i="8"/>
  <c r="H55" i="8" s="1"/>
  <c r="G54" i="8"/>
  <c r="J51" i="8"/>
  <c r="I51" i="8"/>
  <c r="H51" i="8"/>
  <c r="G51" i="8"/>
  <c r="G55" i="8" s="1"/>
  <c r="J48" i="8"/>
  <c r="I48" i="8"/>
  <c r="H48" i="8"/>
  <c r="G48" i="8"/>
  <c r="J46" i="8"/>
  <c r="I46" i="8"/>
  <c r="H46" i="8"/>
  <c r="G46" i="8"/>
  <c r="J44" i="8"/>
  <c r="J49" i="8" s="1"/>
  <c r="I44" i="8"/>
  <c r="H44" i="8"/>
  <c r="G44" i="8"/>
  <c r="G49" i="8" s="1"/>
  <c r="J41" i="8"/>
  <c r="I41" i="8"/>
  <c r="H41" i="8"/>
  <c r="G41" i="8"/>
  <c r="J36" i="8"/>
  <c r="I36" i="8"/>
  <c r="I42" i="8" s="1"/>
  <c r="H36" i="8"/>
  <c r="H42" i="8"/>
  <c r="G36" i="8"/>
  <c r="J29" i="8"/>
  <c r="I29" i="8"/>
  <c r="H29" i="8"/>
  <c r="G29" i="8"/>
  <c r="J27" i="8"/>
  <c r="J30" i="8" s="1"/>
  <c r="I27" i="8"/>
  <c r="I30" i="8" s="1"/>
  <c r="H27" i="8"/>
  <c r="G27" i="8"/>
  <c r="H30" i="8" l="1"/>
  <c r="J55" i="8"/>
  <c r="H49" i="8"/>
  <c r="G86" i="8"/>
  <c r="G42" i="8"/>
  <c r="G30" i="8"/>
  <c r="G112" i="8" s="1"/>
  <c r="I49" i="8"/>
  <c r="I112" i="8" s="1"/>
  <c r="J100" i="8"/>
  <c r="I55" i="8"/>
  <c r="I100" i="8"/>
  <c r="J42" i="8"/>
  <c r="J112" i="8" s="1"/>
  <c r="H112" i="8"/>
  <c r="H86" i="8"/>
  <c r="H100" i="8"/>
</calcChain>
</file>

<file path=xl/sharedStrings.xml><?xml version="1.0" encoding="utf-8"?>
<sst xmlns="http://schemas.openxmlformats.org/spreadsheetml/2006/main" count="301" uniqueCount="158">
  <si>
    <t>Iš viso</t>
  </si>
  <si>
    <t>Iš jų:</t>
  </si>
  <si>
    <t>Išlaidoms</t>
  </si>
  <si>
    <t>Iš jų darbo užmokesčiui</t>
  </si>
  <si>
    <t>Turtui įsigyti</t>
  </si>
  <si>
    <t>Finansavimo Šaltinis</t>
  </si>
  <si>
    <t>IŠ VISO:</t>
  </si>
  <si>
    <t>Klaipėdos rajono savivaldybės administracija</t>
  </si>
  <si>
    <t>Priekulės Ievos Simonaitytės gimnazija</t>
  </si>
  <si>
    <t>Kretingalės pagrindinė mokykla</t>
  </si>
  <si>
    <t>Plikių Ievos Labutytės pagrindinė mokykla</t>
  </si>
  <si>
    <t>Klaipėdos rajono turizmo informacijos centras</t>
  </si>
  <si>
    <t>Vėžaičių pagrindinė mokykla</t>
  </si>
  <si>
    <t>Dituvos Aleksandro Teodoro Kuršaičio pagrindinė mokykla</t>
  </si>
  <si>
    <t>Priekulės vaikų lopšelis-darželis</t>
  </si>
  <si>
    <t>Pedagoginė psichologinė tarnyba</t>
  </si>
  <si>
    <t>Sporto centras</t>
  </si>
  <si>
    <t>Kontrolės ir audito tarnyba</t>
  </si>
  <si>
    <t>Viliaus Gaigalaičio globos namai</t>
  </si>
  <si>
    <t>Programa</t>
  </si>
  <si>
    <t>Priemonė</t>
  </si>
  <si>
    <t xml:space="preserve"> Įstaiga/Asignavimų valdytojas</t>
  </si>
  <si>
    <t>Straipsnis</t>
  </si>
  <si>
    <t>Priemonės pavadinimas</t>
  </si>
  <si>
    <t xml:space="preserve">SB        </t>
  </si>
  <si>
    <t>2.1.1.1.1.1.</t>
  </si>
  <si>
    <t>1.1.3.23.</t>
  </si>
  <si>
    <t>Švietimo pagalbos ir koordinuotai teikiamų paslaugų modelio diegimas ir sklaida</t>
  </si>
  <si>
    <t>2.1.2.1.1.1.</t>
  </si>
  <si>
    <t>2.2.1.1.1.30.</t>
  </si>
  <si>
    <t>3.1.1.3.1.1.</t>
  </si>
  <si>
    <t>1.4.4.28.</t>
  </si>
  <si>
    <t>Švietimo įstaigų patalpų remontas, mokyklinių autobusų remontas, buitinės, organizacinės technikos, mokymo priemonių įsigijimas</t>
  </si>
  <si>
    <t>2.8.1.1.1.2.</t>
  </si>
  <si>
    <t>1.4.4.30.</t>
  </si>
  <si>
    <t>Atsiskaitymas už vaikų ugdymą Klaipėdos miesto savivaldybės ir privačiose ikimokyklinėse įstaigose</t>
  </si>
  <si>
    <t>2.2.1.1.1.21.</t>
  </si>
  <si>
    <t>2.2.1.1.1.15.</t>
  </si>
  <si>
    <t>3.1.1.2.1.3.</t>
  </si>
  <si>
    <t>2.2.1.1.1.06.</t>
  </si>
  <si>
    <t xml:space="preserve">Iš viso SB        </t>
  </si>
  <si>
    <t xml:space="preserve">VBD       </t>
  </si>
  <si>
    <t>1.4.4.31.</t>
  </si>
  <si>
    <t>Lėšos išeitinėms išmokoms ir kitoms su darbo santykiais susijusioms išmokoms ir kompensacijoms mokėti</t>
  </si>
  <si>
    <t xml:space="preserve">Iš viso VBD       </t>
  </si>
  <si>
    <t xml:space="preserve">S         </t>
  </si>
  <si>
    <t>2.3.1.1.</t>
  </si>
  <si>
    <t>Klaipėdos rajono turizmo informacijos centro veiklos užtikrinimas</t>
  </si>
  <si>
    <t>3.1.1.5.1.1.</t>
  </si>
  <si>
    <t xml:space="preserve">Iš viso S         </t>
  </si>
  <si>
    <t>2.3.2.32.</t>
  </si>
  <si>
    <t>Projekto "Klaipėdos regiono turistinio patrauklumo didinimas" įgyvendinimas</t>
  </si>
  <si>
    <t>3.1.2.1.1.5.</t>
  </si>
  <si>
    <t>2.4.1.37.</t>
  </si>
  <si>
    <t>Specialiųjų planų ir žemės paėmimo visuomenės poreikiams projektų rengimas ir įgyvendinimas</t>
  </si>
  <si>
    <t>2.4.1.45.</t>
  </si>
  <si>
    <t>Klaipėdos rajono bendrųjų planų monitoringo rengimas</t>
  </si>
  <si>
    <t>2.4.1.46.</t>
  </si>
  <si>
    <t>Gargždų miesto centrinės dalies detaliojo plano sprendinių įgyvendinimo programa</t>
  </si>
  <si>
    <t xml:space="preserve">AA        </t>
  </si>
  <si>
    <t>3.1.1.2.</t>
  </si>
  <si>
    <t>Aplinkos apsaugos specialiosios programos įgyvendinimas</t>
  </si>
  <si>
    <t xml:space="preserve">Iš viso AA        </t>
  </si>
  <si>
    <t>2.2.1.1.1.12.</t>
  </si>
  <si>
    <t>3.2.3.8.32.</t>
  </si>
  <si>
    <t>Gatvių ir žaliųjų plotų tvarkymas ir priežiūra Priekulės seniūnijoje</t>
  </si>
  <si>
    <t>3.2.2.18.</t>
  </si>
  <si>
    <t>Asbesto turinčių gaminių atliekų surinkimas apvažiavimo būdu, transportavimas ir saugus šalinimas</t>
  </si>
  <si>
    <t>4.1.1.2.</t>
  </si>
  <si>
    <t>Sveikos gyvensenos kultūros gyventojams formavimas</t>
  </si>
  <si>
    <t>3.1.1.2.1.2.</t>
  </si>
  <si>
    <t>4.1.6.3.</t>
  </si>
  <si>
    <t>Asmens sveikatos priežiūros įstaigų patalpų remontas, transporto remontas, buitinės, organizacinės technikos, kitų priemonių įsigijimas</t>
  </si>
  <si>
    <t>5.1.2.15.</t>
  </si>
  <si>
    <t>Socialinės reabilitacijos paslaugų neįgaliesiems bendruomenėje projektų finansavimas</t>
  </si>
  <si>
    <t xml:space="preserve">ES        </t>
  </si>
  <si>
    <t>6.1.4.20.</t>
  </si>
  <si>
    <t>Dviračių ir pėščiųjų takų įrengimas pagal Ekonomikos gaivinimo ir atsparumo didinimo priemonės (EGADP) lėšas</t>
  </si>
  <si>
    <t xml:space="preserve">Iš viso ES        </t>
  </si>
  <si>
    <t xml:space="preserve">KKP       </t>
  </si>
  <si>
    <t>6.2.1.8.</t>
  </si>
  <si>
    <t>Nutolusių saulės parkų įsigijimas</t>
  </si>
  <si>
    <t xml:space="preserve">Iš viso KKP       </t>
  </si>
  <si>
    <t xml:space="preserve">KPPP      </t>
  </si>
  <si>
    <t>6.4.1.27.</t>
  </si>
  <si>
    <t>Klaipėdos rajono Gargždų miesto Gedimino g. (KL8051), Palangos g. (KL8052), Saulažolių g. (KL8053), Vytenio g. (KL8054), Gargždupio g. (KL8055) ir Žibučių g. (KL8056) rangos darbai</t>
  </si>
  <si>
    <t>6.4.1.28.</t>
  </si>
  <si>
    <t>Klaipėdos rajono Sendvario seniūnijos Mazūriškių k. Stonės g. (KL1407) ir Gvildžių k. Vėtrungių g. (KL1456) kapitalinis remontas</t>
  </si>
  <si>
    <t>6.4.1.29.</t>
  </si>
  <si>
    <t>Klaipėdos rajono Dovilų seniūnijos vietinės reikšmės kelio Nr. KL0401 Rimkai - Lėbartai - Dovilai (atkarpos nuo 0,00 iki 2,2 km) kapitalinio remonto projekto parengimas ir ranga</t>
  </si>
  <si>
    <t xml:space="preserve">Iš viso KPPP      </t>
  </si>
  <si>
    <t xml:space="preserve">LS        </t>
  </si>
  <si>
    <t>3.1.1.81.</t>
  </si>
  <si>
    <t>Klaipėdos rajono teritorijos vandentiekio ir buitinių nuotekų tinklų statyba</t>
  </si>
  <si>
    <t>6.4.1.31.</t>
  </si>
  <si>
    <t>Priekulės seniūnijos Mickų k., Vaškių k., Kliošių k. Vaškių g. (KL1266) kapitalinio remonto darbai</t>
  </si>
  <si>
    <t xml:space="preserve">Iš viso LS        </t>
  </si>
  <si>
    <t>3.1.1.79.</t>
  </si>
  <si>
    <t>Klaipėdos rajono teritorijos paviršinių nuotekų tinklų statyba</t>
  </si>
  <si>
    <t>6.1.4.11.</t>
  </si>
  <si>
    <t>Klaipėdos rajono ilgalaikio susisiekimo infrastruktūros objektų vystymo plane iki 2025 metų numatytų vietinės reikšmės kelių projektų parengimas ir įgyvendinimas</t>
  </si>
  <si>
    <t>6.2.1.29.</t>
  </si>
  <si>
    <t>Klaipėdos rajono seniūnijų gatvių apšvietimo sistemų palaikymas ir plėtra</t>
  </si>
  <si>
    <t>6.4.1.10.</t>
  </si>
  <si>
    <t>Kelių Sendvario seniūnijoje remonto darbai: KL1408 Smilgų g., KL1405 Sendvario g. (nuo KL1409 iki KL8777), KL1404 Aguonų g.</t>
  </si>
  <si>
    <t>6.4.1.11.</t>
  </si>
  <si>
    <t>Karklės automobilių stovėjimo aikštelės projektavimas</t>
  </si>
  <si>
    <t xml:space="preserve">VLK       </t>
  </si>
  <si>
    <t xml:space="preserve">Iš viso VLK       </t>
  </si>
  <si>
    <t>7.1.2.20.</t>
  </si>
  <si>
    <t>Klaipėdos rajonui reikšmingų datų, įvykių, asmenybių įamžinimas</t>
  </si>
  <si>
    <t>7.3.1.38.</t>
  </si>
  <si>
    <t>Gargždų kultūros centro pastato modernizavimas</t>
  </si>
  <si>
    <t>7.3.1.40.</t>
  </si>
  <si>
    <t>Gargždų krašto muziejaus pastato projektavimas ir remontas</t>
  </si>
  <si>
    <t>7.5.1.35.</t>
  </si>
  <si>
    <t>Kultūros paveldo objektų ir jų vertingųjų savybių išsaugojimo darbai</t>
  </si>
  <si>
    <t>Iš viso 7-Kultūros paveldo puoselėjimo ir kultūros paslaugų plėtros programa</t>
  </si>
  <si>
    <t>8.1.1.1.</t>
  </si>
  <si>
    <t>BĮ Klaipėdos rajono savivaldybės sporto centro veiklos organizavimas</t>
  </si>
  <si>
    <t>8.2.1.1.</t>
  </si>
  <si>
    <t>Lauko treniruoklių aikštelių įrengimas Klaipėdos rajono seniūnijose</t>
  </si>
  <si>
    <t>9.1.1.2.</t>
  </si>
  <si>
    <t>Administracijos darbo organizavimas</t>
  </si>
  <si>
    <t>9.1.1.21.</t>
  </si>
  <si>
    <t>Klaipėdos regiono plėtros tarybos dalyvio mokestis</t>
  </si>
  <si>
    <t>9.1.1.22.</t>
  </si>
  <si>
    <t>Sendvario seniūnijos viešųjų paslaugų centro kūrimas</t>
  </si>
  <si>
    <t>9.1.5.1.</t>
  </si>
  <si>
    <t>Dokumentacijos rengimas, siekiant gauti finansavimą iš išorės programų bei įgyvendinant VPSP projektus</t>
  </si>
  <si>
    <t>9.4.6.6.</t>
  </si>
  <si>
    <t>Gargždų autobusų stoties pastato projektavimas ir statyba</t>
  </si>
  <si>
    <t>9.1.1.3.</t>
  </si>
  <si>
    <t>Kontrolieriaus tarnybos darbo organizavimas</t>
  </si>
  <si>
    <t>9.1.2.13.</t>
  </si>
  <si>
    <t>Civilinės saugos organizavimas</t>
  </si>
  <si>
    <t>BIUDŽETO ASIGNAVIMŲ PAKEITIMAI, ATSIŽVELGIANT Į VALSTYBĖS INSTITUCIJŲ PRIIMTUS TEISĖS AKTUS IR BIUDŽETINIŲ ĮSTAIGŲ PRAŠYMUS</t>
  </si>
  <si>
    <t>Klaipėdos rajono savivaldybės tarybos 2025 m. gegužės 29 d. sprendimo</t>
  </si>
  <si>
    <t>priedas</t>
  </si>
  <si>
    <t>eurais</t>
  </si>
  <si>
    <t>Laik. tikslinimas: Padidėjimas/Sumažėjimas</t>
  </si>
  <si>
    <t>Iš viso 1-Žinių visuomenės plėtros</t>
  </si>
  <si>
    <t xml:space="preserve">2-Ekonominio konkurencingumo didinimo </t>
  </si>
  <si>
    <t>3-Aplinkos apsaugos</t>
  </si>
  <si>
    <t xml:space="preserve">4-Sveikatos apsaugos </t>
  </si>
  <si>
    <t xml:space="preserve">Iš viso 4-Sveikatos apsaugos </t>
  </si>
  <si>
    <t xml:space="preserve">5-Socialinės paramos </t>
  </si>
  <si>
    <t xml:space="preserve">Iš viso 5-Socialinės paramos </t>
  </si>
  <si>
    <t>Iš viso 3-Aplinkos apsaugos</t>
  </si>
  <si>
    <t xml:space="preserve">6-Susisiekimo ir inžinerinės infrastruktūros plėtros </t>
  </si>
  <si>
    <t xml:space="preserve">Iš viso 6-Susisiekimo ir inžinerinės infrastruktūros plėtros </t>
  </si>
  <si>
    <t xml:space="preserve">7-Kultūros paveldo puoselėjimo ir kultūros paslaugų plėtros </t>
  </si>
  <si>
    <t xml:space="preserve">8-Kūno kultūros ir sporto plėtros </t>
  </si>
  <si>
    <t xml:space="preserve">Iš viso 8-Kūno kultūros ir sporto plėtros </t>
  </si>
  <si>
    <t>9-Savivaldybės valdymo ir pagrindinių funkcijų vykdymo</t>
  </si>
  <si>
    <t xml:space="preserve">Iš viso 9-Savivaldybės valdymo ir pagrindinių funkcijų vykdymo </t>
  </si>
  <si>
    <t xml:space="preserve">1-Žinių visuomenės plėtros </t>
  </si>
  <si>
    <t xml:space="preserve">Iš viso 2-Ekonominio konkurencingumo didinimo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</si>
</sst>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5" x14ac:knownFonts="1">
    <font>
      <sz val="10"/>
      <name val="Arial"/>
      <charset val="186"/>
    </font>
    <font>
      <sz val="11"/>
      <color indexed="62"/>
      <name val="Calibri"/>
      <family val="2"/>
      <charset val="186"/>
    </font>
    <font>
      <sz val="10"/>
      <name val="Arial"/>
      <family val="2"/>
      <charset val="186"/>
    </font>
    <font>
      <b/>
      <sz val="12"/>
      <name val="Arial"/>
      <family val="2"/>
      <charset val="186"/>
    </font>
    <font>
      <sz val="12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2" fillId="0" borderId="0"/>
  </cellStyleXfs>
  <cellXfs count="31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4" fillId="0" borderId="0" xfId="2" applyFont="1" applyAlignment="1">
      <alignment vertical="top" wrapText="1"/>
    </xf>
    <xf numFmtId="0" fontId="4" fillId="0" borderId="0" xfId="0" applyFont="1" applyAlignment="1">
      <alignment horizontal="left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3" xfId="0" quotePrefix="1" applyFont="1" applyFill="1" applyBorder="1" applyAlignment="1">
      <alignment horizontal="left" vertical="center" wrapText="1"/>
    </xf>
    <xf numFmtId="165" fontId="4" fillId="3" borderId="3" xfId="0" applyNumberFormat="1" applyFont="1" applyFill="1" applyBorder="1" applyAlignment="1">
      <alignment horizontal="right"/>
    </xf>
    <xf numFmtId="165" fontId="4" fillId="3" borderId="3" xfId="0" applyNumberFormat="1" applyFont="1" applyFill="1" applyBorder="1" applyAlignment="1">
      <alignment horizontal="right" wrapText="1"/>
    </xf>
    <xf numFmtId="164" fontId="3" fillId="3" borderId="3" xfId="0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0" fontId="4" fillId="0" borderId="3" xfId="0" applyFont="1" applyBorder="1" applyAlignment="1">
      <alignment horizontal="center" vertical="center" wrapText="1"/>
    </xf>
    <xf numFmtId="0" fontId="3" fillId="0" borderId="3" xfId="0" quotePrefix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7" xfId="0" quotePrefix="1" applyFont="1" applyFill="1" applyBorder="1" applyAlignment="1">
      <alignment horizontal="left" vertical="center" wrapText="1"/>
    </xf>
    <xf numFmtId="0" fontId="4" fillId="3" borderId="2" xfId="0" quotePrefix="1" applyFont="1" applyFill="1" applyBorder="1" applyAlignment="1">
      <alignment horizontal="left" vertical="center" wrapText="1"/>
    </xf>
    <xf numFmtId="0" fontId="4" fillId="3" borderId="4" xfId="0" quotePrefix="1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3" fillId="3" borderId="3" xfId="0" applyFont="1" applyFill="1" applyBorder="1" applyAlignment="1">
      <alignment horizontal="right"/>
    </xf>
    <xf numFmtId="0" fontId="3" fillId="0" borderId="0" xfId="2" applyFont="1" applyAlignment="1">
      <alignment horizontal="center" wrapText="1"/>
    </xf>
  </cellXfs>
  <cellStyles count="3">
    <cellStyle name="Įprastas" xfId="0" builtinId="0"/>
    <cellStyle name="Įprastas 2" xfId="2" xr:uid="{4A16805F-FAE3-4298-9706-FA3BEDE9FCEA}"/>
    <cellStyle name="Įvestis 2" xfId="1" xr:uid="{A631009D-ED3D-437C-B75C-E3A4839D1023}"/>
  </cellStyles>
  <dxfs count="1">
    <dxf>
      <font>
        <condense val="0"/>
        <extend val="0"/>
      </font>
      <fill>
        <patternFill>
          <bgColor indexed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6CAE9-F237-48A5-92B4-90D3FAF0CC51}">
  <dimension ref="A1:M112"/>
  <sheetViews>
    <sheetView tabSelected="1" workbookViewId="0"/>
  </sheetViews>
  <sheetFormatPr defaultColWidth="11.140625" defaultRowHeight="15" x14ac:dyDescent="0.2"/>
  <cols>
    <col min="1" max="1" width="20" style="2" customWidth="1"/>
    <col min="2" max="2" width="11.140625" style="2"/>
    <col min="3" max="3" width="21.140625" style="2" customWidth="1"/>
    <col min="4" max="4" width="15.42578125" style="2" customWidth="1"/>
    <col min="5" max="5" width="12.140625" style="2" customWidth="1"/>
    <col min="6" max="6" width="29.28515625" style="2" customWidth="1"/>
    <col min="7" max="7" width="11.7109375" style="2" customWidth="1"/>
    <col min="8" max="8" width="11.140625" style="2"/>
    <col min="9" max="9" width="14" style="2" customWidth="1"/>
    <col min="10" max="10" width="12.85546875" style="2" customWidth="1"/>
    <col min="11" max="16384" width="11.140625" style="2"/>
  </cols>
  <sheetData>
    <row r="1" spans="1:13" ht="17.45" customHeight="1" x14ac:dyDescent="0.25">
      <c r="A1" s="1"/>
      <c r="B1" s="1"/>
      <c r="C1" s="1"/>
      <c r="D1" s="1"/>
      <c r="E1" s="1"/>
      <c r="F1" s="1"/>
      <c r="G1" s="1"/>
      <c r="H1" s="28" t="s">
        <v>137</v>
      </c>
      <c r="I1" s="28"/>
      <c r="J1" s="28"/>
    </row>
    <row r="2" spans="1:13" ht="15.6" customHeight="1" x14ac:dyDescent="0.25">
      <c r="A2" s="1"/>
      <c r="B2" s="1"/>
      <c r="C2" s="1"/>
      <c r="D2" s="1"/>
      <c r="E2" s="1"/>
      <c r="F2" s="1"/>
      <c r="G2" s="1"/>
      <c r="H2" s="28"/>
      <c r="I2" s="28"/>
      <c r="J2" s="28"/>
      <c r="K2" s="6"/>
    </row>
    <row r="3" spans="1:13" ht="15.75" x14ac:dyDescent="0.25">
      <c r="A3" s="1"/>
      <c r="B3" s="1"/>
      <c r="C3" s="1"/>
      <c r="D3" s="1"/>
      <c r="E3" s="1"/>
      <c r="F3" s="1"/>
      <c r="G3" s="1"/>
      <c r="H3" s="28"/>
      <c r="I3" s="28"/>
      <c r="J3" s="28"/>
      <c r="K3" s="3"/>
      <c r="L3" s="3"/>
      <c r="M3" s="3"/>
    </row>
    <row r="4" spans="1:13" ht="15.75" x14ac:dyDescent="0.25">
      <c r="A4" s="1"/>
      <c r="B4" s="1"/>
      <c r="C4" s="1"/>
      <c r="D4" s="1"/>
      <c r="E4" s="1"/>
      <c r="F4" s="1"/>
      <c r="G4" s="1"/>
      <c r="H4" s="7"/>
      <c r="I4" s="7"/>
      <c r="J4" s="7" t="s">
        <v>138</v>
      </c>
      <c r="K4" s="3"/>
      <c r="L4" s="3"/>
      <c r="M4" s="3"/>
    </row>
    <row r="5" spans="1:13" ht="31.5" customHeight="1" x14ac:dyDescent="0.25">
      <c r="A5" s="30" t="s">
        <v>136</v>
      </c>
      <c r="B5" s="30"/>
      <c r="C5" s="30"/>
      <c r="D5" s="30"/>
      <c r="E5" s="30"/>
      <c r="F5" s="30"/>
      <c r="G5" s="30"/>
      <c r="H5" s="30"/>
      <c r="I5" s="30"/>
      <c r="J5" s="30"/>
      <c r="K5" s="3"/>
      <c r="L5" s="3"/>
      <c r="M5" s="3"/>
    </row>
    <row r="6" spans="1:13" ht="15.75" x14ac:dyDescent="0.25">
      <c r="A6" s="4"/>
      <c r="B6" s="4"/>
      <c r="C6" s="4"/>
      <c r="D6" s="4"/>
      <c r="E6" s="4"/>
      <c r="F6" s="4"/>
      <c r="G6" s="4"/>
      <c r="H6" s="4"/>
      <c r="I6" s="1"/>
      <c r="J6" s="17" t="s">
        <v>139</v>
      </c>
      <c r="K6" s="3"/>
      <c r="L6" s="3"/>
      <c r="M6" s="3"/>
    </row>
    <row r="7" spans="1:13" ht="18.600000000000001" customHeight="1" x14ac:dyDescent="0.25">
      <c r="A7" s="18" t="s">
        <v>19</v>
      </c>
      <c r="B7" s="18" t="s">
        <v>5</v>
      </c>
      <c r="C7" s="18" t="s">
        <v>21</v>
      </c>
      <c r="D7" s="18" t="s">
        <v>22</v>
      </c>
      <c r="E7" s="18" t="s">
        <v>20</v>
      </c>
      <c r="F7" s="18" t="s">
        <v>23</v>
      </c>
      <c r="G7" s="19" t="s">
        <v>140</v>
      </c>
      <c r="H7" s="20"/>
      <c r="I7" s="20"/>
      <c r="J7" s="20"/>
      <c r="K7" s="5"/>
      <c r="L7" s="5"/>
      <c r="M7" s="5"/>
    </row>
    <row r="8" spans="1:13" ht="15" customHeight="1" x14ac:dyDescent="0.2">
      <c r="A8" s="18"/>
      <c r="B8" s="18"/>
      <c r="C8" s="18"/>
      <c r="D8" s="18"/>
      <c r="E8" s="18"/>
      <c r="F8" s="18"/>
      <c r="G8" s="21" t="s">
        <v>0</v>
      </c>
      <c r="H8" s="18" t="s">
        <v>1</v>
      </c>
      <c r="I8" s="18"/>
      <c r="J8" s="18"/>
      <c r="K8" s="5"/>
      <c r="L8" s="5"/>
      <c r="M8" s="5"/>
    </row>
    <row r="9" spans="1:13" ht="14.25" customHeight="1" x14ac:dyDescent="0.2">
      <c r="A9" s="18"/>
      <c r="B9" s="18"/>
      <c r="C9" s="18"/>
      <c r="D9" s="18"/>
      <c r="E9" s="18"/>
      <c r="F9" s="18"/>
      <c r="G9" s="21"/>
      <c r="H9" s="18" t="s">
        <v>2</v>
      </c>
      <c r="I9" s="18"/>
      <c r="J9" s="18" t="s">
        <v>4</v>
      </c>
      <c r="K9" s="5"/>
      <c r="L9" s="5"/>
      <c r="M9" s="5"/>
    </row>
    <row r="10" spans="1:13" ht="36.6" customHeight="1" x14ac:dyDescent="0.2">
      <c r="A10" s="18"/>
      <c r="B10" s="18"/>
      <c r="C10" s="18"/>
      <c r="D10" s="18"/>
      <c r="E10" s="18"/>
      <c r="F10" s="18"/>
      <c r="G10" s="21"/>
      <c r="H10" s="8" t="s">
        <v>0</v>
      </c>
      <c r="I10" s="9" t="s">
        <v>3</v>
      </c>
      <c r="J10" s="18"/>
      <c r="K10" s="5"/>
      <c r="L10" s="5"/>
      <c r="M10" s="5"/>
    </row>
    <row r="11" spans="1:13" ht="17.45" customHeight="1" x14ac:dyDescent="0.2">
      <c r="A11" s="10">
        <v>1</v>
      </c>
      <c r="B11" s="10">
        <v>2</v>
      </c>
      <c r="C11" s="10">
        <v>3</v>
      </c>
      <c r="D11" s="10">
        <v>4</v>
      </c>
      <c r="E11" s="10">
        <v>5</v>
      </c>
      <c r="F11" s="11">
        <v>6</v>
      </c>
      <c r="G11" s="11">
        <v>7</v>
      </c>
      <c r="H11" s="11">
        <v>8</v>
      </c>
      <c r="I11" s="11">
        <v>9</v>
      </c>
      <c r="J11" s="11">
        <v>10</v>
      </c>
      <c r="K11" s="5"/>
      <c r="L11" s="5"/>
      <c r="M11" s="5"/>
    </row>
    <row r="12" spans="1:13" ht="22.9" customHeight="1" x14ac:dyDescent="0.2">
      <c r="A12" s="22" t="s">
        <v>156</v>
      </c>
      <c r="B12" s="22" t="s">
        <v>24</v>
      </c>
      <c r="C12" s="23" t="s">
        <v>7</v>
      </c>
      <c r="D12" s="13" t="s">
        <v>25</v>
      </c>
      <c r="E12" s="23" t="s">
        <v>26</v>
      </c>
      <c r="F12" s="23" t="s">
        <v>27</v>
      </c>
      <c r="G12" s="14">
        <v>600</v>
      </c>
      <c r="H12" s="14">
        <v>600</v>
      </c>
      <c r="I12" s="14">
        <v>600</v>
      </c>
      <c r="J12" s="14">
        <v>0</v>
      </c>
      <c r="K12" s="5"/>
      <c r="L12" s="5"/>
      <c r="M12" s="5"/>
    </row>
    <row r="13" spans="1:13" x14ac:dyDescent="0.2">
      <c r="A13" s="22"/>
      <c r="B13" s="22"/>
      <c r="C13" s="25"/>
      <c r="D13" s="13" t="s">
        <v>28</v>
      </c>
      <c r="E13" s="25"/>
      <c r="F13" s="25"/>
      <c r="G13" s="14">
        <v>50</v>
      </c>
      <c r="H13" s="14">
        <v>50</v>
      </c>
      <c r="I13" s="14">
        <v>0</v>
      </c>
      <c r="J13" s="14">
        <v>0</v>
      </c>
      <c r="K13" s="5"/>
      <c r="L13" s="5"/>
      <c r="M13" s="5"/>
    </row>
    <row r="14" spans="1:13" x14ac:dyDescent="0.2">
      <c r="A14" s="22"/>
      <c r="B14" s="22"/>
      <c r="C14" s="25"/>
      <c r="D14" s="13" t="s">
        <v>29</v>
      </c>
      <c r="E14" s="25"/>
      <c r="F14" s="25"/>
      <c r="G14" s="14">
        <v>10600</v>
      </c>
      <c r="H14" s="14">
        <v>10600</v>
      </c>
      <c r="I14" s="14">
        <v>0</v>
      </c>
      <c r="J14" s="14">
        <v>0</v>
      </c>
      <c r="K14" s="5"/>
      <c r="L14" s="5"/>
      <c r="M14" s="5"/>
    </row>
    <row r="15" spans="1:13" x14ac:dyDescent="0.2">
      <c r="A15" s="22"/>
      <c r="B15" s="22"/>
      <c r="C15" s="24"/>
      <c r="D15" s="13" t="s">
        <v>30</v>
      </c>
      <c r="E15" s="24"/>
      <c r="F15" s="24"/>
      <c r="G15" s="14">
        <v>5650</v>
      </c>
      <c r="H15" s="14">
        <v>0</v>
      </c>
      <c r="I15" s="14">
        <v>0</v>
      </c>
      <c r="J15" s="14">
        <v>5650</v>
      </c>
      <c r="K15" s="5"/>
      <c r="L15" s="5"/>
      <c r="M15" s="5"/>
    </row>
    <row r="16" spans="1:13" ht="90" x14ac:dyDescent="0.2">
      <c r="A16" s="22"/>
      <c r="B16" s="22"/>
      <c r="C16" s="23" t="s">
        <v>7</v>
      </c>
      <c r="D16" s="13" t="s">
        <v>29</v>
      </c>
      <c r="E16" s="13" t="s">
        <v>31</v>
      </c>
      <c r="F16" s="13" t="s">
        <v>32</v>
      </c>
      <c r="G16" s="14">
        <v>-9700</v>
      </c>
      <c r="H16" s="14">
        <v>-9700</v>
      </c>
      <c r="I16" s="14">
        <v>0</v>
      </c>
      <c r="J16" s="14">
        <v>0</v>
      </c>
      <c r="K16" s="5"/>
      <c r="L16" s="5"/>
      <c r="M16" s="5"/>
    </row>
    <row r="17" spans="1:13" ht="60" x14ac:dyDescent="0.2">
      <c r="A17" s="22"/>
      <c r="B17" s="22"/>
      <c r="C17" s="24"/>
      <c r="D17" s="13" t="s">
        <v>33</v>
      </c>
      <c r="E17" s="13" t="s">
        <v>34</v>
      </c>
      <c r="F17" s="13" t="s">
        <v>35</v>
      </c>
      <c r="G17" s="14">
        <v>-23000</v>
      </c>
      <c r="H17" s="14">
        <v>-23000</v>
      </c>
      <c r="I17" s="14">
        <v>0</v>
      </c>
      <c r="J17" s="14">
        <v>0</v>
      </c>
      <c r="K17" s="5"/>
      <c r="L17" s="5"/>
      <c r="M17" s="5"/>
    </row>
    <row r="18" spans="1:13" ht="90" x14ac:dyDescent="0.2">
      <c r="A18" s="22"/>
      <c r="B18" s="22"/>
      <c r="C18" s="13" t="s">
        <v>8</v>
      </c>
      <c r="D18" s="13" t="s">
        <v>29</v>
      </c>
      <c r="E18" s="13" t="s">
        <v>31</v>
      </c>
      <c r="F18" s="13" t="s">
        <v>32</v>
      </c>
      <c r="G18" s="14">
        <v>1900</v>
      </c>
      <c r="H18" s="14">
        <v>1900</v>
      </c>
      <c r="I18" s="14">
        <v>0</v>
      </c>
      <c r="J18" s="14">
        <v>0</v>
      </c>
      <c r="K18" s="5"/>
      <c r="L18" s="5"/>
      <c r="M18" s="5"/>
    </row>
    <row r="19" spans="1:13" ht="90" x14ac:dyDescent="0.2">
      <c r="A19" s="22"/>
      <c r="B19" s="22"/>
      <c r="C19" s="13" t="s">
        <v>9</v>
      </c>
      <c r="D19" s="13" t="s">
        <v>36</v>
      </c>
      <c r="E19" s="13" t="s">
        <v>31</v>
      </c>
      <c r="F19" s="13" t="s">
        <v>32</v>
      </c>
      <c r="G19" s="14">
        <v>3300</v>
      </c>
      <c r="H19" s="14">
        <v>3300</v>
      </c>
      <c r="I19" s="14">
        <v>0</v>
      </c>
      <c r="J19" s="14">
        <v>0</v>
      </c>
      <c r="K19" s="5"/>
      <c r="L19" s="5"/>
      <c r="M19" s="5"/>
    </row>
    <row r="20" spans="1:13" ht="90" x14ac:dyDescent="0.2">
      <c r="A20" s="22"/>
      <c r="B20" s="22"/>
      <c r="C20" s="13" t="s">
        <v>10</v>
      </c>
      <c r="D20" s="13" t="s">
        <v>37</v>
      </c>
      <c r="E20" s="13" t="s">
        <v>31</v>
      </c>
      <c r="F20" s="13" t="s">
        <v>32</v>
      </c>
      <c r="G20" s="14">
        <v>4400</v>
      </c>
      <c r="H20" s="14">
        <v>4400</v>
      </c>
      <c r="I20" s="14">
        <v>0</v>
      </c>
      <c r="J20" s="14">
        <v>0</v>
      </c>
      <c r="K20" s="5"/>
      <c r="L20" s="5"/>
      <c r="M20" s="5"/>
    </row>
    <row r="21" spans="1:13" ht="90" x14ac:dyDescent="0.2">
      <c r="A21" s="22"/>
      <c r="B21" s="22"/>
      <c r="C21" s="13" t="s">
        <v>12</v>
      </c>
      <c r="D21" s="13" t="s">
        <v>37</v>
      </c>
      <c r="E21" s="13" t="s">
        <v>31</v>
      </c>
      <c r="F21" s="13" t="s">
        <v>32</v>
      </c>
      <c r="G21" s="14">
        <v>13300</v>
      </c>
      <c r="H21" s="14">
        <v>13300</v>
      </c>
      <c r="I21" s="14">
        <v>0</v>
      </c>
      <c r="J21" s="14">
        <v>0</v>
      </c>
      <c r="K21" s="5"/>
      <c r="L21" s="5"/>
      <c r="M21" s="5"/>
    </row>
    <row r="22" spans="1:13" ht="90" x14ac:dyDescent="0.2">
      <c r="A22" s="22"/>
      <c r="B22" s="22"/>
      <c r="C22" s="13" t="s">
        <v>12</v>
      </c>
      <c r="D22" s="13" t="s">
        <v>29</v>
      </c>
      <c r="E22" s="13" t="s">
        <v>31</v>
      </c>
      <c r="F22" s="13" t="s">
        <v>32</v>
      </c>
      <c r="G22" s="14">
        <v>500</v>
      </c>
      <c r="H22" s="14">
        <v>500</v>
      </c>
      <c r="I22" s="14">
        <v>0</v>
      </c>
      <c r="J22" s="14">
        <v>0</v>
      </c>
      <c r="K22" s="5"/>
      <c r="L22" s="5"/>
      <c r="M22" s="5"/>
    </row>
    <row r="23" spans="1:13" ht="90" x14ac:dyDescent="0.2">
      <c r="A23" s="22"/>
      <c r="B23" s="22"/>
      <c r="C23" s="13" t="s">
        <v>12</v>
      </c>
      <c r="D23" s="13" t="s">
        <v>38</v>
      </c>
      <c r="E23" s="13" t="s">
        <v>31</v>
      </c>
      <c r="F23" s="13" t="s">
        <v>32</v>
      </c>
      <c r="G23" s="14">
        <v>7700</v>
      </c>
      <c r="H23" s="14">
        <v>0</v>
      </c>
      <c r="I23" s="14">
        <v>0</v>
      </c>
      <c r="J23" s="14">
        <v>7700</v>
      </c>
      <c r="K23" s="5"/>
      <c r="L23" s="5"/>
      <c r="M23" s="5"/>
    </row>
    <row r="24" spans="1:13" ht="90" x14ac:dyDescent="0.2">
      <c r="A24" s="22"/>
      <c r="B24" s="22"/>
      <c r="C24" s="13" t="s">
        <v>13</v>
      </c>
      <c r="D24" s="13" t="s">
        <v>39</v>
      </c>
      <c r="E24" s="13" t="s">
        <v>31</v>
      </c>
      <c r="F24" s="13" t="s">
        <v>32</v>
      </c>
      <c r="G24" s="14">
        <v>300</v>
      </c>
      <c r="H24" s="14">
        <v>300</v>
      </c>
      <c r="I24" s="14">
        <v>0</v>
      </c>
      <c r="J24" s="14">
        <v>0</v>
      </c>
      <c r="K24" s="5"/>
      <c r="L24" s="5"/>
      <c r="M24" s="5"/>
    </row>
    <row r="25" spans="1:13" ht="90" x14ac:dyDescent="0.2">
      <c r="A25" s="22"/>
      <c r="B25" s="22"/>
      <c r="C25" s="13" t="s">
        <v>14</v>
      </c>
      <c r="D25" s="13" t="s">
        <v>37</v>
      </c>
      <c r="E25" s="13" t="s">
        <v>31</v>
      </c>
      <c r="F25" s="13" t="s">
        <v>32</v>
      </c>
      <c r="G25" s="14">
        <v>-23000</v>
      </c>
      <c r="H25" s="14">
        <v>-23000</v>
      </c>
      <c r="I25" s="14">
        <v>0</v>
      </c>
      <c r="J25" s="14">
        <v>0</v>
      </c>
      <c r="K25" s="5"/>
      <c r="L25" s="5"/>
      <c r="M25" s="5"/>
    </row>
    <row r="26" spans="1:13" ht="90" x14ac:dyDescent="0.2">
      <c r="A26" s="22"/>
      <c r="B26" s="22"/>
      <c r="C26" s="13" t="s">
        <v>15</v>
      </c>
      <c r="D26" s="13" t="s">
        <v>37</v>
      </c>
      <c r="E26" s="13" t="s">
        <v>31</v>
      </c>
      <c r="F26" s="13" t="s">
        <v>32</v>
      </c>
      <c r="G26" s="14">
        <v>1300</v>
      </c>
      <c r="H26" s="14">
        <v>1300</v>
      </c>
      <c r="I26" s="14">
        <v>0</v>
      </c>
      <c r="J26" s="14">
        <v>0</v>
      </c>
      <c r="K26" s="5"/>
      <c r="L26" s="5"/>
      <c r="M26" s="5"/>
    </row>
    <row r="27" spans="1:13" x14ac:dyDescent="0.2">
      <c r="A27" s="22"/>
      <c r="B27" s="12" t="s">
        <v>40</v>
      </c>
      <c r="C27" s="12"/>
      <c r="D27" s="12"/>
      <c r="E27" s="10"/>
      <c r="F27" s="10"/>
      <c r="G27" s="15">
        <f>SUBTOTAL(9,G12:G26)</f>
        <v>-6100</v>
      </c>
      <c r="H27" s="15">
        <f>SUBTOTAL(9,H12:H26)</f>
        <v>-19450</v>
      </c>
      <c r="I27" s="15">
        <f>SUBTOTAL(9,I12:I26)</f>
        <v>600</v>
      </c>
      <c r="J27" s="15">
        <f>SUBTOTAL(9,J12:J26)</f>
        <v>13350</v>
      </c>
      <c r="K27" s="5"/>
      <c r="L27" s="5"/>
      <c r="M27" s="5"/>
    </row>
    <row r="28" spans="1:13" ht="75" x14ac:dyDescent="0.2">
      <c r="A28" s="22"/>
      <c r="B28" s="12" t="s">
        <v>41</v>
      </c>
      <c r="C28" s="13" t="s">
        <v>7</v>
      </c>
      <c r="D28" s="13" t="s">
        <v>29</v>
      </c>
      <c r="E28" s="13" t="s">
        <v>42</v>
      </c>
      <c r="F28" s="13" t="s">
        <v>43</v>
      </c>
      <c r="G28" s="14">
        <v>17805</v>
      </c>
      <c r="H28" s="14">
        <v>17805</v>
      </c>
      <c r="I28" s="14">
        <v>0</v>
      </c>
      <c r="J28" s="14">
        <v>0</v>
      </c>
      <c r="K28" s="5"/>
      <c r="L28" s="5"/>
      <c r="M28" s="5"/>
    </row>
    <row r="29" spans="1:13" ht="30" x14ac:dyDescent="0.2">
      <c r="A29" s="22"/>
      <c r="B29" s="12" t="s">
        <v>44</v>
      </c>
      <c r="C29" s="12"/>
      <c r="D29" s="12"/>
      <c r="E29" s="10"/>
      <c r="F29" s="10"/>
      <c r="G29" s="15">
        <f>SUBTOTAL(9,G28:G28)</f>
        <v>17805</v>
      </c>
      <c r="H29" s="15">
        <f>SUBTOTAL(9,H28:H28)</f>
        <v>17805</v>
      </c>
      <c r="I29" s="15">
        <f>SUBTOTAL(9,I28:I28)</f>
        <v>0</v>
      </c>
      <c r="J29" s="15">
        <f>SUBTOTAL(9,J28:J28)</f>
        <v>0</v>
      </c>
      <c r="K29" s="5"/>
      <c r="L29" s="5"/>
      <c r="M29" s="5"/>
    </row>
    <row r="30" spans="1:13" ht="31.15" customHeight="1" x14ac:dyDescent="0.2">
      <c r="A30" s="26" t="s">
        <v>141</v>
      </c>
      <c r="B30" s="27"/>
      <c r="C30" s="12"/>
      <c r="D30" s="12"/>
      <c r="E30" s="10"/>
      <c r="F30" s="10"/>
      <c r="G30" s="15">
        <f>SUBTOTAL(9,G12:G29)</f>
        <v>11705</v>
      </c>
      <c r="H30" s="15">
        <f>SUBTOTAL(9,H12:H29)</f>
        <v>-1645</v>
      </c>
      <c r="I30" s="15">
        <f>SUBTOTAL(9,I12:I29)</f>
        <v>600</v>
      </c>
      <c r="J30" s="15">
        <f>SUBTOTAL(9,J12:J29)</f>
        <v>13350</v>
      </c>
      <c r="K30" s="5"/>
      <c r="L30" s="5"/>
      <c r="M30" s="5"/>
    </row>
    <row r="31" spans="1:13" ht="24.6" customHeight="1" x14ac:dyDescent="0.2">
      <c r="A31" s="22" t="s">
        <v>142</v>
      </c>
      <c r="B31" s="22" t="s">
        <v>45</v>
      </c>
      <c r="C31" s="23" t="s">
        <v>11</v>
      </c>
      <c r="D31" s="13" t="s">
        <v>25</v>
      </c>
      <c r="E31" s="23" t="s">
        <v>46</v>
      </c>
      <c r="F31" s="23" t="s">
        <v>47</v>
      </c>
      <c r="G31" s="14">
        <v>10000</v>
      </c>
      <c r="H31" s="14">
        <v>10000</v>
      </c>
      <c r="I31" s="14">
        <v>10000</v>
      </c>
      <c r="J31" s="14">
        <v>0</v>
      </c>
      <c r="K31" s="5"/>
      <c r="L31" s="5"/>
      <c r="M31" s="5"/>
    </row>
    <row r="32" spans="1:13" x14ac:dyDescent="0.2">
      <c r="A32" s="22"/>
      <c r="B32" s="22"/>
      <c r="C32" s="25"/>
      <c r="D32" s="13" t="s">
        <v>28</v>
      </c>
      <c r="E32" s="25"/>
      <c r="F32" s="25"/>
      <c r="G32" s="14">
        <v>200</v>
      </c>
      <c r="H32" s="14">
        <v>200</v>
      </c>
      <c r="I32" s="14">
        <v>0</v>
      </c>
      <c r="J32" s="14">
        <v>0</v>
      </c>
      <c r="K32" s="5"/>
      <c r="L32" s="5"/>
      <c r="M32" s="5"/>
    </row>
    <row r="33" spans="1:13" x14ac:dyDescent="0.2">
      <c r="A33" s="22"/>
      <c r="B33" s="22"/>
      <c r="C33" s="25"/>
      <c r="D33" s="13" t="s">
        <v>36</v>
      </c>
      <c r="E33" s="25"/>
      <c r="F33" s="25"/>
      <c r="G33" s="14">
        <v>6000</v>
      </c>
      <c r="H33" s="14">
        <v>6000</v>
      </c>
      <c r="I33" s="14">
        <v>0</v>
      </c>
      <c r="J33" s="14">
        <v>0</v>
      </c>
      <c r="K33" s="5"/>
      <c r="L33" s="5"/>
      <c r="M33" s="5"/>
    </row>
    <row r="34" spans="1:13" x14ac:dyDescent="0.2">
      <c r="A34" s="22"/>
      <c r="B34" s="22"/>
      <c r="C34" s="25"/>
      <c r="D34" s="13" t="s">
        <v>29</v>
      </c>
      <c r="E34" s="25"/>
      <c r="F34" s="25"/>
      <c r="G34" s="14">
        <v>13800</v>
      </c>
      <c r="H34" s="14">
        <v>13800</v>
      </c>
      <c r="I34" s="14">
        <v>0</v>
      </c>
      <c r="J34" s="14">
        <v>0</v>
      </c>
      <c r="K34" s="5"/>
      <c r="L34" s="5"/>
      <c r="M34" s="5"/>
    </row>
    <row r="35" spans="1:13" x14ac:dyDescent="0.2">
      <c r="A35" s="22"/>
      <c r="B35" s="22"/>
      <c r="C35" s="24"/>
      <c r="D35" s="13" t="s">
        <v>48</v>
      </c>
      <c r="E35" s="24"/>
      <c r="F35" s="24"/>
      <c r="G35" s="14">
        <v>10000</v>
      </c>
      <c r="H35" s="14">
        <v>0</v>
      </c>
      <c r="I35" s="14">
        <v>0</v>
      </c>
      <c r="J35" s="14">
        <v>10000</v>
      </c>
      <c r="K35" s="5"/>
      <c r="L35" s="5"/>
      <c r="M35" s="5"/>
    </row>
    <row r="36" spans="1:13" x14ac:dyDescent="0.2">
      <c r="A36" s="22"/>
      <c r="B36" s="12" t="s">
        <v>49</v>
      </c>
      <c r="C36" s="12"/>
      <c r="D36" s="12"/>
      <c r="E36" s="10"/>
      <c r="F36" s="10"/>
      <c r="G36" s="15">
        <f>SUBTOTAL(9,G31:G35)</f>
        <v>40000</v>
      </c>
      <c r="H36" s="15">
        <f>SUBTOTAL(9,H31:H35)</f>
        <v>30000</v>
      </c>
      <c r="I36" s="15">
        <f>SUBTOTAL(9,I31:I35)</f>
        <v>10000</v>
      </c>
      <c r="J36" s="15">
        <f>SUBTOTAL(9,J31:J35)</f>
        <v>10000</v>
      </c>
      <c r="K36" s="5"/>
      <c r="L36" s="5"/>
      <c r="M36" s="5"/>
    </row>
    <row r="37" spans="1:13" ht="60" x14ac:dyDescent="0.2">
      <c r="A37" s="22"/>
      <c r="B37" s="22" t="s">
        <v>24</v>
      </c>
      <c r="C37" s="23" t="s">
        <v>7</v>
      </c>
      <c r="D37" s="13" t="s">
        <v>29</v>
      </c>
      <c r="E37" s="13" t="s">
        <v>50</v>
      </c>
      <c r="F37" s="13" t="s">
        <v>51</v>
      </c>
      <c r="G37" s="14">
        <v>8300</v>
      </c>
      <c r="H37" s="14">
        <v>8300</v>
      </c>
      <c r="I37" s="14">
        <v>0</v>
      </c>
      <c r="J37" s="14">
        <v>0</v>
      </c>
      <c r="K37" s="5"/>
      <c r="L37" s="5"/>
      <c r="M37" s="5"/>
    </row>
    <row r="38" spans="1:13" ht="60" x14ac:dyDescent="0.2">
      <c r="A38" s="22"/>
      <c r="B38" s="22"/>
      <c r="C38" s="25"/>
      <c r="D38" s="13" t="s">
        <v>52</v>
      </c>
      <c r="E38" s="13" t="s">
        <v>53</v>
      </c>
      <c r="F38" s="13" t="s">
        <v>54</v>
      </c>
      <c r="G38" s="14">
        <v>-155000</v>
      </c>
      <c r="H38" s="14">
        <v>0</v>
      </c>
      <c r="I38" s="14">
        <v>0</v>
      </c>
      <c r="J38" s="14">
        <v>-155000</v>
      </c>
      <c r="K38" s="5"/>
      <c r="L38" s="5"/>
      <c r="M38" s="5"/>
    </row>
    <row r="39" spans="1:13" ht="30" x14ac:dyDescent="0.2">
      <c r="A39" s="22"/>
      <c r="B39" s="22"/>
      <c r="C39" s="25"/>
      <c r="D39" s="13" t="s">
        <v>52</v>
      </c>
      <c r="E39" s="13" t="s">
        <v>55</v>
      </c>
      <c r="F39" s="13" t="s">
        <v>56</v>
      </c>
      <c r="G39" s="14">
        <v>20000</v>
      </c>
      <c r="H39" s="14">
        <v>0</v>
      </c>
      <c r="I39" s="14">
        <v>0</v>
      </c>
      <c r="J39" s="14">
        <v>20000</v>
      </c>
      <c r="K39" s="5"/>
      <c r="L39" s="5"/>
      <c r="M39" s="5"/>
    </row>
    <row r="40" spans="1:13" ht="60" x14ac:dyDescent="0.2">
      <c r="A40" s="22"/>
      <c r="B40" s="22"/>
      <c r="C40" s="24"/>
      <c r="D40" s="13" t="s">
        <v>52</v>
      </c>
      <c r="E40" s="13" t="s">
        <v>57</v>
      </c>
      <c r="F40" s="13" t="s">
        <v>58</v>
      </c>
      <c r="G40" s="14">
        <v>-20000</v>
      </c>
      <c r="H40" s="14">
        <v>0</v>
      </c>
      <c r="I40" s="14">
        <v>0</v>
      </c>
      <c r="J40" s="14">
        <v>-20000</v>
      </c>
      <c r="K40" s="5"/>
      <c r="L40" s="5"/>
      <c r="M40" s="5"/>
    </row>
    <row r="41" spans="1:13" x14ac:dyDescent="0.2">
      <c r="A41" s="22"/>
      <c r="B41" s="12" t="s">
        <v>40</v>
      </c>
      <c r="C41" s="12"/>
      <c r="D41" s="12"/>
      <c r="E41" s="10"/>
      <c r="F41" s="10"/>
      <c r="G41" s="15">
        <f>SUBTOTAL(9,G37:G40)</f>
        <v>-146700</v>
      </c>
      <c r="H41" s="15">
        <f>SUBTOTAL(9,H37:H40)</f>
        <v>8300</v>
      </c>
      <c r="I41" s="15">
        <f>SUBTOTAL(9,I37:I40)</f>
        <v>0</v>
      </c>
      <c r="J41" s="15">
        <f>SUBTOTAL(9,J37:J40)</f>
        <v>-155000</v>
      </c>
      <c r="K41" s="5"/>
      <c r="L41" s="5"/>
      <c r="M41" s="5"/>
    </row>
    <row r="42" spans="1:13" ht="30" customHeight="1" x14ac:dyDescent="0.2">
      <c r="A42" s="26" t="s">
        <v>157</v>
      </c>
      <c r="B42" s="27"/>
      <c r="C42" s="12"/>
      <c r="D42" s="12"/>
      <c r="E42" s="10"/>
      <c r="F42" s="10"/>
      <c r="G42" s="15">
        <f>SUBTOTAL(9,G31:G41)</f>
        <v>-106700</v>
      </c>
      <c r="H42" s="15">
        <f>SUBTOTAL(9,H31:H41)</f>
        <v>38300</v>
      </c>
      <c r="I42" s="15">
        <f>SUBTOTAL(9,I31:I41)</f>
        <v>10000</v>
      </c>
      <c r="J42" s="15">
        <f>SUBTOTAL(9,J31:J41)</f>
        <v>-145000</v>
      </c>
      <c r="K42" s="5"/>
      <c r="L42" s="5"/>
      <c r="M42" s="5"/>
    </row>
    <row r="43" spans="1:13" ht="45" x14ac:dyDescent="0.2">
      <c r="A43" s="22" t="s">
        <v>143</v>
      </c>
      <c r="B43" s="12" t="s">
        <v>59</v>
      </c>
      <c r="C43" s="13" t="s">
        <v>7</v>
      </c>
      <c r="D43" s="13" t="s">
        <v>29</v>
      </c>
      <c r="E43" s="13" t="s">
        <v>60</v>
      </c>
      <c r="F43" s="13" t="s">
        <v>61</v>
      </c>
      <c r="G43" s="14">
        <v>48000</v>
      </c>
      <c r="H43" s="14">
        <v>48000</v>
      </c>
      <c r="I43" s="14">
        <v>0</v>
      </c>
      <c r="J43" s="14">
        <v>0</v>
      </c>
      <c r="K43" s="5"/>
      <c r="L43" s="5"/>
      <c r="M43" s="5"/>
    </row>
    <row r="44" spans="1:13" x14ac:dyDescent="0.2">
      <c r="A44" s="22"/>
      <c r="B44" s="12" t="s">
        <v>62</v>
      </c>
      <c r="C44" s="12"/>
      <c r="D44" s="12"/>
      <c r="E44" s="10"/>
      <c r="F44" s="10"/>
      <c r="G44" s="15">
        <f>SUBTOTAL(9,G43:G43)</f>
        <v>48000</v>
      </c>
      <c r="H44" s="15">
        <f>SUBTOTAL(9,H43:H43)</f>
        <v>48000</v>
      </c>
      <c r="I44" s="15">
        <f>SUBTOTAL(9,I43:I43)</f>
        <v>0</v>
      </c>
      <c r="J44" s="15">
        <f>SUBTOTAL(9,J43:J43)</f>
        <v>0</v>
      </c>
      <c r="K44" s="5"/>
      <c r="L44" s="5"/>
      <c r="M44" s="5"/>
    </row>
    <row r="45" spans="1:13" ht="45" x14ac:dyDescent="0.2">
      <c r="A45" s="22"/>
      <c r="B45" s="12" t="s">
        <v>24</v>
      </c>
      <c r="C45" s="13" t="s">
        <v>7</v>
      </c>
      <c r="D45" s="13" t="s">
        <v>63</v>
      </c>
      <c r="E45" s="13" t="s">
        <v>64</v>
      </c>
      <c r="F45" s="13" t="s">
        <v>65</v>
      </c>
      <c r="G45" s="14">
        <v>-13400</v>
      </c>
      <c r="H45" s="14">
        <v>-13400</v>
      </c>
      <c r="I45" s="14">
        <v>0</v>
      </c>
      <c r="J45" s="14">
        <v>0</v>
      </c>
      <c r="K45" s="5"/>
      <c r="L45" s="5"/>
      <c r="M45" s="5"/>
    </row>
    <row r="46" spans="1:13" x14ac:dyDescent="0.2">
      <c r="A46" s="22"/>
      <c r="B46" s="12" t="s">
        <v>40</v>
      </c>
      <c r="C46" s="12"/>
      <c r="D46" s="12"/>
      <c r="E46" s="10"/>
      <c r="F46" s="10"/>
      <c r="G46" s="15">
        <f>SUBTOTAL(9,G45:G45)</f>
        <v>-13400</v>
      </c>
      <c r="H46" s="15">
        <f>SUBTOTAL(9,H45:H45)</f>
        <v>-13400</v>
      </c>
      <c r="I46" s="15">
        <f>SUBTOTAL(9,I45:I45)</f>
        <v>0</v>
      </c>
      <c r="J46" s="15">
        <f>SUBTOTAL(9,J45:J45)</f>
        <v>0</v>
      </c>
      <c r="K46" s="5"/>
      <c r="L46" s="5"/>
      <c r="M46" s="5"/>
    </row>
    <row r="47" spans="1:13" ht="75" x14ac:dyDescent="0.2">
      <c r="A47" s="22"/>
      <c r="B47" s="12" t="s">
        <v>41</v>
      </c>
      <c r="C47" s="13" t="s">
        <v>7</v>
      </c>
      <c r="D47" s="13" t="s">
        <v>29</v>
      </c>
      <c r="E47" s="13" t="s">
        <v>66</v>
      </c>
      <c r="F47" s="13" t="s">
        <v>67</v>
      </c>
      <c r="G47" s="14">
        <v>29865</v>
      </c>
      <c r="H47" s="14">
        <v>29865</v>
      </c>
      <c r="I47" s="14">
        <v>0</v>
      </c>
      <c r="J47" s="14">
        <v>0</v>
      </c>
      <c r="K47" s="5"/>
      <c r="L47" s="5"/>
      <c r="M47" s="5"/>
    </row>
    <row r="48" spans="1:13" ht="30" x14ac:dyDescent="0.2">
      <c r="A48" s="22"/>
      <c r="B48" s="12" t="s">
        <v>44</v>
      </c>
      <c r="C48" s="12"/>
      <c r="D48" s="12"/>
      <c r="E48" s="10"/>
      <c r="F48" s="10"/>
      <c r="G48" s="15">
        <f>SUBTOTAL(9,G47:G47)</f>
        <v>29865</v>
      </c>
      <c r="H48" s="15">
        <f>SUBTOTAL(9,H47:H47)</f>
        <v>29865</v>
      </c>
      <c r="I48" s="15">
        <f>SUBTOTAL(9,I47:I47)</f>
        <v>0</v>
      </c>
      <c r="J48" s="15">
        <f>SUBTOTAL(9,J47:J47)</f>
        <v>0</v>
      </c>
      <c r="K48" s="5"/>
      <c r="L48" s="5"/>
      <c r="M48" s="5"/>
    </row>
    <row r="49" spans="1:13" ht="24.6" customHeight="1" x14ac:dyDescent="0.2">
      <c r="A49" s="26" t="s">
        <v>148</v>
      </c>
      <c r="B49" s="27"/>
      <c r="C49" s="12"/>
      <c r="D49" s="12"/>
      <c r="E49" s="10"/>
      <c r="F49" s="10"/>
      <c r="G49" s="15">
        <f>SUBTOTAL(9,G43:G48)</f>
        <v>64465</v>
      </c>
      <c r="H49" s="15">
        <f>SUBTOTAL(9,H43:H48)</f>
        <v>64465</v>
      </c>
      <c r="I49" s="15">
        <f>SUBTOTAL(9,I43:I48)</f>
        <v>0</v>
      </c>
      <c r="J49" s="15">
        <f>SUBTOTAL(9,J43:J48)</f>
        <v>0</v>
      </c>
      <c r="K49" s="5"/>
      <c r="L49" s="5"/>
      <c r="M49" s="5"/>
    </row>
    <row r="50" spans="1:13" ht="45" x14ac:dyDescent="0.2">
      <c r="A50" s="22" t="s">
        <v>144</v>
      </c>
      <c r="B50" s="12" t="s">
        <v>59</v>
      </c>
      <c r="C50" s="13" t="s">
        <v>7</v>
      </c>
      <c r="D50" s="13" t="s">
        <v>29</v>
      </c>
      <c r="E50" s="13" t="s">
        <v>68</v>
      </c>
      <c r="F50" s="13" t="s">
        <v>69</v>
      </c>
      <c r="G50" s="14">
        <v>12000</v>
      </c>
      <c r="H50" s="14">
        <v>12000</v>
      </c>
      <c r="I50" s="14">
        <v>0</v>
      </c>
      <c r="J50" s="14">
        <v>0</v>
      </c>
      <c r="K50" s="5"/>
      <c r="L50" s="5"/>
      <c r="M50" s="5"/>
    </row>
    <row r="51" spans="1:13" x14ac:dyDescent="0.2">
      <c r="A51" s="22"/>
      <c r="B51" s="12" t="s">
        <v>62</v>
      </c>
      <c r="C51" s="12"/>
      <c r="D51" s="12"/>
      <c r="E51" s="10"/>
      <c r="F51" s="10"/>
      <c r="G51" s="15">
        <f>SUBTOTAL(9,G50:G50)</f>
        <v>12000</v>
      </c>
      <c r="H51" s="15">
        <f>SUBTOTAL(9,H50:H50)</f>
        <v>12000</v>
      </c>
      <c r="I51" s="15">
        <f>SUBTOTAL(9,I50:I50)</f>
        <v>0</v>
      </c>
      <c r="J51" s="15">
        <f>SUBTOTAL(9,J50:J50)</f>
        <v>0</v>
      </c>
      <c r="K51" s="5"/>
      <c r="L51" s="5"/>
      <c r="M51" s="5"/>
    </row>
    <row r="52" spans="1:13" ht="45" x14ac:dyDescent="0.2">
      <c r="A52" s="22"/>
      <c r="B52" s="22" t="s">
        <v>24</v>
      </c>
      <c r="C52" s="23" t="s">
        <v>7</v>
      </c>
      <c r="D52" s="13" t="s">
        <v>29</v>
      </c>
      <c r="E52" s="13" t="s">
        <v>68</v>
      </c>
      <c r="F52" s="13" t="s">
        <v>69</v>
      </c>
      <c r="G52" s="14">
        <v>-12000</v>
      </c>
      <c r="H52" s="14">
        <v>-12000</v>
      </c>
      <c r="I52" s="14">
        <v>0</v>
      </c>
      <c r="J52" s="14">
        <v>0</v>
      </c>
      <c r="K52" s="5"/>
      <c r="L52" s="5"/>
      <c r="M52" s="5"/>
    </row>
    <row r="53" spans="1:13" ht="90" x14ac:dyDescent="0.2">
      <c r="A53" s="22"/>
      <c r="B53" s="22"/>
      <c r="C53" s="24"/>
      <c r="D53" s="13" t="s">
        <v>70</v>
      </c>
      <c r="E53" s="13" t="s">
        <v>71</v>
      </c>
      <c r="F53" s="13" t="s">
        <v>72</v>
      </c>
      <c r="G53" s="14">
        <v>6500</v>
      </c>
      <c r="H53" s="14">
        <v>0</v>
      </c>
      <c r="I53" s="14">
        <v>0</v>
      </c>
      <c r="J53" s="14">
        <v>6500</v>
      </c>
      <c r="K53" s="5"/>
      <c r="L53" s="5"/>
      <c r="M53" s="5"/>
    </row>
    <row r="54" spans="1:13" x14ac:dyDescent="0.2">
      <c r="A54" s="22"/>
      <c r="B54" s="12" t="s">
        <v>40</v>
      </c>
      <c r="C54" s="12"/>
      <c r="D54" s="12"/>
      <c r="E54" s="10"/>
      <c r="F54" s="10"/>
      <c r="G54" s="15">
        <f>SUBTOTAL(9,G52:G53)</f>
        <v>-5500</v>
      </c>
      <c r="H54" s="15">
        <f>SUBTOTAL(9,H52:H53)</f>
        <v>-12000</v>
      </c>
      <c r="I54" s="15">
        <f>SUBTOTAL(9,I52:I53)</f>
        <v>0</v>
      </c>
      <c r="J54" s="15">
        <f>SUBTOTAL(9,J52:J53)</f>
        <v>6500</v>
      </c>
      <c r="K54" s="5"/>
      <c r="L54" s="5"/>
      <c r="M54" s="5"/>
    </row>
    <row r="55" spans="1:13" ht="25.15" customHeight="1" x14ac:dyDescent="0.2">
      <c r="A55" s="26" t="s">
        <v>145</v>
      </c>
      <c r="B55" s="27"/>
      <c r="C55" s="12"/>
      <c r="D55" s="12"/>
      <c r="E55" s="10"/>
      <c r="F55" s="10"/>
      <c r="G55" s="15">
        <f>SUBTOTAL(9,G50:G54)</f>
        <v>6500</v>
      </c>
      <c r="H55" s="15">
        <f>SUBTOTAL(9,H50:H54)</f>
        <v>0</v>
      </c>
      <c r="I55" s="15">
        <f>SUBTOTAL(9,I50:I54)</f>
        <v>0</v>
      </c>
      <c r="J55" s="15">
        <f>SUBTOTAL(9,J50:J54)</f>
        <v>6500</v>
      </c>
      <c r="K55" s="5"/>
      <c r="L55" s="5"/>
      <c r="M55" s="5"/>
    </row>
    <row r="56" spans="1:13" ht="60" x14ac:dyDescent="0.2">
      <c r="A56" s="22" t="s">
        <v>146</v>
      </c>
      <c r="B56" s="12" t="s">
        <v>24</v>
      </c>
      <c r="C56" s="13" t="s">
        <v>7</v>
      </c>
      <c r="D56" s="13" t="s">
        <v>33</v>
      </c>
      <c r="E56" s="13" t="s">
        <v>73</v>
      </c>
      <c r="F56" s="13" t="s">
        <v>74</v>
      </c>
      <c r="G56" s="14">
        <v>-19200</v>
      </c>
      <c r="H56" s="14">
        <v>-19200</v>
      </c>
      <c r="I56" s="14">
        <v>0</v>
      </c>
      <c r="J56" s="14">
        <v>0</v>
      </c>
      <c r="K56" s="5"/>
      <c r="L56" s="5"/>
      <c r="M56" s="5"/>
    </row>
    <row r="57" spans="1:13" x14ac:dyDescent="0.2">
      <c r="A57" s="22"/>
      <c r="B57" s="12" t="s">
        <v>40</v>
      </c>
      <c r="C57" s="12"/>
      <c r="D57" s="12"/>
      <c r="E57" s="10"/>
      <c r="F57" s="10"/>
      <c r="G57" s="15">
        <f>SUBTOTAL(9,G56:G56)</f>
        <v>-19200</v>
      </c>
      <c r="H57" s="15">
        <f>SUBTOTAL(9,H56:H56)</f>
        <v>-19200</v>
      </c>
      <c r="I57" s="15">
        <f>SUBTOTAL(9,I56:I56)</f>
        <v>0</v>
      </c>
      <c r="J57" s="15">
        <f>SUBTOTAL(9,J56:J56)</f>
        <v>0</v>
      </c>
      <c r="K57" s="5"/>
      <c r="L57" s="5"/>
      <c r="M57" s="5"/>
    </row>
    <row r="58" spans="1:13" ht="26.45" customHeight="1" x14ac:dyDescent="0.2">
      <c r="A58" s="26" t="s">
        <v>147</v>
      </c>
      <c r="B58" s="27"/>
      <c r="C58" s="12"/>
      <c r="D58" s="12"/>
      <c r="E58" s="10"/>
      <c r="F58" s="10"/>
      <c r="G58" s="15">
        <f>SUBTOTAL(9,G56:G57)</f>
        <v>-19200</v>
      </c>
      <c r="H58" s="15">
        <f>SUBTOTAL(9,H56:H57)</f>
        <v>-19200</v>
      </c>
      <c r="I58" s="15">
        <f>SUBTOTAL(9,I56:I57)</f>
        <v>0</v>
      </c>
      <c r="J58" s="15">
        <f>SUBTOTAL(9,J56:J57)</f>
        <v>0</v>
      </c>
      <c r="K58" s="5"/>
      <c r="L58" s="5"/>
      <c r="M58" s="5"/>
    </row>
    <row r="59" spans="1:13" ht="75" x14ac:dyDescent="0.2">
      <c r="A59" s="22" t="s">
        <v>149</v>
      </c>
      <c r="B59" s="12" t="s">
        <v>75</v>
      </c>
      <c r="C59" s="13" t="s">
        <v>7</v>
      </c>
      <c r="D59" s="13" t="s">
        <v>38</v>
      </c>
      <c r="E59" s="13" t="s">
        <v>76</v>
      </c>
      <c r="F59" s="13" t="s">
        <v>77</v>
      </c>
      <c r="G59" s="14">
        <v>170300</v>
      </c>
      <c r="H59" s="14">
        <v>0</v>
      </c>
      <c r="I59" s="14">
        <v>0</v>
      </c>
      <c r="J59" s="14">
        <v>170300</v>
      </c>
      <c r="K59" s="5"/>
      <c r="L59" s="5"/>
      <c r="M59" s="5"/>
    </row>
    <row r="60" spans="1:13" x14ac:dyDescent="0.2">
      <c r="A60" s="22"/>
      <c r="B60" s="12" t="s">
        <v>78</v>
      </c>
      <c r="C60" s="12"/>
      <c r="D60" s="12"/>
      <c r="E60" s="10"/>
      <c r="F60" s="10"/>
      <c r="G60" s="15">
        <f>SUBTOTAL(9,G59:G59)</f>
        <v>170300</v>
      </c>
      <c r="H60" s="15">
        <f>SUBTOTAL(9,H59:H59)</f>
        <v>0</v>
      </c>
      <c r="I60" s="15">
        <f>SUBTOTAL(9,I59:I59)</f>
        <v>0</v>
      </c>
      <c r="J60" s="15">
        <f>SUBTOTAL(9,J59:J59)</f>
        <v>170300</v>
      </c>
      <c r="K60" s="5"/>
      <c r="L60" s="5"/>
      <c r="M60" s="5"/>
    </row>
    <row r="61" spans="1:13" ht="45" x14ac:dyDescent="0.2">
      <c r="A61" s="22"/>
      <c r="B61" s="22" t="s">
        <v>79</v>
      </c>
      <c r="C61" s="13" t="s">
        <v>8</v>
      </c>
      <c r="D61" s="13" t="s">
        <v>38</v>
      </c>
      <c r="E61" s="13" t="s">
        <v>80</v>
      </c>
      <c r="F61" s="13" t="s">
        <v>81</v>
      </c>
      <c r="G61" s="14">
        <v>387</v>
      </c>
      <c r="H61" s="14">
        <v>0</v>
      </c>
      <c r="I61" s="14">
        <v>0</v>
      </c>
      <c r="J61" s="14">
        <v>387</v>
      </c>
      <c r="K61" s="5"/>
      <c r="L61" s="5"/>
      <c r="M61" s="5"/>
    </row>
    <row r="62" spans="1:13" ht="30" x14ac:dyDescent="0.2">
      <c r="A62" s="22"/>
      <c r="B62" s="22"/>
      <c r="C62" s="13" t="s">
        <v>18</v>
      </c>
      <c r="D62" s="13" t="s">
        <v>38</v>
      </c>
      <c r="E62" s="13" t="s">
        <v>80</v>
      </c>
      <c r="F62" s="13" t="s">
        <v>81</v>
      </c>
      <c r="G62" s="14">
        <v>378</v>
      </c>
      <c r="H62" s="14">
        <v>0</v>
      </c>
      <c r="I62" s="14">
        <v>0</v>
      </c>
      <c r="J62" s="14">
        <v>378</v>
      </c>
      <c r="K62" s="5"/>
      <c r="L62" s="5"/>
      <c r="M62" s="5"/>
    </row>
    <row r="63" spans="1:13" ht="30" x14ac:dyDescent="0.2">
      <c r="A63" s="22"/>
      <c r="B63" s="12" t="s">
        <v>82</v>
      </c>
      <c r="C63" s="12"/>
      <c r="D63" s="12"/>
      <c r="E63" s="10"/>
      <c r="F63" s="10"/>
      <c r="G63" s="15">
        <f>SUBTOTAL(9,G61:G62)</f>
        <v>765</v>
      </c>
      <c r="H63" s="15">
        <f>SUBTOTAL(9,H61:H62)</f>
        <v>0</v>
      </c>
      <c r="I63" s="15">
        <f>SUBTOTAL(9,I61:I62)</f>
        <v>0</v>
      </c>
      <c r="J63" s="15">
        <f>SUBTOTAL(9,J61:J62)</f>
        <v>765</v>
      </c>
      <c r="K63" s="5"/>
      <c r="L63" s="5"/>
      <c r="M63" s="5"/>
    </row>
    <row r="64" spans="1:13" ht="120" x14ac:dyDescent="0.2">
      <c r="A64" s="22"/>
      <c r="B64" s="22" t="s">
        <v>83</v>
      </c>
      <c r="C64" s="23" t="s">
        <v>7</v>
      </c>
      <c r="D64" s="13" t="s">
        <v>38</v>
      </c>
      <c r="E64" s="13" t="s">
        <v>84</v>
      </c>
      <c r="F64" s="13" t="s">
        <v>85</v>
      </c>
      <c r="G64" s="14">
        <v>77600</v>
      </c>
      <c r="H64" s="14">
        <v>0</v>
      </c>
      <c r="I64" s="14">
        <v>0</v>
      </c>
      <c r="J64" s="14">
        <v>77600</v>
      </c>
      <c r="K64" s="5"/>
      <c r="L64" s="5"/>
      <c r="M64" s="5"/>
    </row>
    <row r="65" spans="1:13" ht="90" x14ac:dyDescent="0.2">
      <c r="A65" s="22"/>
      <c r="B65" s="22"/>
      <c r="C65" s="25"/>
      <c r="D65" s="13" t="s">
        <v>38</v>
      </c>
      <c r="E65" s="13" t="s">
        <v>86</v>
      </c>
      <c r="F65" s="13" t="s">
        <v>87</v>
      </c>
      <c r="G65" s="14">
        <v>512500</v>
      </c>
      <c r="H65" s="14">
        <v>0</v>
      </c>
      <c r="I65" s="14">
        <v>0</v>
      </c>
      <c r="J65" s="14">
        <v>512500</v>
      </c>
      <c r="K65" s="5"/>
      <c r="L65" s="5"/>
      <c r="M65" s="5"/>
    </row>
    <row r="66" spans="1:13" ht="120" x14ac:dyDescent="0.2">
      <c r="A66" s="22"/>
      <c r="B66" s="22"/>
      <c r="C66" s="24"/>
      <c r="D66" s="13" t="s">
        <v>38</v>
      </c>
      <c r="E66" s="13" t="s">
        <v>88</v>
      </c>
      <c r="F66" s="13" t="s">
        <v>89</v>
      </c>
      <c r="G66" s="14">
        <v>-2600</v>
      </c>
      <c r="H66" s="14">
        <v>0</v>
      </c>
      <c r="I66" s="14">
        <v>0</v>
      </c>
      <c r="J66" s="14">
        <v>-2600</v>
      </c>
      <c r="K66" s="5"/>
      <c r="L66" s="5"/>
      <c r="M66" s="5"/>
    </row>
    <row r="67" spans="1:13" ht="30" x14ac:dyDescent="0.2">
      <c r="A67" s="22"/>
      <c r="B67" s="12" t="s">
        <v>90</v>
      </c>
      <c r="C67" s="12"/>
      <c r="D67" s="12"/>
      <c r="E67" s="10"/>
      <c r="F67" s="10"/>
      <c r="G67" s="15">
        <f>SUBTOTAL(9,G64:G66)</f>
        <v>587500</v>
      </c>
      <c r="H67" s="15">
        <f>SUBTOTAL(9,H64:H66)</f>
        <v>0</v>
      </c>
      <c r="I67" s="15">
        <f>SUBTOTAL(9,I64:I66)</f>
        <v>0</v>
      </c>
      <c r="J67" s="15">
        <f>SUBTOTAL(9,J64:J66)</f>
        <v>587500</v>
      </c>
      <c r="K67" s="5"/>
      <c r="L67" s="5"/>
      <c r="M67" s="5"/>
    </row>
    <row r="68" spans="1:13" ht="45" x14ac:dyDescent="0.2">
      <c r="A68" s="22"/>
      <c r="B68" s="22" t="s">
        <v>91</v>
      </c>
      <c r="C68" s="23" t="s">
        <v>7</v>
      </c>
      <c r="D68" s="13" t="s">
        <v>38</v>
      </c>
      <c r="E68" s="13" t="s">
        <v>92</v>
      </c>
      <c r="F68" s="13" t="s">
        <v>93</v>
      </c>
      <c r="G68" s="14">
        <v>-81636</v>
      </c>
      <c r="H68" s="14">
        <v>0</v>
      </c>
      <c r="I68" s="14">
        <v>0</v>
      </c>
      <c r="J68" s="14">
        <v>-81636</v>
      </c>
      <c r="K68" s="5"/>
      <c r="L68" s="5"/>
      <c r="M68" s="5"/>
    </row>
    <row r="69" spans="1:13" ht="60" x14ac:dyDescent="0.2">
      <c r="A69" s="22"/>
      <c r="B69" s="22"/>
      <c r="C69" s="24"/>
      <c r="D69" s="13" t="s">
        <v>38</v>
      </c>
      <c r="E69" s="13" t="s">
        <v>94</v>
      </c>
      <c r="F69" s="13" t="s">
        <v>95</v>
      </c>
      <c r="G69" s="14">
        <v>81636</v>
      </c>
      <c r="H69" s="14">
        <v>0</v>
      </c>
      <c r="I69" s="14">
        <v>0</v>
      </c>
      <c r="J69" s="14">
        <v>81636</v>
      </c>
      <c r="K69" s="5"/>
      <c r="L69" s="5"/>
      <c r="M69" s="5"/>
    </row>
    <row r="70" spans="1:13" x14ac:dyDescent="0.2">
      <c r="A70" s="22"/>
      <c r="B70" s="12" t="s">
        <v>96</v>
      </c>
      <c r="C70" s="12"/>
      <c r="D70" s="12"/>
      <c r="E70" s="10"/>
      <c r="F70" s="10"/>
      <c r="G70" s="15">
        <f>SUBTOTAL(9,G68:G69)</f>
        <v>0</v>
      </c>
      <c r="H70" s="15">
        <f>SUBTOTAL(9,H68:H69)</f>
        <v>0</v>
      </c>
      <c r="I70" s="15">
        <f>SUBTOTAL(9,I68:I69)</f>
        <v>0</v>
      </c>
      <c r="J70" s="15">
        <f>SUBTOTAL(9,J68:J69)</f>
        <v>0</v>
      </c>
      <c r="K70" s="5"/>
      <c r="L70" s="5"/>
      <c r="M70" s="5"/>
    </row>
    <row r="71" spans="1:13" ht="45" x14ac:dyDescent="0.2">
      <c r="A71" s="22"/>
      <c r="B71" s="22" t="s">
        <v>45</v>
      </c>
      <c r="C71" s="23" t="s">
        <v>7</v>
      </c>
      <c r="D71" s="13" t="s">
        <v>38</v>
      </c>
      <c r="E71" s="13" t="s">
        <v>92</v>
      </c>
      <c r="F71" s="13" t="s">
        <v>93</v>
      </c>
      <c r="G71" s="14">
        <v>81600</v>
      </c>
      <c r="H71" s="14">
        <v>0</v>
      </c>
      <c r="I71" s="14">
        <v>0</v>
      </c>
      <c r="J71" s="14">
        <v>81600</v>
      </c>
      <c r="K71" s="5"/>
      <c r="L71" s="5"/>
      <c r="M71" s="5"/>
    </row>
    <row r="72" spans="1:13" ht="90" x14ac:dyDescent="0.2">
      <c r="A72" s="22"/>
      <c r="B72" s="22"/>
      <c r="C72" s="25"/>
      <c r="D72" s="13" t="s">
        <v>38</v>
      </c>
      <c r="E72" s="13" t="s">
        <v>86</v>
      </c>
      <c r="F72" s="13" t="s">
        <v>87</v>
      </c>
      <c r="G72" s="14">
        <v>-283000</v>
      </c>
      <c r="H72" s="14">
        <v>0</v>
      </c>
      <c r="I72" s="14">
        <v>0</v>
      </c>
      <c r="J72" s="14">
        <v>-283000</v>
      </c>
      <c r="K72" s="5"/>
      <c r="L72" s="5"/>
      <c r="M72" s="5"/>
    </row>
    <row r="73" spans="1:13" ht="60" x14ac:dyDescent="0.2">
      <c r="A73" s="22"/>
      <c r="B73" s="22"/>
      <c r="C73" s="24"/>
      <c r="D73" s="13" t="s">
        <v>38</v>
      </c>
      <c r="E73" s="13" t="s">
        <v>94</v>
      </c>
      <c r="F73" s="13" t="s">
        <v>95</v>
      </c>
      <c r="G73" s="14">
        <v>201400</v>
      </c>
      <c r="H73" s="14">
        <v>0</v>
      </c>
      <c r="I73" s="14">
        <v>0</v>
      </c>
      <c r="J73" s="14">
        <v>201400</v>
      </c>
      <c r="K73" s="5"/>
      <c r="L73" s="5"/>
      <c r="M73" s="5"/>
    </row>
    <row r="74" spans="1:13" x14ac:dyDescent="0.2">
      <c r="A74" s="22"/>
      <c r="B74" s="12" t="s">
        <v>49</v>
      </c>
      <c r="C74" s="12"/>
      <c r="D74" s="12"/>
      <c r="E74" s="10"/>
      <c r="F74" s="10"/>
      <c r="G74" s="15">
        <f>SUBTOTAL(9,G71:G73)</f>
        <v>0</v>
      </c>
      <c r="H74" s="15">
        <f>SUBTOTAL(9,H71:H73)</f>
        <v>0</v>
      </c>
      <c r="I74" s="15">
        <f>SUBTOTAL(9,I71:I73)</f>
        <v>0</v>
      </c>
      <c r="J74" s="15">
        <f>SUBTOTAL(9,J71:J73)</f>
        <v>0</v>
      </c>
      <c r="K74" s="5"/>
      <c r="L74" s="5"/>
      <c r="M74" s="5"/>
    </row>
    <row r="75" spans="1:13" ht="45" x14ac:dyDescent="0.2">
      <c r="A75" s="22"/>
      <c r="B75" s="22" t="s">
        <v>24</v>
      </c>
      <c r="C75" s="23" t="s">
        <v>7</v>
      </c>
      <c r="D75" s="13" t="s">
        <v>38</v>
      </c>
      <c r="E75" s="13" t="s">
        <v>97</v>
      </c>
      <c r="F75" s="13" t="s">
        <v>98</v>
      </c>
      <c r="G75" s="14">
        <v>-50000</v>
      </c>
      <c r="H75" s="14">
        <v>0</v>
      </c>
      <c r="I75" s="14">
        <v>0</v>
      </c>
      <c r="J75" s="14">
        <v>-50000</v>
      </c>
      <c r="K75" s="5"/>
      <c r="L75" s="5"/>
      <c r="M75" s="5"/>
    </row>
    <row r="76" spans="1:13" ht="45" x14ac:dyDescent="0.2">
      <c r="A76" s="22"/>
      <c r="B76" s="22"/>
      <c r="C76" s="25"/>
      <c r="D76" s="13" t="s">
        <v>38</v>
      </c>
      <c r="E76" s="13" t="s">
        <v>92</v>
      </c>
      <c r="F76" s="13" t="s">
        <v>93</v>
      </c>
      <c r="G76" s="14">
        <v>-450000</v>
      </c>
      <c r="H76" s="14">
        <v>0</v>
      </c>
      <c r="I76" s="14">
        <v>0</v>
      </c>
      <c r="J76" s="14">
        <v>-450000</v>
      </c>
      <c r="K76" s="5"/>
      <c r="L76" s="5"/>
      <c r="M76" s="5"/>
    </row>
    <row r="77" spans="1:13" ht="105" x14ac:dyDescent="0.2">
      <c r="A77" s="22"/>
      <c r="B77" s="22"/>
      <c r="C77" s="25"/>
      <c r="D77" s="13" t="s">
        <v>38</v>
      </c>
      <c r="E77" s="13" t="s">
        <v>99</v>
      </c>
      <c r="F77" s="13" t="s">
        <v>100</v>
      </c>
      <c r="G77" s="14">
        <v>-10000</v>
      </c>
      <c r="H77" s="14">
        <v>0</v>
      </c>
      <c r="I77" s="14">
        <v>0</v>
      </c>
      <c r="J77" s="14">
        <v>-10000</v>
      </c>
      <c r="K77" s="5"/>
      <c r="L77" s="5"/>
      <c r="M77" s="5"/>
    </row>
    <row r="78" spans="1:13" ht="45" x14ac:dyDescent="0.2">
      <c r="A78" s="22"/>
      <c r="B78" s="22"/>
      <c r="C78" s="25"/>
      <c r="D78" s="13" t="s">
        <v>38</v>
      </c>
      <c r="E78" s="13" t="s">
        <v>101</v>
      </c>
      <c r="F78" s="13" t="s">
        <v>102</v>
      </c>
      <c r="G78" s="14">
        <v>13400</v>
      </c>
      <c r="H78" s="14">
        <v>0</v>
      </c>
      <c r="I78" s="14">
        <v>0</v>
      </c>
      <c r="J78" s="14">
        <v>13400</v>
      </c>
      <c r="K78" s="5"/>
      <c r="L78" s="5"/>
      <c r="M78" s="5"/>
    </row>
    <row r="79" spans="1:13" ht="90" x14ac:dyDescent="0.2">
      <c r="A79" s="22"/>
      <c r="B79" s="22"/>
      <c r="C79" s="25"/>
      <c r="D79" s="13" t="s">
        <v>38</v>
      </c>
      <c r="E79" s="13" t="s">
        <v>103</v>
      </c>
      <c r="F79" s="13" t="s">
        <v>104</v>
      </c>
      <c r="G79" s="14">
        <v>744400</v>
      </c>
      <c r="H79" s="14">
        <v>0</v>
      </c>
      <c r="I79" s="14">
        <v>0</v>
      </c>
      <c r="J79" s="14">
        <v>744400</v>
      </c>
      <c r="K79" s="5"/>
      <c r="L79" s="5"/>
      <c r="M79" s="5"/>
    </row>
    <row r="80" spans="1:13" ht="45" x14ac:dyDescent="0.2">
      <c r="A80" s="22"/>
      <c r="B80" s="22"/>
      <c r="C80" s="25"/>
      <c r="D80" s="13" t="s">
        <v>38</v>
      </c>
      <c r="E80" s="13" t="s">
        <v>105</v>
      </c>
      <c r="F80" s="13" t="s">
        <v>106</v>
      </c>
      <c r="G80" s="14">
        <v>-30000</v>
      </c>
      <c r="H80" s="14">
        <v>0</v>
      </c>
      <c r="I80" s="14">
        <v>0</v>
      </c>
      <c r="J80" s="14">
        <v>-30000</v>
      </c>
      <c r="K80" s="5"/>
      <c r="L80" s="5"/>
      <c r="M80" s="5"/>
    </row>
    <row r="81" spans="1:13" ht="90" x14ac:dyDescent="0.2">
      <c r="A81" s="22"/>
      <c r="B81" s="22"/>
      <c r="C81" s="24"/>
      <c r="D81" s="13" t="s">
        <v>38</v>
      </c>
      <c r="E81" s="13" t="s">
        <v>86</v>
      </c>
      <c r="F81" s="13" t="s">
        <v>87</v>
      </c>
      <c r="G81" s="14">
        <v>-5500</v>
      </c>
      <c r="H81" s="14">
        <v>0</v>
      </c>
      <c r="I81" s="14">
        <v>0</v>
      </c>
      <c r="J81" s="14">
        <v>-5500</v>
      </c>
      <c r="K81" s="5"/>
      <c r="L81" s="5"/>
      <c r="M81" s="5"/>
    </row>
    <row r="82" spans="1:13" x14ac:dyDescent="0.2">
      <c r="A82" s="22"/>
      <c r="B82" s="12" t="s">
        <v>40</v>
      </c>
      <c r="C82" s="12"/>
      <c r="D82" s="12"/>
      <c r="E82" s="10"/>
      <c r="F82" s="10"/>
      <c r="G82" s="15">
        <f>SUBTOTAL(9,G75:G81)</f>
        <v>212300</v>
      </c>
      <c r="H82" s="15">
        <f>SUBTOTAL(9,H75:H81)</f>
        <v>0</v>
      </c>
      <c r="I82" s="15">
        <f>SUBTOTAL(9,I75:I81)</f>
        <v>0</v>
      </c>
      <c r="J82" s="15">
        <f>SUBTOTAL(9,J75:J81)</f>
        <v>212300</v>
      </c>
      <c r="K82" s="5"/>
      <c r="L82" s="5"/>
      <c r="M82" s="5"/>
    </row>
    <row r="83" spans="1:13" ht="90" x14ac:dyDescent="0.2">
      <c r="A83" s="22"/>
      <c r="B83" s="22" t="s">
        <v>107</v>
      </c>
      <c r="C83" s="23" t="s">
        <v>7</v>
      </c>
      <c r="D83" s="13" t="s">
        <v>38</v>
      </c>
      <c r="E83" s="13" t="s">
        <v>86</v>
      </c>
      <c r="F83" s="13" t="s">
        <v>87</v>
      </c>
      <c r="G83" s="14">
        <v>-25000</v>
      </c>
      <c r="H83" s="14">
        <v>0</v>
      </c>
      <c r="I83" s="14">
        <v>0</v>
      </c>
      <c r="J83" s="14">
        <v>-25000</v>
      </c>
      <c r="K83" s="5"/>
      <c r="L83" s="5"/>
      <c r="M83" s="5"/>
    </row>
    <row r="84" spans="1:13" ht="60" x14ac:dyDescent="0.2">
      <c r="A84" s="22"/>
      <c r="B84" s="22"/>
      <c r="C84" s="24"/>
      <c r="D84" s="13" t="s">
        <v>38</v>
      </c>
      <c r="E84" s="13" t="s">
        <v>94</v>
      </c>
      <c r="F84" s="13" t="s">
        <v>95</v>
      </c>
      <c r="G84" s="14">
        <v>25000</v>
      </c>
      <c r="H84" s="14">
        <v>0</v>
      </c>
      <c r="I84" s="14">
        <v>0</v>
      </c>
      <c r="J84" s="14">
        <v>25000</v>
      </c>
      <c r="K84" s="5"/>
      <c r="L84" s="5"/>
      <c r="M84" s="5"/>
    </row>
    <row r="85" spans="1:13" ht="30" x14ac:dyDescent="0.2">
      <c r="A85" s="22"/>
      <c r="B85" s="12" t="s">
        <v>108</v>
      </c>
      <c r="C85" s="12"/>
      <c r="D85" s="12"/>
      <c r="E85" s="10"/>
      <c r="F85" s="10"/>
      <c r="G85" s="15">
        <f>SUBTOTAL(9,G83:G84)</f>
        <v>0</v>
      </c>
      <c r="H85" s="15">
        <f>SUBTOTAL(9,H83:H84)</f>
        <v>0</v>
      </c>
      <c r="I85" s="15">
        <f>SUBTOTAL(9,I83:I84)</f>
        <v>0</v>
      </c>
      <c r="J85" s="15">
        <f>SUBTOTAL(9,J83:J84)</f>
        <v>0</v>
      </c>
      <c r="K85" s="5"/>
      <c r="L85" s="5"/>
      <c r="M85" s="5"/>
    </row>
    <row r="86" spans="1:13" ht="49.15" customHeight="1" x14ac:dyDescent="0.2">
      <c r="A86" s="26" t="s">
        <v>150</v>
      </c>
      <c r="B86" s="27"/>
      <c r="C86" s="12"/>
      <c r="D86" s="12"/>
      <c r="E86" s="10"/>
      <c r="F86" s="10"/>
      <c r="G86" s="15">
        <f>SUBTOTAL(9,G59:G85)</f>
        <v>970865</v>
      </c>
      <c r="H86" s="15">
        <f>SUBTOTAL(9,H59:H85)</f>
        <v>0</v>
      </c>
      <c r="I86" s="15">
        <f>SUBTOTAL(9,I59:I85)</f>
        <v>0</v>
      </c>
      <c r="J86" s="15">
        <f>SUBTOTAL(9,J59:J85)</f>
        <v>970865</v>
      </c>
      <c r="K86" s="5"/>
      <c r="L86" s="5"/>
      <c r="M86" s="5"/>
    </row>
    <row r="87" spans="1:13" ht="45" x14ac:dyDescent="0.2">
      <c r="A87" s="22" t="s">
        <v>151</v>
      </c>
      <c r="B87" s="22" t="s">
        <v>24</v>
      </c>
      <c r="C87" s="23" t="s">
        <v>7</v>
      </c>
      <c r="D87" s="13" t="s">
        <v>29</v>
      </c>
      <c r="E87" s="13" t="s">
        <v>109</v>
      </c>
      <c r="F87" s="13" t="s">
        <v>110</v>
      </c>
      <c r="G87" s="14">
        <v>2700</v>
      </c>
      <c r="H87" s="14">
        <v>2700</v>
      </c>
      <c r="I87" s="14">
        <v>0</v>
      </c>
      <c r="J87" s="14">
        <v>0</v>
      </c>
      <c r="K87" s="5"/>
      <c r="L87" s="5"/>
      <c r="M87" s="5"/>
    </row>
    <row r="88" spans="1:13" ht="30" x14ac:dyDescent="0.2">
      <c r="A88" s="22"/>
      <c r="B88" s="22"/>
      <c r="C88" s="25"/>
      <c r="D88" s="13" t="s">
        <v>70</v>
      </c>
      <c r="E88" s="13" t="s">
        <v>111</v>
      </c>
      <c r="F88" s="13" t="s">
        <v>112</v>
      </c>
      <c r="G88" s="14">
        <v>-40000</v>
      </c>
      <c r="H88" s="14">
        <v>0</v>
      </c>
      <c r="I88" s="14">
        <v>0</v>
      </c>
      <c r="J88" s="14">
        <v>-40000</v>
      </c>
      <c r="K88" s="5"/>
      <c r="L88" s="5"/>
      <c r="M88" s="5"/>
    </row>
    <row r="89" spans="1:13" ht="45" x14ac:dyDescent="0.2">
      <c r="A89" s="22"/>
      <c r="B89" s="22"/>
      <c r="C89" s="25"/>
      <c r="D89" s="13" t="s">
        <v>70</v>
      </c>
      <c r="E89" s="13" t="s">
        <v>113</v>
      </c>
      <c r="F89" s="13" t="s">
        <v>114</v>
      </c>
      <c r="G89" s="14">
        <v>-40000</v>
      </c>
      <c r="H89" s="14">
        <v>0</v>
      </c>
      <c r="I89" s="14">
        <v>0</v>
      </c>
      <c r="J89" s="14">
        <v>-40000</v>
      </c>
      <c r="K89" s="5"/>
      <c r="L89" s="5"/>
      <c r="M89" s="5"/>
    </row>
    <row r="90" spans="1:13" ht="45" x14ac:dyDescent="0.2">
      <c r="A90" s="22"/>
      <c r="B90" s="22"/>
      <c r="C90" s="24"/>
      <c r="D90" s="13" t="s">
        <v>37</v>
      </c>
      <c r="E90" s="13" t="s">
        <v>115</v>
      </c>
      <c r="F90" s="13" t="s">
        <v>116</v>
      </c>
      <c r="G90" s="14">
        <v>-6900</v>
      </c>
      <c r="H90" s="14">
        <v>-6900</v>
      </c>
      <c r="I90" s="14">
        <v>0</v>
      </c>
      <c r="J90" s="14">
        <v>0</v>
      </c>
      <c r="K90" s="5"/>
      <c r="L90" s="5"/>
      <c r="M90" s="5"/>
    </row>
    <row r="91" spans="1:13" x14ac:dyDescent="0.2">
      <c r="A91" s="22"/>
      <c r="B91" s="12" t="s">
        <v>40</v>
      </c>
      <c r="C91" s="12"/>
      <c r="D91" s="12"/>
      <c r="E91" s="10"/>
      <c r="F91" s="10"/>
      <c r="G91" s="15">
        <f>SUBTOTAL(9,G87:G90)</f>
        <v>-84200</v>
      </c>
      <c r="H91" s="15">
        <f>SUBTOTAL(9,H87:H90)</f>
        <v>-4200</v>
      </c>
      <c r="I91" s="15">
        <f>SUBTOTAL(9,I87:I90)</f>
        <v>0</v>
      </c>
      <c r="J91" s="15">
        <f>SUBTOTAL(9,J87:J90)</f>
        <v>-80000</v>
      </c>
      <c r="K91" s="5"/>
      <c r="L91" s="5"/>
      <c r="M91" s="5"/>
    </row>
    <row r="92" spans="1:13" ht="54.6" customHeight="1" x14ac:dyDescent="0.2">
      <c r="A92" s="26" t="s">
        <v>117</v>
      </c>
      <c r="B92" s="27"/>
      <c r="C92" s="12"/>
      <c r="D92" s="12"/>
      <c r="E92" s="10"/>
      <c r="F92" s="10"/>
      <c r="G92" s="15">
        <f>SUBTOTAL(9,G87:G91)</f>
        <v>-84200</v>
      </c>
      <c r="H92" s="15">
        <f>SUBTOTAL(9,H87:H91)</f>
        <v>-4200</v>
      </c>
      <c r="I92" s="15">
        <f>SUBTOTAL(9,I87:I91)</f>
        <v>0</v>
      </c>
      <c r="J92" s="15">
        <f>SUBTOTAL(9,J87:J91)</f>
        <v>-80000</v>
      </c>
      <c r="K92" s="5"/>
      <c r="L92" s="5"/>
      <c r="M92" s="5"/>
    </row>
    <row r="93" spans="1:13" ht="18" customHeight="1" x14ac:dyDescent="0.2">
      <c r="A93" s="22" t="s">
        <v>152</v>
      </c>
      <c r="B93" s="22" t="s">
        <v>45</v>
      </c>
      <c r="C93" s="23" t="s">
        <v>16</v>
      </c>
      <c r="D93" s="13" t="s">
        <v>25</v>
      </c>
      <c r="E93" s="23" t="s">
        <v>118</v>
      </c>
      <c r="F93" s="23" t="s">
        <v>119</v>
      </c>
      <c r="G93" s="14">
        <v>5000</v>
      </c>
      <c r="H93" s="14">
        <v>5000</v>
      </c>
      <c r="I93" s="14">
        <v>5000</v>
      </c>
      <c r="J93" s="14">
        <v>0</v>
      </c>
      <c r="K93" s="5"/>
      <c r="L93" s="5"/>
      <c r="M93" s="5"/>
    </row>
    <row r="94" spans="1:13" x14ac:dyDescent="0.2">
      <c r="A94" s="22"/>
      <c r="B94" s="22"/>
      <c r="C94" s="25"/>
      <c r="D94" s="13" t="s">
        <v>39</v>
      </c>
      <c r="E94" s="25"/>
      <c r="F94" s="25"/>
      <c r="G94" s="14">
        <v>5000</v>
      </c>
      <c r="H94" s="14">
        <v>5000</v>
      </c>
      <c r="I94" s="14">
        <v>0</v>
      </c>
      <c r="J94" s="14">
        <v>0</v>
      </c>
      <c r="K94" s="5"/>
      <c r="L94" s="5"/>
      <c r="M94" s="5"/>
    </row>
    <row r="95" spans="1:13" x14ac:dyDescent="0.2">
      <c r="A95" s="22"/>
      <c r="B95" s="22"/>
      <c r="C95" s="24"/>
      <c r="D95" s="13" t="s">
        <v>29</v>
      </c>
      <c r="E95" s="24"/>
      <c r="F95" s="24"/>
      <c r="G95" s="14">
        <v>5000</v>
      </c>
      <c r="H95" s="14">
        <v>5000</v>
      </c>
      <c r="I95" s="14">
        <v>0</v>
      </c>
      <c r="J95" s="14">
        <v>0</v>
      </c>
      <c r="K95" s="5"/>
      <c r="L95" s="5"/>
      <c r="M95" s="5"/>
    </row>
    <row r="96" spans="1:13" x14ac:dyDescent="0.2">
      <c r="A96" s="22"/>
      <c r="B96" s="12" t="s">
        <v>49</v>
      </c>
      <c r="C96" s="12"/>
      <c r="D96" s="12"/>
      <c r="E96" s="10"/>
      <c r="F96" s="10"/>
      <c r="G96" s="15">
        <f>SUBTOTAL(9,G93:G95)</f>
        <v>15000</v>
      </c>
      <c r="H96" s="15">
        <f>SUBTOTAL(9,H93:H95)</f>
        <v>15000</v>
      </c>
      <c r="I96" s="15">
        <f>SUBTOTAL(9,I93:I95)</f>
        <v>5000</v>
      </c>
      <c r="J96" s="15">
        <f>SUBTOTAL(9,J93:J95)</f>
        <v>0</v>
      </c>
      <c r="K96" s="5"/>
      <c r="L96" s="5"/>
      <c r="M96" s="5"/>
    </row>
    <row r="97" spans="1:13" ht="45" x14ac:dyDescent="0.2">
      <c r="A97" s="22"/>
      <c r="B97" s="22" t="s">
        <v>24</v>
      </c>
      <c r="C97" s="23" t="s">
        <v>16</v>
      </c>
      <c r="D97" s="13" t="s">
        <v>30</v>
      </c>
      <c r="E97" s="13" t="s">
        <v>118</v>
      </c>
      <c r="F97" s="13" t="s">
        <v>119</v>
      </c>
      <c r="G97" s="14">
        <v>43000</v>
      </c>
      <c r="H97" s="14">
        <v>0</v>
      </c>
      <c r="I97" s="14">
        <v>0</v>
      </c>
      <c r="J97" s="14">
        <v>43000</v>
      </c>
      <c r="K97" s="5"/>
      <c r="L97" s="5"/>
      <c r="M97" s="5"/>
    </row>
    <row r="98" spans="1:13" ht="45" x14ac:dyDescent="0.2">
      <c r="A98" s="22"/>
      <c r="B98" s="22"/>
      <c r="C98" s="24"/>
      <c r="D98" s="13" t="s">
        <v>38</v>
      </c>
      <c r="E98" s="13" t="s">
        <v>120</v>
      </c>
      <c r="F98" s="13" t="s">
        <v>121</v>
      </c>
      <c r="G98" s="14">
        <v>-43000</v>
      </c>
      <c r="H98" s="14">
        <v>0</v>
      </c>
      <c r="I98" s="14">
        <v>0</v>
      </c>
      <c r="J98" s="14">
        <v>-43000</v>
      </c>
      <c r="K98" s="5"/>
      <c r="L98" s="5"/>
      <c r="M98" s="5"/>
    </row>
    <row r="99" spans="1:13" x14ac:dyDescent="0.2">
      <c r="A99" s="22"/>
      <c r="B99" s="12" t="s">
        <v>40</v>
      </c>
      <c r="C99" s="12"/>
      <c r="D99" s="12"/>
      <c r="E99" s="10"/>
      <c r="F99" s="10"/>
      <c r="G99" s="15">
        <f>SUBTOTAL(9,G97:G98)</f>
        <v>0</v>
      </c>
      <c r="H99" s="15">
        <f>SUBTOTAL(9,H97:H98)</f>
        <v>0</v>
      </c>
      <c r="I99" s="15">
        <f>SUBTOTAL(9,I97:I98)</f>
        <v>0</v>
      </c>
      <c r="J99" s="15">
        <f>SUBTOTAL(9,J97:J98)</f>
        <v>0</v>
      </c>
      <c r="K99" s="5"/>
      <c r="L99" s="5"/>
      <c r="M99" s="5"/>
    </row>
    <row r="100" spans="1:13" ht="36.6" customHeight="1" x14ac:dyDescent="0.2">
      <c r="A100" s="26" t="s">
        <v>153</v>
      </c>
      <c r="B100" s="27"/>
      <c r="C100" s="12"/>
      <c r="D100" s="12"/>
      <c r="E100" s="10"/>
      <c r="F100" s="10"/>
      <c r="G100" s="15">
        <f>SUBTOTAL(9,G93:G99)</f>
        <v>15000</v>
      </c>
      <c r="H100" s="15">
        <f>SUBTOTAL(9,H93:H99)</f>
        <v>15000</v>
      </c>
      <c r="I100" s="15">
        <f>SUBTOTAL(9,I93:I99)</f>
        <v>5000</v>
      </c>
      <c r="J100" s="15">
        <f>SUBTOTAL(9,J93:J99)</f>
        <v>0</v>
      </c>
      <c r="K100" s="5"/>
      <c r="L100" s="5"/>
      <c r="M100" s="5"/>
    </row>
    <row r="101" spans="1:13" ht="45" customHeight="1" x14ac:dyDescent="0.2">
      <c r="A101" s="22" t="s">
        <v>154</v>
      </c>
      <c r="B101" s="22" t="s">
        <v>24</v>
      </c>
      <c r="C101" s="23" t="s">
        <v>7</v>
      </c>
      <c r="D101" s="13" t="s">
        <v>29</v>
      </c>
      <c r="E101" s="13" t="s">
        <v>122</v>
      </c>
      <c r="F101" s="13" t="s">
        <v>123</v>
      </c>
      <c r="G101" s="14">
        <v>-3000</v>
      </c>
      <c r="H101" s="14">
        <v>-3000</v>
      </c>
      <c r="I101" s="14">
        <v>0</v>
      </c>
      <c r="J101" s="14">
        <v>0</v>
      </c>
      <c r="K101" s="5"/>
      <c r="L101" s="5"/>
      <c r="M101" s="5"/>
    </row>
    <row r="102" spans="1:13" ht="30" x14ac:dyDescent="0.2">
      <c r="A102" s="22"/>
      <c r="B102" s="22"/>
      <c r="C102" s="25"/>
      <c r="D102" s="13" t="s">
        <v>29</v>
      </c>
      <c r="E102" s="13" t="s">
        <v>124</v>
      </c>
      <c r="F102" s="13" t="s">
        <v>125</v>
      </c>
      <c r="G102" s="14">
        <v>3000</v>
      </c>
      <c r="H102" s="14">
        <v>3000</v>
      </c>
      <c r="I102" s="14">
        <v>0</v>
      </c>
      <c r="J102" s="14">
        <v>0</v>
      </c>
      <c r="K102" s="5"/>
      <c r="L102" s="5"/>
      <c r="M102" s="5"/>
    </row>
    <row r="103" spans="1:13" ht="45" x14ac:dyDescent="0.2">
      <c r="A103" s="22"/>
      <c r="B103" s="22"/>
      <c r="C103" s="25"/>
      <c r="D103" s="13" t="s">
        <v>70</v>
      </c>
      <c r="E103" s="13" t="s">
        <v>126</v>
      </c>
      <c r="F103" s="13" t="s">
        <v>127</v>
      </c>
      <c r="G103" s="14">
        <v>50000</v>
      </c>
      <c r="H103" s="14">
        <v>0</v>
      </c>
      <c r="I103" s="14">
        <v>0</v>
      </c>
      <c r="J103" s="14">
        <v>50000</v>
      </c>
      <c r="K103" s="5"/>
      <c r="L103" s="5"/>
      <c r="M103" s="5"/>
    </row>
    <row r="104" spans="1:13" ht="75" x14ac:dyDescent="0.2">
      <c r="A104" s="22"/>
      <c r="B104" s="22"/>
      <c r="C104" s="25"/>
      <c r="D104" s="13" t="s">
        <v>29</v>
      </c>
      <c r="E104" s="13" t="s">
        <v>128</v>
      </c>
      <c r="F104" s="13" t="s">
        <v>129</v>
      </c>
      <c r="G104" s="14">
        <v>-2000</v>
      </c>
      <c r="H104" s="14">
        <v>-2000</v>
      </c>
      <c r="I104" s="14">
        <v>0</v>
      </c>
      <c r="J104" s="14">
        <v>0</v>
      </c>
      <c r="K104" s="5"/>
      <c r="L104" s="5"/>
      <c r="M104" s="5"/>
    </row>
    <row r="105" spans="1:13" ht="45" x14ac:dyDescent="0.2">
      <c r="A105" s="22"/>
      <c r="B105" s="22"/>
      <c r="C105" s="24"/>
      <c r="D105" s="13" t="s">
        <v>70</v>
      </c>
      <c r="E105" s="13" t="s">
        <v>130</v>
      </c>
      <c r="F105" s="13" t="s">
        <v>131</v>
      </c>
      <c r="G105" s="14">
        <v>2000</v>
      </c>
      <c r="H105" s="14">
        <v>0</v>
      </c>
      <c r="I105" s="14">
        <v>0</v>
      </c>
      <c r="J105" s="14">
        <v>2000</v>
      </c>
      <c r="K105" s="5"/>
      <c r="L105" s="5"/>
      <c r="M105" s="5"/>
    </row>
    <row r="106" spans="1:13" ht="22.15" customHeight="1" x14ac:dyDescent="0.2">
      <c r="A106" s="22"/>
      <c r="B106" s="22"/>
      <c r="C106" s="23" t="s">
        <v>17</v>
      </c>
      <c r="D106" s="13" t="s">
        <v>25</v>
      </c>
      <c r="E106" s="23" t="s">
        <v>132</v>
      </c>
      <c r="F106" s="23" t="s">
        <v>133</v>
      </c>
      <c r="G106" s="14">
        <v>12700</v>
      </c>
      <c r="H106" s="14">
        <v>12700</v>
      </c>
      <c r="I106" s="14">
        <v>12700</v>
      </c>
      <c r="J106" s="14">
        <v>0</v>
      </c>
      <c r="K106" s="5"/>
      <c r="L106" s="5"/>
      <c r="M106" s="5"/>
    </row>
    <row r="107" spans="1:13" x14ac:dyDescent="0.2">
      <c r="A107" s="22"/>
      <c r="B107" s="22"/>
      <c r="C107" s="24"/>
      <c r="D107" s="13" t="s">
        <v>28</v>
      </c>
      <c r="E107" s="24"/>
      <c r="F107" s="24"/>
      <c r="G107" s="14">
        <v>100</v>
      </c>
      <c r="H107" s="14">
        <v>100</v>
      </c>
      <c r="I107" s="14">
        <v>0</v>
      </c>
      <c r="J107" s="14">
        <v>0</v>
      </c>
      <c r="K107" s="5"/>
      <c r="L107" s="5"/>
      <c r="M107" s="5"/>
    </row>
    <row r="108" spans="1:13" x14ac:dyDescent="0.2">
      <c r="A108" s="22"/>
      <c r="B108" s="12" t="s">
        <v>40</v>
      </c>
      <c r="C108" s="12"/>
      <c r="D108" s="12"/>
      <c r="E108" s="10"/>
      <c r="F108" s="10"/>
      <c r="G108" s="15">
        <f>SUBTOTAL(9,G101:G107)</f>
        <v>62800</v>
      </c>
      <c r="H108" s="15">
        <f>SUBTOTAL(9,H101:H107)</f>
        <v>10800</v>
      </c>
      <c r="I108" s="15">
        <f>SUBTOTAL(9,I101:I107)</f>
        <v>12700</v>
      </c>
      <c r="J108" s="15">
        <f>SUBTOTAL(9,J101:J107)</f>
        <v>52000</v>
      </c>
      <c r="K108" s="5"/>
      <c r="L108" s="5"/>
      <c r="M108" s="5"/>
    </row>
    <row r="109" spans="1:13" ht="45" x14ac:dyDescent="0.2">
      <c r="A109" s="22"/>
      <c r="B109" s="12" t="s">
        <v>41</v>
      </c>
      <c r="C109" s="13" t="s">
        <v>7</v>
      </c>
      <c r="D109" s="13" t="s">
        <v>38</v>
      </c>
      <c r="E109" s="13" t="s">
        <v>134</v>
      </c>
      <c r="F109" s="13" t="s">
        <v>135</v>
      </c>
      <c r="G109" s="14">
        <v>-100000</v>
      </c>
      <c r="H109" s="14">
        <v>0</v>
      </c>
      <c r="I109" s="14">
        <v>0</v>
      </c>
      <c r="J109" s="14">
        <v>-100000</v>
      </c>
      <c r="K109" s="5"/>
      <c r="L109" s="5"/>
      <c r="M109" s="5"/>
    </row>
    <row r="110" spans="1:13" ht="30" x14ac:dyDescent="0.2">
      <c r="A110" s="22"/>
      <c r="B110" s="12" t="s">
        <v>44</v>
      </c>
      <c r="C110" s="12"/>
      <c r="D110" s="12"/>
      <c r="E110" s="10"/>
      <c r="F110" s="10"/>
      <c r="G110" s="15">
        <f>SUBTOTAL(9,G109:G109)</f>
        <v>-100000</v>
      </c>
      <c r="H110" s="15">
        <f>SUBTOTAL(9,H109:H109)</f>
        <v>0</v>
      </c>
      <c r="I110" s="15">
        <f>SUBTOTAL(9,I109:I109)</f>
        <v>0</v>
      </c>
      <c r="J110" s="15">
        <f>SUBTOTAL(9,J109:J109)</f>
        <v>-100000</v>
      </c>
      <c r="K110" s="5"/>
      <c r="L110" s="5"/>
      <c r="M110" s="5"/>
    </row>
    <row r="111" spans="1:13" ht="45" customHeight="1" x14ac:dyDescent="0.2">
      <c r="A111" s="26" t="s">
        <v>155</v>
      </c>
      <c r="B111" s="27"/>
      <c r="C111" s="12"/>
      <c r="D111" s="12"/>
      <c r="E111" s="10"/>
      <c r="F111" s="10"/>
      <c r="G111" s="15">
        <f>SUBTOTAL(9,G101:G110)</f>
        <v>-37200</v>
      </c>
      <c r="H111" s="15">
        <f>SUBTOTAL(9,H101:H110)</f>
        <v>10800</v>
      </c>
      <c r="I111" s="15">
        <f>SUBTOTAL(9,I101:I110)</f>
        <v>12700</v>
      </c>
      <c r="J111" s="15">
        <f>SUBTOTAL(9,J101:J110)</f>
        <v>-48000</v>
      </c>
      <c r="K111" s="5"/>
      <c r="L111" s="5"/>
      <c r="M111" s="5"/>
    </row>
    <row r="112" spans="1:13" ht="24.6" customHeight="1" x14ac:dyDescent="0.25">
      <c r="A112" s="29" t="s">
        <v>6</v>
      </c>
      <c r="B112" s="29"/>
      <c r="C112" s="29"/>
      <c r="D112" s="29"/>
      <c r="E112" s="29"/>
      <c r="F112" s="29"/>
      <c r="G112" s="16">
        <f>SUBTOTAL(9,G12:G111)</f>
        <v>821235</v>
      </c>
      <c r="H112" s="16">
        <f>SUBTOTAL(9,H12:H111)</f>
        <v>103520</v>
      </c>
      <c r="I112" s="16">
        <f>SUBTOTAL(9,I12:I111)</f>
        <v>28300</v>
      </c>
      <c r="J112" s="16">
        <f>SUBTOTAL(9,J12:J111)</f>
        <v>717715</v>
      </c>
      <c r="K112" s="5"/>
      <c r="L112" s="5"/>
      <c r="M112" s="5"/>
    </row>
  </sheetData>
  <mergeCells count="69">
    <mergeCell ref="A92:B92"/>
    <mergeCell ref="C87:C90"/>
    <mergeCell ref="C93:C95"/>
    <mergeCell ref="E93:E95"/>
    <mergeCell ref="C68:C69"/>
    <mergeCell ref="C71:C73"/>
    <mergeCell ref="C75:C81"/>
    <mergeCell ref="C83:C84"/>
    <mergeCell ref="A86:B86"/>
    <mergeCell ref="C37:C40"/>
    <mergeCell ref="A30:B30"/>
    <mergeCell ref="A42:B42"/>
    <mergeCell ref="A49:B49"/>
    <mergeCell ref="A55:B55"/>
    <mergeCell ref="C52:C53"/>
    <mergeCell ref="C12:C15"/>
    <mergeCell ref="C16:C17"/>
    <mergeCell ref="C31:C35"/>
    <mergeCell ref="E31:E35"/>
    <mergeCell ref="F31:F35"/>
    <mergeCell ref="H1:J3"/>
    <mergeCell ref="F12:F15"/>
    <mergeCell ref="E12:E15"/>
    <mergeCell ref="A112:F112"/>
    <mergeCell ref="A87:A91"/>
    <mergeCell ref="B87:B90"/>
    <mergeCell ref="A93:A99"/>
    <mergeCell ref="B93:B95"/>
    <mergeCell ref="B97:B98"/>
    <mergeCell ref="A101:A110"/>
    <mergeCell ref="B101:B107"/>
    <mergeCell ref="F93:F95"/>
    <mergeCell ref="C97:C98"/>
    <mergeCell ref="A100:B100"/>
    <mergeCell ref="C106:C107"/>
    <mergeCell ref="E106:E107"/>
    <mergeCell ref="F106:F107"/>
    <mergeCell ref="C101:C105"/>
    <mergeCell ref="A111:B111"/>
    <mergeCell ref="A43:A48"/>
    <mergeCell ref="A50:A54"/>
    <mergeCell ref="B52:B53"/>
    <mergeCell ref="A56:A57"/>
    <mergeCell ref="A59:A85"/>
    <mergeCell ref="B61:B62"/>
    <mergeCell ref="B64:B66"/>
    <mergeCell ref="B68:B69"/>
    <mergeCell ref="B71:B73"/>
    <mergeCell ref="B75:B81"/>
    <mergeCell ref="B83:B84"/>
    <mergeCell ref="A58:B58"/>
    <mergeCell ref="C64:C66"/>
    <mergeCell ref="A12:A29"/>
    <mergeCell ref="B12:B26"/>
    <mergeCell ref="A31:A41"/>
    <mergeCell ref="B31:B35"/>
    <mergeCell ref="B37:B40"/>
    <mergeCell ref="A5:J5"/>
    <mergeCell ref="F7:F10"/>
    <mergeCell ref="G7:J7"/>
    <mergeCell ref="G8:G10"/>
    <mergeCell ref="H8:J8"/>
    <mergeCell ref="H9:I9"/>
    <mergeCell ref="J9:J10"/>
    <mergeCell ref="A7:A10"/>
    <mergeCell ref="B7:B10"/>
    <mergeCell ref="C7:C10"/>
    <mergeCell ref="D7:D10"/>
    <mergeCell ref="E7:E10"/>
  </mergeCells>
  <conditionalFormatting sqref="G112">
    <cfRule type="cellIs" dxfId="0" priority="1" stopIfTrue="1" operator="equal">
      <formula>0</formula>
    </cfRule>
  </conditionalFormatting>
  <pageMargins left="0.78740157480314965" right="0.39370078740157483" top="0.78740157480314965" bottom="0.78740157480314965" header="0.51181102362204722" footer="0.51181102362204722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ataskaita</vt:lpstr>
      <vt:lpstr>ataskaita!Print_Titles</vt:lpstr>
    </vt:vector>
  </TitlesOfParts>
  <Company>Eksitonas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Reda Balčytienė</dc:creator>
  <cp:lastModifiedBy>Irena Gailiuvienė</cp:lastModifiedBy>
  <cp:lastPrinted>2025-05-16T07:01:48Z</cp:lastPrinted>
  <dcterms:created xsi:type="dcterms:W3CDTF">2008-12-14T21:40:51Z</dcterms:created>
  <dcterms:modified xsi:type="dcterms:W3CDTF">2025-05-16T07:20:19Z</dcterms:modified>
</cp:coreProperties>
</file>