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vaida.cedaviciene\Desktop\TS SVP 2025-2027_2025-08-28 T11-\"/>
    </mc:Choice>
  </mc:AlternateContent>
  <xr:revisionPtr revIDLastSave="0" documentId="13_ncr:1_{845F7E7C-895E-4A22-95D7-BB41B37702A3}" xr6:coauthVersionLast="47" xr6:coauthVersionMax="47" xr10:uidLastSave="{00000000-0000-0000-0000-000000000000}"/>
  <bookViews>
    <workbookView xWindow="28680" yWindow="-120" windowWidth="29040" windowHeight="15840" xr2:uid="{00000000-000D-0000-FFFF-FFFF00000000}"/>
  </bookViews>
  <sheets>
    <sheet name="SVP " sheetId="4" r:id="rId1"/>
    <sheet name=" Mokyklų paskirst SB" sheetId="10" r:id="rId2"/>
    <sheet name="Išeitinių paskirstymas" sheetId="11" r:id="rId3"/>
    <sheet name="Sveikatos proj" sheetId="12" r:id="rId4"/>
    <sheet name="VYKDYTOJŲ KODAI " sheetId="7" r:id="rId5"/>
    <sheet name="SVP  (2)" sheetId="9" state="hidden" r:id="rId6"/>
  </sheets>
  <definedNames>
    <definedName name="_Hlk159870901" localSheetId="4">'VYKDYTOJŲ KODAI '!$B$5</definedName>
    <definedName name="OLE_LINK1" localSheetId="4">#REF!</definedName>
    <definedName name="OLE_LINK1">#REF!</definedName>
    <definedName name="_xlnm.Print_Area" localSheetId="0">'SVP '!$A$1:$O$104</definedName>
    <definedName name="_xlnm.Print_Area" localSheetId="5">'SVP  (2)'!$A$1:$N$153</definedName>
    <definedName name="_xlnm.Print_Titles" localSheetId="1">' Mokyklų paskirst SB'!#REF!</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72" i="4" l="1"/>
  <c r="F75" i="4"/>
  <c r="L16" i="11" l="1"/>
  <c r="M14" i="11"/>
  <c r="F23" i="10"/>
  <c r="F72" i="4"/>
  <c r="E72" i="4"/>
  <c r="K15" i="12" l="1"/>
  <c r="J15" i="12"/>
  <c r="I15" i="12"/>
  <c r="H15" i="12" s="1"/>
  <c r="H103" i="4" l="1"/>
  <c r="I72" i="4"/>
  <c r="F91" i="4"/>
  <c r="E91" i="4"/>
  <c r="E75" i="4"/>
  <c r="D25" i="10" l="1"/>
  <c r="F81" i="4"/>
  <c r="F73" i="4"/>
  <c r="H9" i="11" l="1"/>
  <c r="G9" i="11"/>
  <c r="F9" i="11"/>
  <c r="D9" i="11"/>
  <c r="E8" i="11"/>
  <c r="E7" i="11"/>
  <c r="E6" i="11"/>
  <c r="E4" i="11"/>
  <c r="E9" i="11" s="1"/>
  <c r="D23" i="10" l="1"/>
  <c r="K72" i="4" l="1"/>
  <c r="E81" i="4"/>
  <c r="E73" i="4"/>
  <c r="F100" i="4" l="1"/>
  <c r="E100" i="4" l="1"/>
  <c r="J148" i="9"/>
  <c r="E148" i="9"/>
  <c r="E145" i="9"/>
  <c r="E133" i="9"/>
  <c r="E132" i="9"/>
  <c r="E131" i="9"/>
  <c r="E130" i="9"/>
  <c r="E129" i="9"/>
  <c r="E123" i="9"/>
  <c r="E121" i="9"/>
  <c r="I120" i="9"/>
  <c r="F120" i="9"/>
  <c r="E120" i="9"/>
  <c r="G46" i="9"/>
  <c r="O12" i="9"/>
  <c r="E149" i="9" l="1"/>
  <c r="M147" i="9" l="1"/>
  <c r="G72" i="4" l="1"/>
</calcChain>
</file>

<file path=xl/sharedStrings.xml><?xml version="1.0" encoding="utf-8"?>
<sst xmlns="http://schemas.openxmlformats.org/spreadsheetml/2006/main" count="1707" uniqueCount="923">
  <si>
    <t>Klaipėdos rajono savivaldybės strateginio veiklos plano 2025-2027 m. tikslinimai</t>
  </si>
  <si>
    <t>Eil. Nr.</t>
  </si>
  <si>
    <t>Įstaiga/skyrius/subjektas</t>
  </si>
  <si>
    <t>Rašto data</t>
  </si>
  <si>
    <t>Rašto numeris</t>
  </si>
  <si>
    <t>Prašoma suma, tūkst. Eur</t>
  </si>
  <si>
    <t>Finansavimo šaltinis</t>
  </si>
  <si>
    <t>Šiais metais planuota, tūkst. Eur</t>
  </si>
  <si>
    <t>Prašymo esmė</t>
  </si>
  <si>
    <t>Vykdytojo kodas</t>
  </si>
  <si>
    <t>Priemonės numeris</t>
  </si>
  <si>
    <t>SVP priemonės pavadinimas</t>
  </si>
  <si>
    <t>Priemonė SVP detalizacijoje</t>
  </si>
  <si>
    <t>Pastabos</t>
  </si>
  <si>
    <t>1. Žinių visuomenės plėtros programa</t>
  </si>
  <si>
    <t>1</t>
  </si>
  <si>
    <t>Statybos ir kelių priežiūros skyrius</t>
  </si>
  <si>
    <t>SB</t>
  </si>
  <si>
    <t>2</t>
  </si>
  <si>
    <t>1-1-1</t>
  </si>
  <si>
    <t>Įgyvendinti bendruosius ugdymo planus, užtikrinti tinkamą ugdymo (si) aplinką rajono formaliojo švietimo įstaigoms</t>
  </si>
  <si>
    <t>3</t>
  </si>
  <si>
    <t>Švietimo ir sporto skyrius</t>
  </si>
  <si>
    <t>-</t>
  </si>
  <si>
    <t>11.18</t>
  </si>
  <si>
    <t>1-2-2</t>
  </si>
  <si>
    <t>Švietimo įstaigų patalpų remontas, mokyklinių autobusų remontas, buitinės, organizacinės technikos, mokymo priemonių įsigijimas</t>
  </si>
  <si>
    <t>4</t>
  </si>
  <si>
    <t>5</t>
  </si>
  <si>
    <t>6</t>
  </si>
  <si>
    <t>7</t>
  </si>
  <si>
    <t>2. Ekonominio konkurencingumo didinimo programa</t>
  </si>
  <si>
    <t>8</t>
  </si>
  <si>
    <t>Kretingalės seniūnija</t>
  </si>
  <si>
    <t>2-4-3</t>
  </si>
  <si>
    <t>Rengti projektus, projektinius pasiūlymus, studijas, mokslinius darbus viešųjų erdvių ir teritorijų vystymui</t>
  </si>
  <si>
    <t>9</t>
  </si>
  <si>
    <t>2-3-2</t>
  </si>
  <si>
    <t>Turizmo infrastruktūros ir rinkodaros plėtra</t>
  </si>
  <si>
    <t>10</t>
  </si>
  <si>
    <t>15.1</t>
  </si>
  <si>
    <t>11</t>
  </si>
  <si>
    <t>12</t>
  </si>
  <si>
    <t>13</t>
  </si>
  <si>
    <t>3. Aplinkos apsaugos programa</t>
  </si>
  <si>
    <t>14</t>
  </si>
  <si>
    <t>4. Sveikatos apsaugos programa</t>
  </si>
  <si>
    <t>15</t>
  </si>
  <si>
    <t>Sveikatos ir socialinės apsaugos skyrius</t>
  </si>
  <si>
    <t>7.10</t>
  </si>
  <si>
    <t>4-1-3</t>
  </si>
  <si>
    <t>Plėtoti sveikatos infrastruktūrą ir gerinti sveikatos priežiūros paslaugų kokybę bei prieinamumą</t>
  </si>
  <si>
    <t xml:space="preserve">4.1.6.3. Asmens sveikatos priežiūros įstaigų patalpų ir pastatų remontas, transporto remontas, buitinės, organizacinės technikos, kitų priemonių įsigijimas </t>
  </si>
  <si>
    <t>16</t>
  </si>
  <si>
    <t>5. Socialinės apsaugos ir NVO politikos programa</t>
  </si>
  <si>
    <t>17</t>
  </si>
  <si>
    <t>5-2-3</t>
  </si>
  <si>
    <t>Plėtoti ir modernizuoti socialinių paslaugų infrastruktūrą</t>
  </si>
  <si>
    <t>18</t>
  </si>
  <si>
    <t>Kultūros skyrius</t>
  </si>
  <si>
    <t>19</t>
  </si>
  <si>
    <t>20</t>
  </si>
  <si>
    <t>6. Susisiekimo ir inžinerinės infrastruktūros plėtros programa</t>
  </si>
  <si>
    <t>21</t>
  </si>
  <si>
    <t>Dauparų-Kvietinių seniūnija</t>
  </si>
  <si>
    <t>22</t>
  </si>
  <si>
    <t>23</t>
  </si>
  <si>
    <t>24</t>
  </si>
  <si>
    <t>6-2-2</t>
  </si>
  <si>
    <t>25</t>
  </si>
  <si>
    <t>VLK</t>
  </si>
  <si>
    <t>26</t>
  </si>
  <si>
    <t>S</t>
  </si>
  <si>
    <t>27</t>
  </si>
  <si>
    <t>KPPP</t>
  </si>
  <si>
    <t>28</t>
  </si>
  <si>
    <t>Centrinė buhalterija</t>
  </si>
  <si>
    <t>29</t>
  </si>
  <si>
    <t>30</t>
  </si>
  <si>
    <t>LS</t>
  </si>
  <si>
    <t>31</t>
  </si>
  <si>
    <t>32</t>
  </si>
  <si>
    <t>33</t>
  </si>
  <si>
    <t>34</t>
  </si>
  <si>
    <t>35</t>
  </si>
  <si>
    <t>7. Kultūros paveldo puoselėjimo ir kultūros paslaugų plėtros programa</t>
  </si>
  <si>
    <t>36</t>
  </si>
  <si>
    <t>Architektūros ir teritorijų planavimo skyrius</t>
  </si>
  <si>
    <t>37</t>
  </si>
  <si>
    <t>8.5</t>
  </si>
  <si>
    <t>7-2-1</t>
  </si>
  <si>
    <t>Kultūros įstaigų infrastruktūros atnaujinimas, remontas ir plėtra</t>
  </si>
  <si>
    <t>7.1.1.10. Kultūros įstaigų patalpų remontas, tarnybinių automobilių remontas, organizacinės technikos, priemonių įsigijimas, kultūros veikloms organizuoti</t>
  </si>
  <si>
    <t>38</t>
  </si>
  <si>
    <t>8. Kūno kultūros ir sporto plėtros programa</t>
  </si>
  <si>
    <t>39</t>
  </si>
  <si>
    <t>40</t>
  </si>
  <si>
    <t>9. Savivaldybės valdymo ir pagrindinių funkcijų vykdymo programa</t>
  </si>
  <si>
    <t>41</t>
  </si>
  <si>
    <t>9-3-1</t>
  </si>
  <si>
    <t>Savivaldybės turto valdymas ir plėtra</t>
  </si>
  <si>
    <t>42</t>
  </si>
  <si>
    <t>9-1-2</t>
  </si>
  <si>
    <t>Savivaldybės tarnybų, administracijos veiklos ir funkcijų užtikrinimas</t>
  </si>
  <si>
    <t>43</t>
  </si>
  <si>
    <t>Kt</t>
  </si>
  <si>
    <t>9-1-3</t>
  </si>
  <si>
    <t>Savivaldybei perduotų funkcijų įgyvendinimo užtikrinimas</t>
  </si>
  <si>
    <t>44</t>
  </si>
  <si>
    <t>9-2-1</t>
  </si>
  <si>
    <t>Santykių su vietos ir tarptautine bendruomene užtikrinimas ir parama</t>
  </si>
  <si>
    <t>45</t>
  </si>
  <si>
    <t>IŠ VISO</t>
  </si>
  <si>
    <t>Savivaldybės biudžeto lėšos</t>
  </si>
  <si>
    <t>Valstybės biudžeto specialioji tikslinė dotacija</t>
  </si>
  <si>
    <t>VBD</t>
  </si>
  <si>
    <t>Dotacija dėl Rusijos Federacijos karinių veiksmų Ukrainoje</t>
  </si>
  <si>
    <t>VBD(UK)</t>
  </si>
  <si>
    <t>ES struktūrinių fondų lėšos</t>
  </si>
  <si>
    <t>ES</t>
  </si>
  <si>
    <t>Savivaldybės biudžeto lėšų nepanaudoti likučiai</t>
  </si>
  <si>
    <t>LK</t>
  </si>
  <si>
    <t>Skolintos lėšos</t>
  </si>
  <si>
    <t>SL</t>
  </si>
  <si>
    <t>Gaunamos lėšos pandemijos pasekmėms šalinti</t>
  </si>
  <si>
    <t>VBD(Covid)</t>
  </si>
  <si>
    <t>Kelių priežiūros ir plėtros programos lėšos</t>
  </si>
  <si>
    <t>Viršplaninės pajamos</t>
  </si>
  <si>
    <t>Lėšos už paslaugas ir nuomą</t>
  </si>
  <si>
    <t>VšĮ "Gargždų švara" vietinės rinkliavos</t>
  </si>
  <si>
    <t>GŠV</t>
  </si>
  <si>
    <t>Mokinio krepšelio lėšos</t>
  </si>
  <si>
    <t>ML</t>
  </si>
  <si>
    <t>Valstybės biudžeto dotacijos socialinei paramai</t>
  </si>
  <si>
    <t>VBM</t>
  </si>
  <si>
    <t>VBM(UK)</t>
  </si>
  <si>
    <t>Speciali tikslinė dotacija mokymo reikmėms finansuoti</t>
  </si>
  <si>
    <t>ML (covid)</t>
  </si>
  <si>
    <t>Dotacija ugdymo reikmėms finansuoti</t>
  </si>
  <si>
    <t>ML(UK)</t>
  </si>
  <si>
    <t>Dotacija valstybės investicijų programoje numatytiems projektams įgyvendinti</t>
  </si>
  <si>
    <t>VBD (VIP)</t>
  </si>
  <si>
    <t>Lėšos už paslaugas ir nuomą praėjusių metų likučiai</t>
  </si>
  <si>
    <t>Europos ekonominės erdvės finansinio mechanizmo lėšos</t>
  </si>
  <si>
    <t>EEE</t>
  </si>
  <si>
    <t>Lietuvos Respublikos valstybės biudžeto dalis prie EEE lėšų</t>
  </si>
  <si>
    <t>EEEVB</t>
  </si>
  <si>
    <t>Valstybės biudžeto lėšos ES struktūrinių fondų projektams</t>
  </si>
  <si>
    <t>VBES</t>
  </si>
  <si>
    <t xml:space="preserve">Aplinkos apsaugos rėmimo programa (Aplinkos apsaugos priemonės) </t>
  </si>
  <si>
    <t>AA</t>
  </si>
  <si>
    <t>VBD(VIP)</t>
  </si>
  <si>
    <t>Lėšos už parduotą žemę</t>
  </si>
  <si>
    <t>Ž</t>
  </si>
  <si>
    <t>Europos Sąjungos struktūrinių fondų lėšos, tenkančios projektų partneriams</t>
  </si>
  <si>
    <t>ES(Kt)</t>
  </si>
  <si>
    <t>Kitos lėšos</t>
  </si>
  <si>
    <t>Klimato kaitos programos lėšos</t>
  </si>
  <si>
    <t>KKP</t>
  </si>
  <si>
    <t>Darbuotojų minimaliesiems pareiginės algos pastoviosios dalies koeficientams didinti</t>
  </si>
  <si>
    <t>VBD (MMA)</t>
  </si>
  <si>
    <t>Valstybės biudžeto dotacija kultūros paveldu</t>
  </si>
  <si>
    <t>VBM(KP)</t>
  </si>
  <si>
    <t>Iš viso:</t>
  </si>
  <si>
    <t>Kretingalės pagrindinė mokykla</t>
  </si>
  <si>
    <t>Vėžaičių pagrindinė mokykla</t>
  </si>
  <si>
    <t>Pedagoginė psichologinė tarnyba</t>
  </si>
  <si>
    <t>Priemonės vykdytojas</t>
  </si>
  <si>
    <t>Asignavimų valdytojo kodas</t>
  </si>
  <si>
    <t>Klaipėdos rajono savivaldybės administracija:</t>
  </si>
  <si>
    <t>Bendrųjų reikalų skyrius</t>
  </si>
  <si>
    <t>Biudžeto ir ekonomikos skyrius</t>
  </si>
  <si>
    <t>Centralizuotas vidaus audito skyrius</t>
  </si>
  <si>
    <t>VšĮ Klaipėdos rajono savivaldybės Gargždų ligoninė</t>
  </si>
  <si>
    <t>7.1</t>
  </si>
  <si>
    <t>VšĮ Klaipėdos rajono savivaldybės Gargždų pirminės sveikatos priežiūros centras</t>
  </si>
  <si>
    <t>7.2</t>
  </si>
  <si>
    <t>VšĮ Klaipėdos rajono savivaldybės Priekulės pirminės sveikatos priežiūros centras</t>
  </si>
  <si>
    <t>7.3</t>
  </si>
  <si>
    <t>VšĮ Klaipėdos rajono savivaldybės Paupių pirminės sveikatos priežiūros centras</t>
  </si>
  <si>
    <t>7.4</t>
  </si>
  <si>
    <t>BĮ Klaipėdos rajono savivaldybės visuomenės sveikatos biuras</t>
  </si>
  <si>
    <t>7.5</t>
  </si>
  <si>
    <t>BĮ Klaipėdos rajono paramos šeimai centras</t>
  </si>
  <si>
    <t>7.6</t>
  </si>
  <si>
    <t>BĮ Gargždų socialinių paslaugų centras</t>
  </si>
  <si>
    <t>7.7</t>
  </si>
  <si>
    <t>BĮ Priekulės socialinių paslaugų centras</t>
  </si>
  <si>
    <t>7.8</t>
  </si>
  <si>
    <t>Viliaus Gaigalaičio globos namai</t>
  </si>
  <si>
    <t>7.9</t>
  </si>
  <si>
    <t>VšĮ Klaipėdos rajono savivaldybės sveikatos centras</t>
  </si>
  <si>
    <t>Jono Lankučio viešoji biblioteka</t>
  </si>
  <si>
    <t>8.1</t>
  </si>
  <si>
    <t>Klaipėdos rajono etninės kultūros centras</t>
  </si>
  <si>
    <t>8.2</t>
  </si>
  <si>
    <t>Gargždų krašto muziejus</t>
  </si>
  <si>
    <t>8.3</t>
  </si>
  <si>
    <t>BĮ Gargždų kultūros centras</t>
  </si>
  <si>
    <t>8.4</t>
  </si>
  <si>
    <t>BĮ Kretingalės kultūros centras</t>
  </si>
  <si>
    <t>BĮ Priekulės meno ir kultūros centras</t>
  </si>
  <si>
    <t>8.6</t>
  </si>
  <si>
    <t>BĮ Veiviržėnų kultūros centras</t>
  </si>
  <si>
    <t>8.7</t>
  </si>
  <si>
    <t>BĮ Vėžaičių kultūros centras</t>
  </si>
  <si>
    <t>8.8</t>
  </si>
  <si>
    <t>Infrastruktūros plėtros skyrius</t>
  </si>
  <si>
    <t>9.1</t>
  </si>
  <si>
    <t>AB „Klaipėdos vanduo“</t>
  </si>
  <si>
    <t>9.2</t>
  </si>
  <si>
    <t>UAB „Klaipėdos rajono energija“ </t>
  </si>
  <si>
    <t>9.3</t>
  </si>
  <si>
    <t>Strateginio planavimo ir projektų valdymo skyrius</t>
  </si>
  <si>
    <t>Gargždų „Minijos“ progimnazija</t>
  </si>
  <si>
    <t>11.1</t>
  </si>
  <si>
    <t>Gargždų „Kranto“ progimnazija</t>
  </si>
  <si>
    <t>11.2</t>
  </si>
  <si>
    <t>Gargždų „Vaivorykštės“ gimnazija</t>
  </si>
  <si>
    <t>11.3</t>
  </si>
  <si>
    <t>Priekulės Ievos Simonaitytės gimnazija</t>
  </si>
  <si>
    <t>11.4</t>
  </si>
  <si>
    <t>Veiviržėnų Jurgio Šaulio gimnazija</t>
  </si>
  <si>
    <t>11.5</t>
  </si>
  <si>
    <t>Endriejavo pagrindinė mokykla</t>
  </si>
  <si>
    <t>11.6</t>
  </si>
  <si>
    <t>Agluonėnų mokykla-darželis</t>
  </si>
  <si>
    <t>11.7</t>
  </si>
  <si>
    <t>Dituvos A. T. Kuršaičio pagrindinė mokykla</t>
  </si>
  <si>
    <t>11.8</t>
  </si>
  <si>
    <t>Dovilų pagrindinė mokykla</t>
  </si>
  <si>
    <t>11.9</t>
  </si>
  <si>
    <t>Ketvergių pagrindinė mokykla</t>
  </si>
  <si>
    <t>11.10</t>
  </si>
  <si>
    <t>11.11</t>
  </si>
  <si>
    <t>Plikių Ievos Labutytės pagrindinė mokykla</t>
  </si>
  <si>
    <t>11.12</t>
  </si>
  <si>
    <t>11.13</t>
  </si>
  <si>
    <t>Gargždų lopšelis-darželis „Ąžuoliukas“</t>
  </si>
  <si>
    <t>11.14</t>
  </si>
  <si>
    <t>Gargždų lopšelis-darželis „Gintarėlis“</t>
  </si>
  <si>
    <t>11.15</t>
  </si>
  <si>
    <t>Gargždų lopšelis-darželis „Saulutė“</t>
  </si>
  <si>
    <t>11.16</t>
  </si>
  <si>
    <t>Gargždų lopšelis-darželis „Naminukas“</t>
  </si>
  <si>
    <t>11.17</t>
  </si>
  <si>
    <t>Priekulės vaikų lopšelis-darželis</t>
  </si>
  <si>
    <t>Gargždų muzikos mokykla</t>
  </si>
  <si>
    <t>11.19</t>
  </si>
  <si>
    <t>Vaikų ir jaunimo laisvalaikio centras</t>
  </si>
  <si>
    <t>11.20</t>
  </si>
  <si>
    <t>Klaipėdos rajono švietimo centras</t>
  </si>
  <si>
    <t>11.21</t>
  </si>
  <si>
    <t>11.22</t>
  </si>
  <si>
    <t>Slengių mokykla-daugiafunkcinis centras</t>
  </si>
  <si>
    <t>11.23</t>
  </si>
  <si>
    <t>BĮ Sporto centras</t>
  </si>
  <si>
    <t>11.24</t>
  </si>
  <si>
    <t>VšĮ „Gargždų futbolas“</t>
  </si>
  <si>
    <t>11.25</t>
  </si>
  <si>
    <t>Buriavimo mokykla „Žiemys“</t>
  </si>
  <si>
    <t>11.26</t>
  </si>
  <si>
    <t>Klaipėdos rajono "Saulės" mokykla</t>
  </si>
  <si>
    <t>11.27</t>
  </si>
  <si>
    <t xml:space="preserve">Teisės ir personalo skyrius </t>
  </si>
  <si>
    <t>Viešosios tvarkos skyrius</t>
  </si>
  <si>
    <t xml:space="preserve">Viešųjų pirkimų skyrius </t>
  </si>
  <si>
    <t>Viešųjų ryšių ir bendradarbiavimo skyrius</t>
  </si>
  <si>
    <t>BĮ Klaipėdos rajono turizmo informacijos centras</t>
  </si>
  <si>
    <t>Vyriausioji specialistė (jaunimo reikalų koordinatorė</t>
  </si>
  <si>
    <t>Gargždų atviras jaunimo centras</t>
  </si>
  <si>
    <t>16.1</t>
  </si>
  <si>
    <t>Vyriausioji specialistė (tarpinstitucinio bendradarbiavimo koordinatorė)</t>
  </si>
  <si>
    <t>Komunalinio ūkio ir aplinkosaugos skyrius</t>
  </si>
  <si>
    <t>VšĮ Gargždų švara</t>
  </si>
  <si>
    <t>18.1</t>
  </si>
  <si>
    <t>Agluonėnų seniūnija</t>
  </si>
  <si>
    <t>Dovilų seniūnija</t>
  </si>
  <si>
    <t>Endriejavo seniūnija</t>
  </si>
  <si>
    <t>Gargždų seniūnija</t>
  </si>
  <si>
    <t>Judrėnų seniūnija</t>
  </si>
  <si>
    <t>Priekulės seniūnija</t>
  </si>
  <si>
    <t>Sendvario seniūnija</t>
  </si>
  <si>
    <t>Veiviržėnų seniūnija</t>
  </si>
  <si>
    <t>Vėžaičių seniūnija</t>
  </si>
  <si>
    <t>Klaipėdos rajono priešgaisrinė tarnyba</t>
  </si>
  <si>
    <t>UAB „Gargždų turgus“</t>
  </si>
  <si>
    <t>Žemės ūkio skyrius</t>
  </si>
  <si>
    <t>Paslaugų ir civilinės metrikacijos skyrius</t>
  </si>
  <si>
    <t>Informacinių technologijų skyrius</t>
  </si>
  <si>
    <t>Vyriausiasis specialistas (už korupcijai atsparios aplinkos kūrimą atsakingas asmuo)</t>
  </si>
  <si>
    <t>Turto valdymo skyrius</t>
  </si>
  <si>
    <t>Patarėja (lygių galimybių koordinatorė)</t>
  </si>
  <si>
    <t>Klaipėdos rajono savivaldybės strateginio veiklos plano 2024-2026 m. tikslinimai</t>
  </si>
  <si>
    <t>2024 m. spalis</t>
  </si>
  <si>
    <t>LIKUTIS NEPANAUDOTA, tūkst. eurų (09-30)</t>
  </si>
  <si>
    <t>Komentaras</t>
  </si>
  <si>
    <t>Spp2-174</t>
  </si>
  <si>
    <t>153,4</t>
  </si>
  <si>
    <t>Prašoma paskirstyti mokymo lėšas (ML) 103830 eurų mokykloms pagal pateiktą lėšų poreikį  vadovėliams įsigyti ir kitoms ugdymo reikmėms. Lėšas siūlome paskirstyti iš 1 programos priemonės "Lėšos išeitinėms išmokoms ir kitoms su darbo santykiais susijusioms išmokoms ir kompensacijoms mokėti": 
Gargždų „Vaivorykštės“ gimnazija 	48200 Eur
Plikių I. Labutytės pagrindinė mokykla	5000 Eur
Klaipėdos r. Kretingalės pagrindinė mokykla	2320 Eur
Gargždų „Minijos“ progimnazija	9800 Eur
Klaipėdos r. Ketvergių pagrindinė mokykla	2250 Eur
Klaipėdos r. Dovilų pagrindinė mokykla	6000 Eur
Priekulės Ievos Simonaitytės gimnazija	4760 Eur
Vėžaičių pagrindinė mokykla	4500 Eur
Gargždų "Kranto" progimnazija	18000 Eur
Veiviržėnų Jurgio Šaulio gimnazija	1500 Eur
Agluonėnų mokykla-darželis	1500 Eur</t>
  </si>
  <si>
    <t>1.4.4.31. Lėšos išeitinėms išmokoms ir kitoms su darbo santykiais susijusioms išmokoms ir kompensacijoms mokėti</t>
  </si>
  <si>
    <t>11.3, 11.12, 11.11, 11.1, 11.10, 11.9, 11.4, 11.13, 11.2, 11.5, 11.7</t>
  </si>
  <si>
    <t>Švietimo įstaigų veiklos priemonės</t>
  </si>
  <si>
    <t>Spp2-172</t>
  </si>
  <si>
    <t>912,0</t>
  </si>
  <si>
    <t>Prašoma papildomai skirti lėšas (padidėjus įkainiams)  atsiskaitymui su Klaipėdos miestu už rajono mokinius, kurie ugdosi Klaipėdos miesto ugdymo įstaigose, taip pat nevalstybinėms įstaigoms  padidėjus vaikų skaičiui  gaunantiems kompensacijas</t>
  </si>
  <si>
    <t>1-1-2</t>
  </si>
  <si>
    <t xml:space="preserve">Atsiskaitymas už  vaikų ugdymą Klaipėdos miesto savivaldybės ir privačiose ikimokyklinėse ir bendrojo ugdymo įstaigose </t>
  </si>
  <si>
    <t xml:space="preserve">1.4.4.30 </t>
  </si>
  <si>
    <t>Spp2-215</t>
  </si>
  <si>
    <t>440,9</t>
  </si>
  <si>
    <t xml:space="preserve">Nuo 2024 m. rugsėjo 1 d. pasikeitus mokinių skaičiui, lankančių nevalstybines įstaigas bei padidėjus mokytojų darbo užmokesčiui ŠMSM ministro įsakymu 2024 m. spalio 7 d. Nr. V-1121 skiriamos papildomai  ML lėšos, kurias (338, 5 tūkst. Eur) prašoma įtraukti į 1 programą.  </t>
  </si>
  <si>
    <t>Spp2-216</t>
  </si>
  <si>
    <t>Atsižvelgiant į ŠMSM ministro pasirašytus 2024 m. spalio 7 d. įsakymus Nr. V-1120 ir Nr. V-1121, prašome paskirstyti ugdymui skirtas lėšas švietimo įstaigoms pagal pateiktą informaciją.</t>
  </si>
  <si>
    <t>gal šaltinis ML(SL) dar</t>
  </si>
  <si>
    <t>V15-141</t>
  </si>
  <si>
    <t>Kretingalės pagrindinė mokykla, vadovaudamasi savivaldybės mero 2024-06-26 raštu Nr. T17-1051 (5.1.64 Mr) „Dėl mokinių vežiojimo organizavimo komisijos nutarimo“, su paslaugos teikėju sudarė sutartį dėl mokinių vežimo 2024 m. rugsėjo–spalio mėn., 40 darbo dienų, maršrutais:
1.Ginduliai–Martinai-DidiejiLeliai–Baukštininkai–Triušeliai–Mazūriškiai–Radailiai–Šimkai–Kretingalė. Maršruto ilgis – 30 km. 
2.Ginduliai–Klemiškė II–Trušeliai–Mazūriškiai–Radailiai–Kretingalė. Maršruto ilgis  – 20 km. Kadangi šiais maršrutais mokiniai bus pradėti vežti nuo 2024 m. rugsėjo 2 d.,  lėšos maršrutui  nenumatytos, todėl reikia papildomai 14955,60 Eur mokinių pavėžėjimo paslaugai apmokėti rugsėjo–spalio  mėnesiais.</t>
  </si>
  <si>
    <t>1.1.1.19. Bendrųjų ugdymo planų, ikimokyklinio ir priešmokyklinio ugdymo programos įgyvendinimas bei tinkamos ugdymo aplinkos užtikrinimas Kretingalės pagrindinėje mokykloje</t>
  </si>
  <si>
    <t>Spp2-202</t>
  </si>
  <si>
    <t xml:space="preserve">Iš 8 programos atkeliamos lėšos antrokų plaukimo pamokoms. </t>
  </si>
  <si>
    <t>1.1.1.8 Bendrųjų ugdymo planų   įgyvendinimas  bei tinkamos ugdymo aplinkos užtikrinimas Gargždų „Kranto“ progimnazijoje</t>
  </si>
  <si>
    <t>švietimo ir sporto skyrius</t>
  </si>
  <si>
    <t>2024-09-25
2024-09-27
2024-10-01
2024-10-04
2024-10-07
2024-10-07
2024-10-08
2024-10-09
2024-10-09</t>
  </si>
  <si>
    <t>Spp2-173
Spp2-175
Spp2-187
Spp2-193
Spp2-199
Spp2-200
Spp2-211
Spp2-213
Spp2-214</t>
  </si>
  <si>
    <r>
      <t xml:space="preserve">Prašoma paskirstyti lėšas įstaigoms pagal jų pateiktus prašymus (remontams, prekėms įsigyti):
</t>
    </r>
    <r>
      <rPr>
        <b/>
        <sz val="12"/>
        <color theme="1"/>
        <rFont val="Calibri"/>
        <family val="2"/>
        <charset val="186"/>
        <scheme val="minor"/>
      </rPr>
      <t xml:space="preserve">Slengių mokykla-daugiafunkcis </t>
    </r>
    <r>
      <rPr>
        <sz val="12"/>
        <color theme="1"/>
        <rFont val="Calibri"/>
        <family val="2"/>
        <charset val="186"/>
        <scheme val="minor"/>
      </rPr>
      <t xml:space="preserve">centras - 1356 Eur mokinių  iš Jakų skyriaus pavėžėjimui į baseiną.
</t>
    </r>
    <r>
      <rPr>
        <b/>
        <sz val="12"/>
        <color theme="1"/>
        <rFont val="Calibri"/>
        <family val="2"/>
        <charset val="186"/>
        <scheme val="minor"/>
      </rPr>
      <t>Kretingalės</t>
    </r>
    <r>
      <rPr>
        <sz val="12"/>
        <color theme="1"/>
        <rFont val="Calibri"/>
        <family val="2"/>
        <charset val="186"/>
        <scheme val="minor"/>
      </rPr>
      <t xml:space="preserve"> pagrindinė mokykla 13000 Eur (Girkalių skyriaus stogo remonto užbaigimo darbams ir buitinei technikai);
</t>
    </r>
    <r>
      <rPr>
        <b/>
        <sz val="12"/>
        <color theme="1"/>
        <rFont val="Calibri"/>
        <family val="2"/>
        <charset val="186"/>
        <scheme val="minor"/>
      </rPr>
      <t>Priekulės</t>
    </r>
    <r>
      <rPr>
        <sz val="12"/>
        <color theme="1"/>
        <rFont val="Calibri"/>
        <family val="2"/>
        <charset val="186"/>
        <scheme val="minor"/>
      </rPr>
      <t xml:space="preserve"> </t>
    </r>
    <r>
      <rPr>
        <b/>
        <sz val="12"/>
        <color theme="1"/>
        <rFont val="Calibri"/>
        <family val="2"/>
        <charset val="186"/>
        <scheme val="minor"/>
      </rPr>
      <t>I. Simonaitytės</t>
    </r>
    <r>
      <rPr>
        <sz val="12"/>
        <color theme="1"/>
        <rFont val="Calibri"/>
        <family val="2"/>
        <charset val="186"/>
        <scheme val="minor"/>
      </rPr>
      <t xml:space="preserve"> gimnazija - 3500 Eur (sensorinio kabineto įrengimui);
</t>
    </r>
    <r>
      <rPr>
        <b/>
        <sz val="12"/>
        <color theme="1"/>
        <rFont val="Calibri"/>
        <family val="2"/>
        <charset val="186"/>
        <scheme val="minor"/>
      </rPr>
      <t>Vėžaičių</t>
    </r>
    <r>
      <rPr>
        <sz val="12"/>
        <color theme="1"/>
        <rFont val="Calibri"/>
        <family val="2"/>
        <charset val="186"/>
        <scheme val="minor"/>
      </rPr>
      <t xml:space="preserve"> pagrindinė mokykla 9400 Eur (mokyklinio autobuso remontui ir paruošimui tech. apžiūrai);
</t>
    </r>
    <r>
      <rPr>
        <b/>
        <sz val="12"/>
        <color theme="1"/>
        <rFont val="Calibri"/>
        <family val="2"/>
        <charset val="186"/>
        <scheme val="minor"/>
      </rPr>
      <t xml:space="preserve">Gargždų "Kranto" </t>
    </r>
    <r>
      <rPr>
        <sz val="12"/>
        <color theme="1"/>
        <rFont val="Calibri"/>
        <family val="2"/>
        <charset val="186"/>
        <scheme val="minor"/>
      </rPr>
      <t xml:space="preserve">progimnazija 7362 Eur (narkotikų prevencijos švietimo įstaigose bandomojo projekto įgyvendinimui).
</t>
    </r>
    <r>
      <rPr>
        <b/>
        <sz val="12"/>
        <color theme="1"/>
        <rFont val="Calibri"/>
        <family val="2"/>
        <charset val="186"/>
        <scheme val="minor"/>
      </rPr>
      <t>Gargždų lopšelis -darželis "Saulutė"</t>
    </r>
    <r>
      <rPr>
        <sz val="12"/>
        <color theme="1"/>
        <rFont val="Calibri"/>
        <family val="2"/>
        <charset val="186"/>
        <scheme val="minor"/>
      </rPr>
      <t xml:space="preserve"> 2400 Eur (virtuvės inventoriui įsigyti).
</t>
    </r>
    <r>
      <rPr>
        <b/>
        <sz val="12"/>
        <color theme="1"/>
        <rFont val="Calibri"/>
        <family val="2"/>
        <charset val="186"/>
        <scheme val="minor"/>
      </rPr>
      <t>Dovilų pagrindinei mokykla</t>
    </r>
    <r>
      <rPr>
        <sz val="12"/>
        <color theme="1"/>
        <rFont val="Calibri"/>
        <family val="2"/>
        <charset val="186"/>
        <scheme val="minor"/>
      </rPr>
      <t xml:space="preserve">i - 7200 Eur mokyklinio autobuso remontui ir tech. priežiūrai.
</t>
    </r>
    <r>
      <rPr>
        <b/>
        <sz val="12"/>
        <color theme="1"/>
        <rFont val="Calibri"/>
        <family val="2"/>
        <charset val="186"/>
        <scheme val="minor"/>
      </rPr>
      <t>Priekulės lopšeliui-darželiui</t>
    </r>
    <r>
      <rPr>
        <sz val="12"/>
        <color theme="1"/>
        <rFont val="Calibri"/>
        <family val="2"/>
        <charset val="186"/>
        <scheme val="minor"/>
      </rPr>
      <t xml:space="preserve"> įsigyti baldams - 1550 Eur(staliukams, kėdutėms). 
</t>
    </r>
    <r>
      <rPr>
        <b/>
        <sz val="12"/>
        <color theme="1"/>
        <rFont val="Calibri"/>
        <family val="2"/>
        <charset val="186"/>
        <scheme val="minor"/>
      </rPr>
      <t>Plikių I. Labutytės</t>
    </r>
    <r>
      <rPr>
        <sz val="12"/>
        <color theme="1"/>
        <rFont val="Calibri"/>
        <family val="2"/>
        <charset val="186"/>
        <scheme val="minor"/>
      </rPr>
      <t xml:space="preserve"> mokykla prašo skirti lėšas 1500 eurų antrokų pavėžėjimui į baseiną paslaugoms pirkti ir 1900 eurų  sutvarkyti apšvietimą  buvusiame bendrabučio pastate įrengtoms pradinėms klasėms.
</t>
    </r>
    <r>
      <rPr>
        <b/>
        <sz val="12"/>
        <color theme="1"/>
        <rFont val="Calibri"/>
        <family val="2"/>
        <charset val="186"/>
        <scheme val="minor"/>
      </rPr>
      <t>Dituvos A. T. Kuršaičio</t>
    </r>
    <r>
      <rPr>
        <sz val="12"/>
        <color theme="1"/>
        <rFont val="Calibri"/>
        <family val="2"/>
        <charset val="186"/>
        <scheme val="minor"/>
      </rPr>
      <t xml:space="preserve"> mokykla prašo skirti 680 eurų elektros tiekimui į valymo įrenginius atstatyti ir 588 eur šaldytuvui įsigyti.
</t>
    </r>
    <r>
      <rPr>
        <b/>
        <sz val="12"/>
        <color theme="1"/>
        <rFont val="Calibri"/>
        <family val="2"/>
        <charset val="186"/>
        <scheme val="minor"/>
      </rPr>
      <t>Gargždų muzikos mokyklai</t>
    </r>
    <r>
      <rPr>
        <sz val="12"/>
        <color theme="1"/>
        <rFont val="Calibri"/>
        <family val="2"/>
        <charset val="186"/>
        <scheme val="minor"/>
      </rPr>
      <t xml:space="preserve"> - 2384 Eur garso sistemai įsigyti.
</t>
    </r>
  </si>
  <si>
    <t>1.4.4.28</t>
  </si>
  <si>
    <t>11.11
11.4
11.13
11.2
11.16
11.8
11.12
11.19</t>
  </si>
  <si>
    <t>Gargždų "Kranto" progimnazija</t>
  </si>
  <si>
    <t>V12-163</t>
  </si>
  <si>
    <t>136,4</t>
  </si>
  <si>
    <t xml:space="preserve">Gargždų "Kranto" progimnazija grąžina 29030 Eur segmentinei tvorai numatytų lėšų administracijai, nes savivaldybės administracija pati vykdys tvoros pirkimą. </t>
  </si>
  <si>
    <t>254,4</t>
  </si>
  <si>
    <t>93,8</t>
  </si>
  <si>
    <t>V12-173</t>
  </si>
  <si>
    <t>240,0</t>
  </si>
  <si>
    <t>Gargždų "Kranto" progimnazija informuoja, kad šiais metais nebus įgyvendintas lifto įrengimas progimnazijoje, nes nėra gauti statybos leidimai. Įstaiga siūlo, kad „Mokslo paskirties pastato Gargždų m., Kvietinių g. 28, rekonstravimo projektą“  įgyvendintų Klaipėdos  r.  Savivaldybės administracija nuo 2025 m. pavasario, nes prasideda šaltasis metų laikotarpis, (kas trukdytų ugdymo procesą), ir grąžina numatytus lifto įrengimui 240.000 Eur.</t>
  </si>
  <si>
    <t>1.1.3.19. Įtraukusis ugdymas Klaipėdos rajono ugdymo įstaigose</t>
  </si>
  <si>
    <t>Spp2-210</t>
  </si>
  <si>
    <t>475,0</t>
  </si>
  <si>
    <t>321,1</t>
  </si>
  <si>
    <t>Prašoma sumažinti SB lėšas 180 tūkst. Eur 1 programos  priemonėje "Tūkstantmečio mokyklų" programoms projektų įgyvendinimas.</t>
  </si>
  <si>
    <t>11, 9</t>
  </si>
  <si>
    <t>1.1.1.43 "Tūkstantmečio mokyklų" programos projekto įgyvendinimas</t>
  </si>
  <si>
    <t>Bž2-1330</t>
  </si>
  <si>
    <t>77,0</t>
  </si>
  <si>
    <t xml:space="preserve">Tikslinamos surenkamos pajamos 300 Eur. padidėjus mokinių skaičiui, bus surenkamos įmokos už išlaikymą švietimo įstaigoje. </t>
  </si>
  <si>
    <t>1.1.1.18. Bendrųjų ugdymo planų, ikimokyklinio ir priešmokyklinio ugdymo programos įgyvendinimas bei tinkamos ugdymo aplinkos užtikrinimas Ketvergių pagrindinėje mokykloje</t>
  </si>
  <si>
    <t>Slengių mokykla-daugiafunkcis centras</t>
  </si>
  <si>
    <t>Bž2-1331</t>
  </si>
  <si>
    <t>129,2</t>
  </si>
  <si>
    <t xml:space="preserve">Tikslinamos surenkamos pajamos 7500 Eur, nes sudarytos sutartys dėl sporto salės nuomos ir planuojama surinkti daugiau lėšų už prekes ir paslaugas. </t>
  </si>
  <si>
    <t>1.1.1.36. Bendrųjų ugdymo planų, ikimokyklinio ir priešmokyklinio ugdymo programos įgyvendinimas bei tinkamos ugdymo aplinkos užtikrinimas Slengių mokykloje</t>
  </si>
  <si>
    <t>Spp2-195</t>
  </si>
  <si>
    <t>45,0</t>
  </si>
  <si>
    <r>
      <t xml:space="preserve">Perkeliamos lėšos į </t>
    </r>
    <r>
      <rPr>
        <b/>
        <sz val="12"/>
        <color theme="1"/>
        <rFont val="Calibri"/>
        <family val="2"/>
        <charset val="186"/>
        <scheme val="minor"/>
      </rPr>
      <t>2025</t>
    </r>
    <r>
      <rPr>
        <sz val="12"/>
        <color theme="1"/>
        <rFont val="Calibri"/>
        <family val="2"/>
        <charset val="186"/>
        <scheme val="minor"/>
      </rPr>
      <t xml:space="preserve"> m., nes Agluonėnų tvenkinio pakrantės tvarkymo darbai bus vykdomi pavasarį. </t>
    </r>
  </si>
  <si>
    <t>2.3.3.26 Vandens maršrutų tinklo plėtra Latvijoje ir Lietuvoje, toliau plečiant tarpvalstybinio turizmo produktą www.riverways.eu</t>
  </si>
  <si>
    <t>48,5</t>
  </si>
  <si>
    <t>Spp2-220</t>
  </si>
  <si>
    <t>30,0</t>
  </si>
  <si>
    <t>29,7</t>
  </si>
  <si>
    <r>
      <t xml:space="preserve">Gargždų miesto centrinės aikštės pertvarkymo projekto parengimas. Šiais metais projektavimo darbai nebus vykdomi. Perkeliami į </t>
    </r>
    <r>
      <rPr>
        <b/>
        <sz val="12"/>
        <color theme="1"/>
        <rFont val="Calibri"/>
        <family val="2"/>
        <charset val="186"/>
        <scheme val="minor"/>
      </rPr>
      <t>2025</t>
    </r>
    <r>
      <rPr>
        <sz val="12"/>
        <color theme="1"/>
        <rFont val="Calibri"/>
        <family val="2"/>
        <charset val="186"/>
        <scheme val="minor"/>
      </rPr>
      <t xml:space="preserve"> m.</t>
    </r>
  </si>
  <si>
    <t>2.4.5.1 Gargždų miesto ir rajono architektūrinį ir urbanistinį įvaizdį gerinančių priemonių planų rengimas ir įgyvendinimas</t>
  </si>
  <si>
    <t>Spp2-221</t>
  </si>
  <si>
    <t>400,0</t>
  </si>
  <si>
    <t>369,6</t>
  </si>
  <si>
    <r>
      <t xml:space="preserve">1. Klaipėdos rajono savivaldybės teritorijos dalies, apimančios Slengių, Mazūriškių, Trušelių, Gindulių kaimus ir gretimos teritorijos vietovių, komunikacinių koridorių ir inžinerinės infrastruktūros specialiojo plano korektūros rengimas dėl užsitęsusio viešinimo ir derinimo etapų iš 154,5 tūkst. prašome perkelti 135,0 tūkst. į </t>
    </r>
    <r>
      <rPr>
        <b/>
        <sz val="12"/>
        <color theme="1"/>
        <rFont val="Calibri"/>
        <family val="2"/>
        <charset val="186"/>
        <scheme val="minor"/>
      </rPr>
      <t>2025</t>
    </r>
    <r>
      <rPr>
        <sz val="12"/>
        <color theme="1"/>
        <rFont val="Calibri"/>
        <family val="2"/>
        <charset val="186"/>
        <scheme val="minor"/>
      </rPr>
      <t xml:space="preserve"> m. 2. Vietinės reikšmės kelių Sendvario sen. Danės g. žemės paėmimo visuomenės  poreikiams projektas šiais metais iš 31,0 tūkst. dėl užsitęsusių planavimo procesų nebus panaudota 13 tūkst. 3. Vietinės reikšmės kelių Priekulės sen. Pievų g. ir S. Šrioderio g. žemės paėmimo visuomenės  poreikiams projektas suplanuota 34,3, tūkst. šiais metais dėl sustabdyto rengimo ir užsitęsusių planavo darbų nebus panaudota, prašome perkelti šią sumą į 2025 metus. 4. Vietinės reikšmės kelio Maciuičiai-Ežaičiai specialiojo plano parengimas - iš suplanuotų 42,2 tūkst. nebus panaudoti 25,0 tūkst. 5. Vėjo ir saulės jėgainių išdėstymo specialiojo plano rengimas 18 tūkst. dėl užsitęsusio planavimo proceso perkelti į 2025 metus. </t>
    </r>
  </si>
  <si>
    <t>2-4-2</t>
  </si>
  <si>
    <t>Rengti Klaipėdos rajono miestų ir miestelių bendruosius planus bei inžinerinės infrastruktūros ir susisiekimo sistemų specialiuosius planus</t>
  </si>
  <si>
    <t>2.4.1.37 Specialiųjų planų ir žemės paėmimo visuomenės poreikiams projektų rengimas ir įgyvendinimas</t>
  </si>
  <si>
    <t>el. paštu</t>
  </si>
  <si>
    <t>100,0</t>
  </si>
  <si>
    <t>Prašoma lėšas perkelti į 2025 m., nes viešieji pirkimai kelis kartus neįvyko dėl Stepono Dariaus memorialinio parko (G62K)
kultūros paskirties pastato „Arklidė–vežiminė“, susisiekimo komunikacijų, inžinerinių tinklų ir kitos paskirties inžinerinių statinių statybos darbų. Pirkimui per 2024-2025 m. buvo numatyta 293 500 Eur .</t>
  </si>
  <si>
    <t>2.3.1.5. Stepono Dariaus memorialinio parko pritaikymas turizmo ir aviacinio sporto reikmėms</t>
  </si>
  <si>
    <t>250,0</t>
  </si>
  <si>
    <t>240,8</t>
  </si>
  <si>
    <t xml:space="preserve">Prašoma tikslinti priemonės finansavimą, nes paleistas pirkimas el.stotelių įrengimui už 150000 Eur. </t>
  </si>
  <si>
    <t>6-3-2</t>
  </si>
  <si>
    <t>Elektromobilių įkrovimo prieigų įrengimas ir priežiūra</t>
  </si>
  <si>
    <t>6.1.4.18.</t>
  </si>
  <si>
    <t xml:space="preserve">Siūloma papildomas savivaldybės pajamas skirti daugiafunkcio sporto ir pramogų centro statybai. </t>
  </si>
  <si>
    <t>8-2-2</t>
  </si>
  <si>
    <t>Daugiafunkcio sporto ir pramogų centro Gargžduose, Dariaus ir Girėno g. 4, statyba</t>
  </si>
  <si>
    <t>Spp2-164</t>
  </si>
  <si>
    <t>0,0</t>
  </si>
  <si>
    <t xml:space="preserve">Dėl intensyvaus gyventojų registravimosi ir didelio asbesto turinčių gaminių atliekų kiekio Klaipėdos raj. namų ūkiuose panaudotos visos 2024 m. skirtos lėšos.  Šiuo metu dar yra daugiau kaip 70 neaptarnautų užsiregistravusių adresatų. Reikalinga suma 20,0 tūkst. eurų. </t>
  </si>
  <si>
    <t>3-1-2</t>
  </si>
  <si>
    <t>Atliekų tvarkymo sistemos organizavimas, prevencija, projektinė veikla</t>
  </si>
  <si>
    <t>3.2.2.18. Asbesto turinčių gaminių atliekų surinkimas apvažiavimo būdu, transportavimas ir saugus šalinimas</t>
  </si>
  <si>
    <t xml:space="preserve">Sendvario seniūnija </t>
  </si>
  <si>
    <t>V4-76</t>
  </si>
  <si>
    <t>36,1</t>
  </si>
  <si>
    <r>
      <t>Prašoma papildyti 3 programą</t>
    </r>
    <r>
      <rPr>
        <b/>
        <sz val="12"/>
        <color theme="1"/>
        <rFont val="Calibri"/>
        <family val="2"/>
        <charset val="186"/>
        <scheme val="minor"/>
      </rPr>
      <t xml:space="preserve"> 12</t>
    </r>
    <r>
      <rPr>
        <sz val="12"/>
        <color theme="1"/>
        <rFont val="Calibri"/>
        <family val="2"/>
        <scheme val="minor"/>
      </rPr>
      <t xml:space="preserve"> tūkst. Eur suma gatvių ir žaliųjų plotų tvarkymui ir priežiūrai Sendvario seniūnijoje. Palyginus su praeitais metais daugiau kartų buvo šienautos viešos erdvės ir pakelės, atliktas Jakų parko medžių genėjimas, pertvarkyti Jakų k. ir Sudmantų k. viešųjų erdvių gėlynai, pabaigtas Mazūriškių kaimo laisvalaikio ir žaidimų aikštelės įrengimas ir kt.), todėl prašome papildomo finansavimo žaliųjų plotų tvarkymui ir priežiūrai iki 2024 m. pabaigos. Taip pat prašoma papildomai skirti </t>
    </r>
    <r>
      <rPr>
        <b/>
        <sz val="12"/>
        <color theme="1"/>
        <rFont val="Calibri"/>
        <family val="2"/>
        <charset val="186"/>
        <scheme val="minor"/>
      </rPr>
      <t>15</t>
    </r>
    <r>
      <rPr>
        <sz val="12"/>
        <color theme="1"/>
        <rFont val="Calibri"/>
        <family val="2"/>
        <scheme val="minor"/>
      </rPr>
      <t xml:space="preserve"> tūkst. Eur seniūnijos gatvių šventinėms dekoracijoms. Dekoracijų pirkimą organizuotų Sendvario seniūnija.</t>
    </r>
  </si>
  <si>
    <t>3-1-3</t>
  </si>
  <si>
    <t>Tvarkyti seniūnijų žaliuosius plotus, visuomenines erdves, vandens telkinius ir juos supančią aplinką</t>
  </si>
  <si>
    <t>3.2.3.9.33. Gatvių ir žaliųjų plotų tvarkymas ir priežiūra Sendvario seniūnijoje</t>
  </si>
  <si>
    <t xml:space="preserve">Gargždų seniūnija </t>
  </si>
  <si>
    <t>Spp2-186</t>
  </si>
  <si>
    <t>204,9</t>
  </si>
  <si>
    <t xml:space="preserve">Siekdami sukurti jaukią, šventinę nuotaiką Gargždų miesto gyventojams bei svečiams, prašoma skirti 10 000 Eurų finansavimą penkių kalėdinių prekybinių namelių įsigijimui. Šie nameliai padėtų sukurti jaukią šventinę erdvę miesto centre, kuri ne tik papuoštų miestą, bet ir skatintų vietos verslo augimą bei bendruomeniškumą. </t>
  </si>
  <si>
    <t>3.2.3.5.29. Gatvių ir žaliųjų plotų tvarkymas ir priežiūra Gargždų seniūnijoje</t>
  </si>
  <si>
    <t>Spp2-196</t>
  </si>
  <si>
    <t>Asignavimai darbo užmokesčiui ir socialinio draudimo įmokoms perskirstomi tarp seniūnijų pagal pridedamą priedą (nuo Dauparų-Kvietinių, Priekulės, Sendvario, Vėžaičių seniūnijų perkeliama Gargždų sen.).</t>
  </si>
  <si>
    <t>20, 23, 26, 27, 29</t>
  </si>
  <si>
    <t>Spp2-165, 166, 179</t>
  </si>
  <si>
    <t>12,0</t>
  </si>
  <si>
    <t>Perkeliamos GŠV lėšos tarp priemonių, nes liko nuo ES projekto „Komunalinių atliekų rūšiuojamojo surinkimo infrastruktūros plėtra Klaipėdos rajone“ įgyvendinimas 12,0 tūkst. eurų ir 106,8 tūkst. eurų nuo maisto konteinerių pirkimo.</t>
  </si>
  <si>
    <r>
      <t xml:space="preserve">3.2.2.14. </t>
    </r>
    <r>
      <rPr>
        <sz val="12"/>
        <color theme="1"/>
        <rFont val="Calibri"/>
        <family val="2"/>
        <scheme val="minor"/>
      </rPr>
      <t xml:space="preserve">Projekto „Komunalinių atliekų rūšiuojamojo surinkimo infrastruktūros plėtra Klaipėdos rajone“ įgyvendinimas </t>
    </r>
  </si>
  <si>
    <t>106,8</t>
  </si>
  <si>
    <t>3.2.2.25. Biologiškai skaidžių konteinerių pirkimas</t>
  </si>
  <si>
    <t>562,0</t>
  </si>
  <si>
    <t>3.2.2.7. Atliekų tvarkymo sistemos organizavimas</t>
  </si>
  <si>
    <t>Spp2-179</t>
  </si>
  <si>
    <t>Prašoma padidinti sąmatą VšĮ "Gargždų švara" 45,2 tūkst. Eur GŠV šaltinio lėšomis, nes grįžo lėšos už maisto konteinerius (+45,2 GŠV iš VBD 3.2.2.25).</t>
  </si>
  <si>
    <t>Spp2-180</t>
  </si>
  <si>
    <t>Prašoma padidinti sąmatą VšĮ "Gargždų švara" 240,0 tūkst. Eur GŠV šaltinio lėšomis, perkeliant iš "Didelių gabaritų atliekų aikštelių įsigijimas Vėžaičiuose" priemonės, nes neperkamos didelių gabaritų atliekų aikštelės  iš KRATC.</t>
  </si>
  <si>
    <t>3.2.2.24. Didelių gabaritų atliekų aikštelių įsigijimas Vėžaičiuose</t>
  </si>
  <si>
    <t>Spp2-148</t>
  </si>
  <si>
    <t>Vadovaujantis 2024-05-07 d. Nr. T17-774 (5.1.64 Mr) Klaipėdos rajono savivaldybės mero pavedimu „Dėl mikroklimato ištyrimo Gargždų „Minijos“ progimnazijoje“ tyrimui atlikti buvo perkama
paslauga iš nepriklausomų tyrėjų komandos MB „Mokymo ir konsultavimo erdvė“. Paslaugų kaina 6000 Eur. Prašoma skirti lėšų Visuomenės sveikatos biurui sąskaitos apmokėjimui.</t>
  </si>
  <si>
    <t>4-1-2</t>
  </si>
  <si>
    <t>Sumažinti gyventojų sveikatos netolygumus, susijusius su gyventojų elgsena</t>
  </si>
  <si>
    <t xml:space="preserve">4.1.4.1. Plėtoti sveiką gyvenseną bei stiprinti sveikos gyvensenos įgūdžius ugdymo įstaigose ir bendruomenėse, vykdyti visuomenės sveikatos stebėseną savivaldybėje </t>
  </si>
  <si>
    <t>Spp2-182</t>
  </si>
  <si>
    <t xml:space="preserve">Siekiant gerinti šeimos gydytojo paslaugų prieinamumą Sendvario seniūnijoje, prašoma skirti 12266,81 Eur VšĮ Klaipėdos rajono savivaldybės Paupių pirminės sveikatos priežiūros centrui 2 kabinetų, reikalingų šeimos gydytojui bei jo komandai, įrengimui. Taip pat įstaiga, siekdama mažinti elektros sąnaudas, ruošiasi ant Plikių ambulatorijos stogo įrengti saulės elektrinė ir prašo skirti 1391,50 eurų fotovoltinės saulės elektrinės įrengimo galimybių studijos parengimui. Iš viso prašoma suma 13658,31 Eur. </t>
  </si>
  <si>
    <t>2024-10-03
2024-10-04</t>
  </si>
  <si>
    <t>Spp2-192
Spp2-194</t>
  </si>
  <si>
    <t>Prašoma strateginiame veiklos plane įrašyti 41000 Eur Kt šaltinio lėšų pagal Visuomenės sveikatos biuro pateiktą informaciją, nes Rietavo savivaldybė visuomenės sveikatos funkcijų vykdymui ir funkcijų administravimui skyrė 16 tūkst. eurų ir Skuodo sav. skiria 25 tūkst. eurų.</t>
  </si>
  <si>
    <t>4.1.5.2. Visuomenės sveikatos priežiūros paslaugų prieinamumo ir jų kokybės užtikrinimas</t>
  </si>
  <si>
    <t>Spp2-149</t>
  </si>
  <si>
    <t xml:space="preserve">Tikslinama valstybės biudžeto dotacija, gaunamos papildomos lėšos išmokų vaikams mokėjimui. </t>
  </si>
  <si>
    <t>5-1-1</t>
  </si>
  <si>
    <t>Teikti valstybės ir savivaldybės piniginę socialinę paramą savivaldybės gyventojams</t>
  </si>
  <si>
    <t>5.1.1.1. Išmokų vaikams skyrimas ir mokėjimas</t>
  </si>
  <si>
    <t>Spp2-150</t>
  </si>
  <si>
    <t>Spp2-151</t>
  </si>
  <si>
    <t>Tikslinama valstybės biudžeto dotacija, gaunamos papildomos lėšos individualios pagalbos teikimo išlaidų kompensacijoms Ukrainos gyventojams, nukentėjusiems dėl Rusijos Federacijos karinės agresijos prieš Ukrainą.</t>
  </si>
  <si>
    <t>5.1.1.4. Tikslinių kompensacijų (slaugos ir priežiūros (pagalbos)) skaičiavimas ir mokė-jimas</t>
  </si>
  <si>
    <t>Spp2-141</t>
  </si>
  <si>
    <t>22,0</t>
  </si>
  <si>
    <t>Tikslinama valstybės biudžeto dotacija pagal Asmens su negalia teisių agentūros direktoriaus įsakymą VBD asignavimai socialinei reabilitacijai neįgaliesiems mažinami 3313 eurų.</t>
  </si>
  <si>
    <t>5-2-2</t>
  </si>
  <si>
    <t>Gerinti socialinių paslaugų prieinamumą skatinant kitų socialinių paslaugų teikėjų veiklas</t>
  </si>
  <si>
    <t xml:space="preserve">5.1.2.15. Socialinės reabilitacijos paslaugų neįgaliesiems  finansavimas </t>
  </si>
  <si>
    <t>Spp2-160</t>
  </si>
  <si>
    <t>Tikslinama valstybės biudžeto dotacija akredituotai vaikų dienos socialinei priežiūrai organizuoti, teikti ir administruoti.</t>
  </si>
  <si>
    <t>5.1.2.30 Dotacija akredituotai vaikų dienos socialinei priežiūrai organizuoti, teikti ir administruoti</t>
  </si>
  <si>
    <t>Spp2-162</t>
  </si>
  <si>
    <t>173,8</t>
  </si>
  <si>
    <t>Tikslinama valstybės biudžeto dotacija, skirta socialinės globos teikimui asmenims su sunkia negalia užtikrinti ir darbo užmokesčiui socialiniams darbuotojams, teikiantiems socialinę priežiūrą šeimoms, mokėti.</t>
  </si>
  <si>
    <t xml:space="preserve">5.1.2.4 Socialinių paslaugų pirkimas, pagalbos pinigų mokėjimas, socialinių paslaugų perdavimas NVO, transporto paslaugos hemodializėms atlikti apmokėjimas </t>
  </si>
  <si>
    <t>Spp2-170</t>
  </si>
  <si>
    <t>4,7</t>
  </si>
  <si>
    <t xml:space="preserve">Prašoma skirti 41037 Eur lėšų priemonei "Asmeninės pagalbos neįgaliems asmenims organizavimas", nes pagal Asmens su negalia teisių apsaugos agentūros 2024-08-23 ataskaitos Nr. LS-807 rekomendacijas reikia šias lėšas, panaudotas ne pagal paskirtį, grąžinti Agentūrai už 2022 ir 2023 m. </t>
  </si>
  <si>
    <t>5.1.2.29 Asmeninės pagalbos neįgaliems asmenims organizavimas</t>
  </si>
  <si>
    <t>Jaunimo reikalų koordinatorė Ona Bajorinienė</t>
  </si>
  <si>
    <t>Spp2-168</t>
  </si>
  <si>
    <t>Prašoma skirti 600 eurų pagal Gargždų atviro jaunimo centro 2024-09-13 prašymą patirtoms išlaidoms kompensuoti dėl dalyvavimo Jaunimo vasaros akademijos'2024  kasmetiniame renginyje.</t>
  </si>
  <si>
    <t>5-3-2</t>
  </si>
  <si>
    <t>Įgyvendinti Klaipėdos rajono savivaldybės jaunimo politiką</t>
  </si>
  <si>
    <t>5.1.4.1. Gargždų atviro jaunimo centro veiklos užtikrinimas</t>
  </si>
  <si>
    <t>46</t>
  </si>
  <si>
    <t>Spp2-203</t>
  </si>
  <si>
    <t>72,5</t>
  </si>
  <si>
    <t>Nuo liepos 1 d. pasikeitė socialinių paslaugų įstatymas, kuriame keičiasi mokėjimas už socialines paslaugas, socialinių paslaugų įstaigos pakėlė kainas už socialinę globą.</t>
  </si>
  <si>
    <t>5.1.2.4. Socialinių paslaugų pirkimas, pagalbos pinigų mokėjimas, socialinių paslaugų perdavimas NVO, transporto paslaugos hemodializėms atlikti apmokėjimas</t>
  </si>
  <si>
    <t>47</t>
  </si>
  <si>
    <t>Spp2-204</t>
  </si>
  <si>
    <t>153,1</t>
  </si>
  <si>
    <t>Perplanuotos projekto lėšos. Lėšas perkelti į 5.2.2.1 "Socialinių paslaugų pirkimas, pagalbos pinigų mokėjimas, socialinių paslaugų perdavimas NVO, transporto paslaugos hemodializėms atlikti apmokėjimas"</t>
  </si>
  <si>
    <t>5.1.2.37. projektas "Klaipėdos rajonas veža"</t>
  </si>
  <si>
    <t>48</t>
  </si>
  <si>
    <t>Spp2-205</t>
  </si>
  <si>
    <t>616,2</t>
  </si>
  <si>
    <t>Lėšos buvo peržiūrėtos ir atnaujintos, atsižvelgiant į pasikeitusias aplinkybes ir naujus duomenis. Tokiu būdu siekiama užtikrinti, kad lėšų paskirstymas tiksliai atspindėtų realią situaciją ir atitiktų dabartinius poreikius. Lėšas perkelti į 5.1.2.4. "Socialinių paslaugų pirkimas, pagalbos pinigų mokėjimas, socialinių paslaugų perdavimas NVO, transporto paslaugos hemodializėms atlikti apmokėjimas"</t>
  </si>
  <si>
    <t>5.1.1.5. Socialinių pašalpų ir kompensacijų skaičiavimas ir mokėjimas</t>
  </si>
  <si>
    <t>49</t>
  </si>
  <si>
    <t xml:space="preserve">Spp2-206
</t>
  </si>
  <si>
    <t xml:space="preserve">Konteineriai nebuvo nupirkti, todėl lėšos yra perkeliamos kitoms reikmėms. 4200 Eur perkelti į 5.1.2.3. "Projekto "Socialinės dirbtuvės" įgyvendinimas", 8000 Eur į 5.1.3.11. "Projekto "Priekulės socialinių paslaugų centro infrastruktūros plėtra" įgyvendinimas". </t>
  </si>
  <si>
    <t>5.3.2.1. Gargždų atviro jaunimo centro veiklos užtikrinimas</t>
  </si>
  <si>
    <t>50</t>
  </si>
  <si>
    <t>Spp2-207</t>
  </si>
  <si>
    <t>8,3</t>
  </si>
  <si>
    <t>"Projekto "Socialinės dirbtuvės" buvo pradėtas vykdyti anksčiau nei planuota, todėl atsirado lėšų trūkumas, kuris šiuo metu kelia finansinių iššūkių tolimesniam projekto įgyvendinimui.</t>
  </si>
  <si>
    <t>5.1.2.3. "Projekto "Socialinės dirbtuvės" įgyvendinimas"</t>
  </si>
  <si>
    <t>51</t>
  </si>
  <si>
    <t>25,0</t>
  </si>
  <si>
    <t>52</t>
  </si>
  <si>
    <t>Spp2-208</t>
  </si>
  <si>
    <t>30,2</t>
  </si>
  <si>
    <t>Būtina padengti netinkamas išlaidas, kurios neatitiko numatytų finansavimo sąlygų.</t>
  </si>
  <si>
    <t>5.1.3.11. "Projekto "Priekulės socialinių paslaugų centro infrastruktūros plėtra" įgyvendinimas"</t>
  </si>
  <si>
    <t>53</t>
  </si>
  <si>
    <t>Spp2-209</t>
  </si>
  <si>
    <t>7,0</t>
  </si>
  <si>
    <t>Šiais metais šios lėšos nebus panaudotos. Lėšas perkelti į 5.1.1.3. "Finansinės pagalbos savivaldybės lėšomis teikimas".</t>
  </si>
  <si>
    <t>5-1-2</t>
  </si>
  <si>
    <t>Teikti kitą paramą socialiai pažeidžiamiems asmenims</t>
  </si>
  <si>
    <t>5.1.2.13. "Europos pagalbos labiausiai skurstantiems asmenims fondo projekto Klaipėdos rajone vykdymas"</t>
  </si>
  <si>
    <t>54</t>
  </si>
  <si>
    <t>60,6</t>
  </si>
  <si>
    <t>5.1.1.3. "Finansinės pagalbos teikimas "</t>
  </si>
  <si>
    <t>55</t>
  </si>
  <si>
    <t>Bž2-1355</t>
  </si>
  <si>
    <t xml:space="preserve">Prašoma tikslinti surenkamas lėšas, nes planuojama surinkti daugiau pajamų. </t>
  </si>
  <si>
    <t>5-2-1</t>
  </si>
  <si>
    <t>Užtikrinti kokybišką socialinių paslaugų teikimą savivaldybės įstaigose</t>
  </si>
  <si>
    <t>5.1.2.11. Stacionarių socialinės globos paslaugų teikimas Viliaus Gaigalaičio globos namuose</t>
  </si>
  <si>
    <t>56</t>
  </si>
  <si>
    <t>40,0</t>
  </si>
  <si>
    <t>Kadangi įstaiga gavo viršplaninių pajamų, tai elektromobilio įsigijimą planuoja iš S lėšų.</t>
  </si>
  <si>
    <t>5.1.2.28. Socialinių įstaigų patalpų remontas, transporto remontas, buitinės, organizacinės technikos, kitų priemonių įsigijimas ir renginių organizavimui</t>
  </si>
  <si>
    <t>57</t>
  </si>
  <si>
    <t>58</t>
  </si>
  <si>
    <t>Spp2-143</t>
  </si>
  <si>
    <t>5,4</t>
  </si>
  <si>
    <t>Dovilų miestelio Žemaitės, Siauruko, Melioratorių Santaros, Šaltinio gatvės ir Skaidriosios g, dalis po ESO vykdomų darbų (oro linijų naikinimas) liko be apšvietimo. Šiose gatvėse  yra savivaldybei priklausančios 25 atramos su šviestuvais, bet dėl panaikintos oro linijos mūsų šviestuvai nebešviečia. Todėl prašome skirti lėšų gatvių apšvietimui atkurti.</t>
  </si>
  <si>
    <t>6-4-2</t>
  </si>
  <si>
    <t>Užtikrinti gatvių apšvietimo infrastruktūros priežiūrą Klaipėdos rajono seniūnijose</t>
  </si>
  <si>
    <t>6.2.2.3.27. Dovilų seniūnijos gatvių apšvietimas</t>
  </si>
  <si>
    <t>59</t>
  </si>
  <si>
    <t>V4-193</t>
  </si>
  <si>
    <t>Vėžaičių seniūnija prašo skirti 18 000 eurų drenažo sistemos įrengimui, siekiant drenuoti Vėžaičių miestelyje esančią
teritoriją šalia Gargždų g. ir Sodų g. Šiuos darbus būtina atlikti kaip įmanoma skubiau, siekiant išvengti rudenį ir pavasarį padidėjusio kritulių kiekio daromos žalos žmonių turtui. Šiuo metu Vėžaičių seniūnija turi įsigijusi projektą, kuriuo vadovaujantis nedelsiant
galėtų būti atlikti reikiami darbai. Darbų atlikimo kaina pateikta pagal UAB „Klaipėdos rajono energija“ pasiūlymą.</t>
  </si>
  <si>
    <t>6-6-2</t>
  </si>
  <si>
    <t>Prižiūrėti esamas ir planuoti naujas lietaus vandens nubėgimo ir surinkimo sistemas</t>
  </si>
  <si>
    <t>3.1.1.79. Klaipėdos rajono teritorijos paviršinių  nuotekų tinklų statyba</t>
  </si>
  <si>
    <t>60</t>
  </si>
  <si>
    <t>Spp2-146</t>
  </si>
  <si>
    <t>Prašoma skirti lėšų įvažiavimui į darželį Agluonėnų k. nuo Mokyklos g. (Nr. KL8004) asfaltuoti. Pridedama lokalinė sąmata ir seniūnijos prašymas.</t>
  </si>
  <si>
    <t>6-2-3</t>
  </si>
  <si>
    <t>Susisiekimo infrastruktūros atnaujinimas ir įrengimas Klaipėdos rajono savivaldybės seniūnijose</t>
  </si>
  <si>
    <t>6.1.3.31. Susisiekimo infrastruktūros atnaujinimas seniūnijose</t>
  </si>
  <si>
    <t>61</t>
  </si>
  <si>
    <t>Spp2-178</t>
  </si>
  <si>
    <t xml:space="preserve">Prašoma papildomai skirti lėšas  Gargždų lopšeliui-darželiui "Gintarėlis"  49686,38 eurus (priskaičiuoti delspinigiai 1168,51 Eur) apmokėti už nutolusią saulės elektrinės įrengimą UAB "Bevielės technologijos".  Įvykus sukčiavimo atvejui lėšos (49686,38 Eur) buvo pervestos  į netinkamą sąskaitą, vyksta tyrimas. </t>
  </si>
  <si>
    <t>6-5-3</t>
  </si>
  <si>
    <t>Didinti energijos suvartojimo efektyvumą Klaipėdos rajone</t>
  </si>
  <si>
    <t>6.2.1.8. Nutolusių saulės parkų įsigijimas</t>
  </si>
  <si>
    <t>62</t>
  </si>
  <si>
    <t>Spp2-171</t>
  </si>
  <si>
    <t xml:space="preserve">Prašoma skirti 30000 Eur Klaipėdos rajono vietinės reikšmės keliuose esančių kelio ženklų aplikacijų fiksacijai žemėlapyje. Pridedamas "Hnit baltic" pasiūlymas. </t>
  </si>
  <si>
    <t>6-2-6</t>
  </si>
  <si>
    <t>Įgyvendinti atskiras eismo saugumo priemones</t>
  </si>
  <si>
    <t>6.1.1.9. Saugaus eismo priemonių užtikrinimas (pagal Saugaus eismo komisijos sprendimus)</t>
  </si>
  <si>
    <t>63</t>
  </si>
  <si>
    <t>Spp2-167</t>
  </si>
  <si>
    <t>Prašoma skirti 60730 Eur priemonei, kad būtų galima apmokėti saugotinų želdinių atkuriamąją vertę, vykdant kelio KL1266 Mickų k., Vaškių k. ir Kliošių k.,Vaškių g. kapitalinio remonto darbus.</t>
  </si>
  <si>
    <t>6-2-4</t>
  </si>
  <si>
    <t>Klaipėdos rajono ilgalaikio susisiekimo infrastruktūros objektų vystymo plane iki 2025 metų numatytų vietinės reikšmės kelių projektų parengimas ir įgyvendinimas</t>
  </si>
  <si>
    <t>6.1.4.11. Priekulės sen., Mickų k., Vaškių k. ir Kliošių k.,Vaškių g. (KL1266) kapitalinio remonto darbai</t>
  </si>
  <si>
    <t>64</t>
  </si>
  <si>
    <t>Siūloma kompensuoti želdinių atkuriamąją vertę iš priemonės 6.1.1.42. Gargždų miesto kiemų, skersgatvių, kelio dangų, pėsčiųjų takų, apšvietimo įrengimas ir remontas.</t>
  </si>
  <si>
    <t xml:space="preserve">Susisiekimo infrastruktūros atnaujinimas ir įrengimas Gargždų sen. </t>
  </si>
  <si>
    <t>6.1.1.42. Gargždų miesto kiemų, skersgatvių, kelio dangų, pėsčiųjų takų, apšvietimo įrengimas ir remontas</t>
  </si>
  <si>
    <t>65</t>
  </si>
  <si>
    <t>Spp2-157</t>
  </si>
  <si>
    <t>Prašoma skirti 3000 Eur gatvių apšvietimui Dauparų-Kvietinių seniūnijoje, nes mažas gatvių apšvietimui ir apšvietimo remontui skirtų lėšų  likutis.</t>
  </si>
  <si>
    <t>6.2.2.2.26. Dauparų-Kvietinių seniūnijos gatvių apšvietimas</t>
  </si>
  <si>
    <t>66</t>
  </si>
  <si>
    <t>Spp2-158</t>
  </si>
  <si>
    <t>Prašoma skirti 45000 Eur gatvių apšvietimui Gargždų seniūnijoje, nes mažas gatvių apšvietimui ir apšvietimo remontui skirtų lėšų  likutis.</t>
  </si>
  <si>
    <t>6.2.2.5.29. Gargždų seniūnijos gatvių apšvietimas</t>
  </si>
  <si>
    <t>67</t>
  </si>
  <si>
    <t>Spp2-159</t>
  </si>
  <si>
    <t xml:space="preserve">Prašoma skirti lėšų apmokėjimui "Klaipėdos rajono energija" už paviršinių nuotekų tvarkymą. </t>
  </si>
  <si>
    <t>Prižiūrėti esamas ir planuoti naujas lietaus
vandens nubėgimo ir surinkimo sistemas</t>
  </si>
  <si>
    <t>3.1.1.77. Savivaldybės administracijos išlaidos apmokant UAB "Klaipėdos rajono energija" už Klaipėdos rajono savivaldybės objektų ir bendrojo naudojimo teritorijų paviršinių nuotekų tvarkymą</t>
  </si>
  <si>
    <t>68</t>
  </si>
  <si>
    <t>Spp2-155</t>
  </si>
  <si>
    <t>Pasirašyta nauja sutartis su Palangos miestu dėl maršruto Nemirseta–Vytauto g.–Vanagupės g.–Ligoninės g. (sutarties Nr. T32-69(2.4E))</t>
  </si>
  <si>
    <t>6-5-2</t>
  </si>
  <si>
    <t>Užtikrinti keleivių pervežimą viešuoju transportu</t>
  </si>
  <si>
    <t>6.3.3.1. Subsidija vežėjų nuostoliams kompensuoti (dotacija)</t>
  </si>
  <si>
    <t>69</t>
  </si>
  <si>
    <t>Spp2-177</t>
  </si>
  <si>
    <r>
      <t xml:space="preserve">Pasirašyta naujas  papildomas susitarimas dėl + dviejų papildomų reisų (pietinis ir vakarinis) su Palangos miestu dėl maršruto Nemirseta–Vytauto g.–Vanagupės g.–Ligoninės g. Prašoma skirti 2300 eurų </t>
    </r>
    <r>
      <rPr>
        <b/>
        <sz val="12"/>
        <color theme="1"/>
        <rFont val="Calibri"/>
        <family val="2"/>
        <charset val="186"/>
        <scheme val="minor"/>
      </rPr>
      <t>2024</t>
    </r>
    <r>
      <rPr>
        <sz val="12"/>
        <color theme="1"/>
        <rFont val="Calibri"/>
        <family val="2"/>
        <scheme val="minor"/>
      </rPr>
      <t xml:space="preserve"> metams ir 13000 eurų numatyti </t>
    </r>
    <r>
      <rPr>
        <b/>
        <sz val="12"/>
        <color theme="1"/>
        <rFont val="Calibri"/>
        <family val="2"/>
        <charset val="186"/>
        <scheme val="minor"/>
      </rPr>
      <t>2025</t>
    </r>
    <r>
      <rPr>
        <sz val="12"/>
        <color theme="1"/>
        <rFont val="Calibri"/>
        <family val="2"/>
        <scheme val="minor"/>
      </rPr>
      <t xml:space="preserve"> metams.</t>
    </r>
  </si>
  <si>
    <t>70</t>
  </si>
  <si>
    <t>Spp2-176</t>
  </si>
  <si>
    <r>
      <t xml:space="preserve">Vadovaujantis LR Kultūros ministro 2024-09-19 įsakymu Nr. ĮV740 patikslinta Nekilnojamųjų kultūros vertybių tvarkybos darbų (paveldotvarkos) finansavimo 2024-2026 metų programa, prašoma patikslinti Karaliaus Vilhelmo kanalo statinių komplekso Jokšų tilto (u.k. KVR 25967), Jokšų k., kapitalinio remonto ir tvarkybos darbai VBM(KP) lėšas, įrašant </t>
    </r>
    <r>
      <rPr>
        <b/>
        <sz val="12"/>
        <color theme="1"/>
        <rFont val="Calibri"/>
        <family val="2"/>
        <charset val="186"/>
        <scheme val="minor"/>
      </rPr>
      <t>2024</t>
    </r>
    <r>
      <rPr>
        <sz val="12"/>
        <color theme="1"/>
        <rFont val="Calibri"/>
        <family val="2"/>
        <scheme val="minor"/>
      </rPr>
      <t xml:space="preserve"> m. 93,06 tūkt. Eur, </t>
    </r>
    <r>
      <rPr>
        <b/>
        <sz val="12"/>
        <color theme="1"/>
        <rFont val="Calibri"/>
        <family val="2"/>
        <charset val="186"/>
        <scheme val="minor"/>
      </rPr>
      <t>2025</t>
    </r>
    <r>
      <rPr>
        <sz val="12"/>
        <color theme="1"/>
        <rFont val="Calibri"/>
        <family val="2"/>
        <scheme val="minor"/>
      </rPr>
      <t xml:space="preserve"> m. - 40,24 tūkst. Eur</t>
    </r>
  </si>
  <si>
    <t>6-3-3</t>
  </si>
  <si>
    <t xml:space="preserve"> Tiltų remontas ir priežiūra</t>
  </si>
  <si>
    <t>6.1.4.19.</t>
  </si>
  <si>
    <t>71</t>
  </si>
  <si>
    <t>72</t>
  </si>
  <si>
    <t>Spp2-181</t>
  </si>
  <si>
    <t>27,5</t>
  </si>
  <si>
    <r>
      <t xml:space="preserve">Prašoma paskirstyti priemonėje 27478 Eur: Perskirstyti priemonės "Kultūros įstaigų patalpų remontas, tarnybinių automobilių remontas, organizacinės technikos, priemonių įsigijimas, kultūros veikloms organizuoti" lėšas: </t>
    </r>
    <r>
      <rPr>
        <b/>
        <sz val="12"/>
        <color theme="1"/>
        <rFont val="Calibri"/>
        <family val="2"/>
        <charset val="186"/>
        <scheme val="minor"/>
      </rPr>
      <t>Gargždų KC</t>
    </r>
    <r>
      <rPr>
        <sz val="12"/>
        <color theme="1"/>
        <rFont val="Calibri"/>
        <family val="2"/>
        <charset val="186"/>
        <scheme val="minor"/>
      </rPr>
      <t xml:space="preserve"> - 3 678 eurų (Tautinių kostiumų įsigijimui); </t>
    </r>
    <r>
      <rPr>
        <b/>
        <sz val="12"/>
        <color theme="1"/>
        <rFont val="Calibri"/>
        <family val="2"/>
        <charset val="186"/>
        <scheme val="minor"/>
      </rPr>
      <t>Vėžaičių KC</t>
    </r>
    <r>
      <rPr>
        <sz val="12"/>
        <color theme="1"/>
        <rFont val="Calibri"/>
        <family val="2"/>
        <charset val="186"/>
        <scheme val="minor"/>
      </rPr>
      <t xml:space="preserve"> -3400 (istorinių kostiumų bei rekvizito įsigijimui); </t>
    </r>
    <r>
      <rPr>
        <b/>
        <sz val="12"/>
        <color theme="1"/>
        <rFont val="Calibri"/>
        <family val="2"/>
        <charset val="186"/>
        <scheme val="minor"/>
      </rPr>
      <t xml:space="preserve">Kretingalės KC </t>
    </r>
    <r>
      <rPr>
        <sz val="12"/>
        <color theme="1"/>
        <rFont val="Calibri"/>
        <family val="2"/>
        <charset val="186"/>
        <scheme val="minor"/>
      </rPr>
      <t xml:space="preserve">-3400 (priekabos su tentu įsigijimui); </t>
    </r>
    <r>
      <rPr>
        <b/>
        <sz val="12"/>
        <color theme="1"/>
        <rFont val="Calibri"/>
        <family val="2"/>
        <charset val="186"/>
        <scheme val="minor"/>
      </rPr>
      <t>Priekulės MKC</t>
    </r>
    <r>
      <rPr>
        <sz val="12"/>
        <color theme="1"/>
        <rFont val="Calibri"/>
        <family val="2"/>
        <charset val="186"/>
        <scheme val="minor"/>
      </rPr>
      <t xml:space="preserve">-3400 (Kultūros dienos renginio organizavimo išlaidoms kompensuoti); </t>
    </r>
    <r>
      <rPr>
        <b/>
        <sz val="12"/>
        <color theme="1"/>
        <rFont val="Calibri"/>
        <family val="2"/>
        <charset val="186"/>
        <scheme val="minor"/>
      </rPr>
      <t>Veiviržėnų KC</t>
    </r>
    <r>
      <rPr>
        <sz val="12"/>
        <color theme="1"/>
        <rFont val="Calibri"/>
        <family val="2"/>
        <charset val="186"/>
        <scheme val="minor"/>
      </rPr>
      <t xml:space="preserve"> -3400 (fotoaparato, kompiuterio, belaidės mikrofonų sistemos įsigijimui); Etninės KC -3400 (tautinių kostiumų įsigijimui); </t>
    </r>
    <r>
      <rPr>
        <b/>
        <sz val="12"/>
        <color theme="1"/>
        <rFont val="Calibri"/>
        <family val="2"/>
        <charset val="186"/>
        <scheme val="minor"/>
      </rPr>
      <t>J. Lankučio</t>
    </r>
    <r>
      <rPr>
        <sz val="12"/>
        <color theme="1"/>
        <rFont val="Calibri"/>
        <family val="2"/>
        <charset val="186"/>
        <scheme val="minor"/>
      </rPr>
      <t xml:space="preserve"> biblioteka -3400 (silpnųjų srovių, interneto, stalų edukacijoms, biuro baldų Dauparų filialui įsigijimas); </t>
    </r>
    <r>
      <rPr>
        <b/>
        <sz val="12"/>
        <color theme="1"/>
        <rFont val="Calibri"/>
        <family val="2"/>
        <charset val="186"/>
        <scheme val="minor"/>
      </rPr>
      <t>Gargždų krašto muziejus</t>
    </r>
    <r>
      <rPr>
        <sz val="12"/>
        <color theme="1"/>
        <rFont val="Calibri"/>
        <family val="2"/>
        <charset val="186"/>
        <scheme val="minor"/>
      </rPr>
      <t xml:space="preserve"> -3400 (eksponato (XVI-XVII amžiaus kovos kirvis (bardišių) konservavimui, J. Gižo etnografinės sodybai: lauko takelių, šviestuvų, suolų remontui ir keitimui, lauko durų restauravimui).  Tokiam lėšų paskirstymui pritarė Klaipėdos rajono kultūros įstaigų vadovai.</t>
    </r>
  </si>
  <si>
    <t>73</t>
  </si>
  <si>
    <t>8.4, 8.8., 8.5, 8.6, 8.7, 8.2, 8.1, 8.3</t>
  </si>
  <si>
    <t>74</t>
  </si>
  <si>
    <t>Spp2-189</t>
  </si>
  <si>
    <t>22,4</t>
  </si>
  <si>
    <t>Iš 7.1.2. priemonės "Mėgėjų meno kolektyvų atstovavimas tarptautiniuose renginiuose ir  prisidėjimas prie Kultūros tarybos finansuojamų projektų" perkeliama 22400 Eur tatutinių kostiumų atnaujinimui Gargždų kultūros centrui į priemonę "Gargždų kultūros centro veiklos organizavimas".</t>
  </si>
  <si>
    <t>7-1-2</t>
  </si>
  <si>
    <t>Sudaryti sąlygas kultūrinės veiklos organizavimui ir kultūros sklaidai Klaipėdos rajone</t>
  </si>
  <si>
    <t>7.1.2.9  Mėgėjų meno kolektyvų atstovavimas tarptautiniuose renginiuose ir  prisidėjimas prie Kultūros tarybos finansuojamų projektų</t>
  </si>
  <si>
    <t>75</t>
  </si>
  <si>
    <t>7-1-1</t>
  </si>
  <si>
    <t>Teikti kultūros paslaugas Savivaldybės kultūros įstaigose</t>
  </si>
  <si>
    <t>7.1.1.2. Gargždų kultūros centro veiklos organizavimas</t>
  </si>
  <si>
    <t>76</t>
  </si>
  <si>
    <t>J. Lankučio viešoji biblioteka</t>
  </si>
  <si>
    <t>S-57</t>
  </si>
  <si>
    <r>
      <t xml:space="preserve">Kalotė  yra viena iš teritorijų, kur tiek pagal gyventojų skaičių, tiek pagal teritorijos specifiškumą (šalia miesto) yra jaučiamas bibliotekos filialo poreikis. 2015 m. Kalotės filialas buvo uždarytas dėl netinkamų, prastos būklės patalpų, tačiau šis bibliotekos filialas net ir tokiomis sąlygomis per metus sulaukdavo apie 4700 lankytojų, pritraukdavo apie 300 skaitytojų. Bibliotekos ir Kalotės bendruomenės veiklai reikalingas  120-140 kv. m. modulinis pastatas, kuris galėtų įsikomponuoti Kretingalės seniūnijos ir bendruomenės „Kalotės ateitis“ prižiūrimame sklype, tokio pastato įsigijimo ir pastatymo sąmata sudarytų 145000 eur (modulinis pastatas 120000 Eur, infrastruktūra vanduo, elektra, nuotekos 10000 Eur, gerbūvio sutvarkymas 15000 Eur.). Siūloma numatyti </t>
    </r>
    <r>
      <rPr>
        <b/>
        <sz val="12"/>
        <color theme="1"/>
        <rFont val="Calibri"/>
        <family val="2"/>
        <charset val="186"/>
        <scheme val="minor"/>
      </rPr>
      <t>2025</t>
    </r>
    <r>
      <rPr>
        <sz val="12"/>
        <color theme="1"/>
        <rFont val="Calibri"/>
        <family val="2"/>
        <charset val="186"/>
        <scheme val="minor"/>
      </rPr>
      <t xml:space="preserve"> m. </t>
    </r>
  </si>
  <si>
    <t>n.p.</t>
  </si>
  <si>
    <t>77</t>
  </si>
  <si>
    <t>Spp2-183</t>
  </si>
  <si>
    <t>187,1</t>
  </si>
  <si>
    <t>50,3</t>
  </si>
  <si>
    <r>
      <t xml:space="preserve">Atlikti Vėžaičių dvaro sodybos arklidžių (kultūros centro) fasadų tvarkybos ir paprastojo remonto darbai. Prašome sutaupytas lėšas (priemonė Vėžaičių dvaro sodybos arklidžių fasadų tvarkybos darbai ir paprastojo remonto darbai) 22 943 Eur paskirstyti sekančioms žemiau išvardintoms priemonėms. Taip pat 5943 Eur perkelti į </t>
    </r>
    <r>
      <rPr>
        <b/>
        <sz val="12"/>
        <color theme="1"/>
        <rFont val="Calibri"/>
        <family val="2"/>
        <charset val="186"/>
        <scheme val="minor"/>
      </rPr>
      <t>2025</t>
    </r>
    <r>
      <rPr>
        <sz val="12"/>
        <color theme="1"/>
        <rFont val="Calibri"/>
        <family val="2"/>
        <charset val="186"/>
        <scheme val="minor"/>
      </rPr>
      <t xml:space="preserve"> m., numatant Vėžaičių dvaro sodybos arklidžių stogo paprastojo remonto projekto parengimą pagal protokolinį nutarimą (2024-08-22 protokolas Nr. A6-339 pridedamas), siūlomas vykdytojas - </t>
    </r>
    <r>
      <rPr>
        <b/>
        <sz val="12"/>
        <color theme="1"/>
        <rFont val="Calibri"/>
        <family val="2"/>
        <charset val="186"/>
        <scheme val="minor"/>
      </rPr>
      <t>Vėžaičių KC.</t>
    </r>
  </si>
  <si>
    <t>7-4-1</t>
  </si>
  <si>
    <t>Organizuoti kultūros vertybių tvarkymą ir išsaugojimą</t>
  </si>
  <si>
    <t xml:space="preserve">7.5.1.35. Kultūros paveldo objektų ir jų vertingųjų savybių išsaugojimo darbai </t>
  </si>
  <si>
    <t>78</t>
  </si>
  <si>
    <t>62,4</t>
  </si>
  <si>
    <t>11,6</t>
  </si>
  <si>
    <t xml:space="preserve">7000 Eur perkelti į priemonę 7-4-1-1 Senųjų kapinių tvarkymo ir priežiūros darbai (kodas biudžete 7.5.1.1), nes trūksta  sumokėti už kapinių tvarkymą ir priežiūrą. </t>
  </si>
  <si>
    <t>7.5.1.1 Senųjų kapinių tvarkymo ir priežiūros darbai</t>
  </si>
  <si>
    <t>79</t>
  </si>
  <si>
    <t>6,8</t>
  </si>
  <si>
    <t xml:space="preserve">10 000 Eur perkelti į priemonę 7-4-1-7 Kultūros paveldo objektų apskaita (inventorizavimas, atskleidimas, registravimas), taikomieji tyrimai, pažinimas ir sklaida (kodas biudžete 7.5.2.1.), nes atlikus Antrojo pasaulinio karo Sovietų Sąjungos karių palaidojimo vieta Kretingalės mstl. teritorijos žvalgomuosius archeologinius tyrimus (apmokėta 9728,40 Eur), trūksta lėšų apmokėti už kultūros paveldo objektų apskaitos dokumentų rengimą. </t>
  </si>
  <si>
    <t>7.5.2.1. Kultūros paveldo objektų apskaita (inventorizavimas, atskleidimas, registravimas), taikomieji tyrimai, pažinimas ir sklaida</t>
  </si>
  <si>
    <t>80</t>
  </si>
  <si>
    <t>Spp2-184</t>
  </si>
  <si>
    <t>20,9</t>
  </si>
  <si>
    <t>7,6</t>
  </si>
  <si>
    <r>
      <t xml:space="preserve">Prašome iš priemonės 7-4-2-1-3 Koplytėlių/koplytstulpių atnaujinimas 1500 Eur perkelti į priemonę 7-1-2 Klaipėdos rajonui reikšmingų datų, įvykių, asmenybių įamžinimas, numatant </t>
    </r>
    <r>
      <rPr>
        <b/>
        <sz val="12"/>
        <color theme="1"/>
        <rFont val="Calibri"/>
        <family val="2"/>
        <charset val="186"/>
        <scheme val="minor"/>
      </rPr>
      <t>Gargždų kultūros centrui</t>
    </r>
    <r>
      <rPr>
        <sz val="12"/>
        <color theme="1"/>
        <rFont val="Calibri"/>
        <family val="2"/>
        <charset val="186"/>
        <scheme val="minor"/>
      </rPr>
      <t xml:space="preserve"> (vykdytojo kodas 8.4.) organizuoti atminimo lentos, įamžinantį Tautinės vėliavos iškėlimo faktą, įrengimą ant Gargždų kultūros centro pastato fasado. Pridedamas protokolo išrašas.</t>
    </r>
  </si>
  <si>
    <t>7-4-2</t>
  </si>
  <si>
    <t>Organizuoti religinio paveldo objektų tvarkymą ir išsaugojimą</t>
  </si>
  <si>
    <t>7.5.1.71. Saugomų mažosios architektūros (lurdų, skulptūrų, kryžių, koplytėlių, koplytstulpių ir kt.) objektų tvarkymo ir priežiūros darbai</t>
  </si>
  <si>
    <t>81</t>
  </si>
  <si>
    <t>20,0</t>
  </si>
  <si>
    <t>7.1.2.20. Klaipėdos rajonui reikšmingų datų, įvykių, asmenybių įamžinimas</t>
  </si>
  <si>
    <t>82</t>
  </si>
  <si>
    <t>Spp2-212</t>
  </si>
  <si>
    <t>1282,0</t>
  </si>
  <si>
    <r>
      <t xml:space="preserve">Prašoma skirti 360 000 Eur Gargždų kultūros centro modernizavimo priemonei. Reikalinga suma aptarta pasitarime, kur įvertintas neatliekamų ir papildomų darbų santykis. Į nenumatytus darbus įeina:
-Rūsio darbai – keičiami sprendimai dėl rūsio šildymo ir įrengimo;
- Gaisrinės signalizacijos sprendiniai;
- Scenos grindų keitimas;  - Papildomi elektrotechnikos nenumatyti sprendiniai – po korekcijos nauji štrabavimai, šviestuvų keitimai ir t.t.
- ŠVOK (šildymo, vėdinimo, kondicionavimo) dalies pakeitimai; - Dekoratyvinių fasado akcentų keitimas;
- Terasos medžiagiškumo keitimas; - Atraminių monolitinių sienų demontavimo ir naujų sienų montavimo darbai.
- Papildomi pirkimai darbo projekto priežiūros, techninio ir darbų projektų korektūros. Siūloma numatyti </t>
    </r>
    <r>
      <rPr>
        <b/>
        <sz val="12"/>
        <color theme="1"/>
        <rFont val="Calibri"/>
        <family val="2"/>
        <charset val="186"/>
        <scheme val="minor"/>
      </rPr>
      <t>2025</t>
    </r>
    <r>
      <rPr>
        <sz val="12"/>
        <color theme="1"/>
        <rFont val="Calibri"/>
        <family val="2"/>
        <charset val="186"/>
        <scheme val="minor"/>
      </rPr>
      <t xml:space="preserve"> m. </t>
    </r>
  </si>
  <si>
    <t xml:space="preserve">7.3.1.38. Gargždų kultūros centro pastato modernizavimas </t>
  </si>
  <si>
    <t>83</t>
  </si>
  <si>
    <t>Gargždų kultūros centras</t>
  </si>
  <si>
    <t>(3.22)V2-57</t>
  </si>
  <si>
    <t>84</t>
  </si>
  <si>
    <t>Spp2-218</t>
  </si>
  <si>
    <t>16,0</t>
  </si>
  <si>
    <r>
      <t xml:space="preserve">Veiviržėnų piliakalnyje numatyti specialieji miško kirtimai. Nenukirsto valstybinio miško pardavimas bus organizuojamas viešojo aukciono būdu, todėl numatytas lėšas Veiviržėnų piliakalnio tvarkybos darbams perkelti į </t>
    </r>
    <r>
      <rPr>
        <b/>
        <sz val="12"/>
        <color theme="1"/>
        <rFont val="Calibri"/>
        <family val="2"/>
        <charset val="186"/>
        <scheme val="minor"/>
      </rPr>
      <t>2025</t>
    </r>
    <r>
      <rPr>
        <sz val="12"/>
        <color theme="1"/>
        <rFont val="Calibri"/>
        <family val="2"/>
        <charset val="186"/>
        <scheme val="minor"/>
      </rPr>
      <t xml:space="preserve"> m.</t>
    </r>
  </si>
  <si>
    <t>7.5.1.68. Piliakalnių pritaikymo turizmo ir visuomenės poreikiams įgyvendinimas</t>
  </si>
  <si>
    <t>85</t>
  </si>
  <si>
    <t>86</t>
  </si>
  <si>
    <t>Asociacija "Stepono Dariaus vaikų skraidymo mokykla"</t>
  </si>
  <si>
    <t xml:space="preserve">Stepono Dariaus vaikų skraidymo mokykla vykdydama veiklą  - supažindindama vaikus ir jaunimą su aviacija, rengdama jaunuosius sklandytojus - susiduria su patalpų trūkumu prie skrydžių lauko aikštelės. Reikalinga vieta, kurioje būtų laikoma ir sandėliuojama jranga: (sklandytuvų išvilktuvai, lynai, skriemuliai, skrydžių lauko aikštelės  žymėjimo, ženklai, skydai, vejarodės, kuras). 
Prašoma skirti 5000 eurų 2 pastatomų konteinerių jsigijimui. </t>
  </si>
  <si>
    <t>87</t>
  </si>
  <si>
    <t>Sporto centras</t>
  </si>
  <si>
    <t>SD-163</t>
  </si>
  <si>
    <r>
      <t xml:space="preserve">Prašoma skirti papildomą finansavimą (dalį dengs pati įstaiga):
1. Krepšinio lentų keitimui Sporto centro salėje, esančioje Turgaus g. 14-1, Gargžduose - 5000 Eur,
2. Prašoma skirti lėšų internetinės svetainės tobulinimui, nes esama svetainė nėra pajėgi tinkamai teikti informaciją apie vykdomą veiklą - 8046 Eur, 
3. stadione reikalingas laukinių tualetų remontas (apšiltinti, įrengti 6 naujus klozetus, atlikti statybos remonto darbus) - 3000 Eur;
4. Dengtos be sienų ledo čiuožyklos nuoma 80000 Eur: </t>
    </r>
    <r>
      <rPr>
        <b/>
        <sz val="12"/>
        <color theme="1"/>
        <rFont val="Calibri"/>
        <family val="2"/>
        <charset val="186"/>
        <scheme val="minor"/>
      </rPr>
      <t>2024</t>
    </r>
    <r>
      <rPr>
        <sz val="12"/>
        <color theme="1"/>
        <rFont val="Calibri"/>
        <family val="2"/>
        <charset val="186"/>
        <scheme val="minor"/>
      </rPr>
      <t xml:space="preserve"> m. 40 000 Eur ir </t>
    </r>
    <r>
      <rPr>
        <b/>
        <sz val="12"/>
        <color theme="1"/>
        <rFont val="Calibri"/>
        <family val="2"/>
        <charset val="186"/>
        <scheme val="minor"/>
      </rPr>
      <t>2025</t>
    </r>
    <r>
      <rPr>
        <sz val="12"/>
        <color theme="1"/>
        <rFont val="Calibri"/>
        <family val="2"/>
        <charset val="186"/>
        <scheme val="minor"/>
      </rPr>
      <t xml:space="preserve"> m. 40000 Eur. 
Iš viso reikalinga lėšų </t>
    </r>
    <r>
      <rPr>
        <b/>
        <sz val="12"/>
        <color theme="1"/>
        <rFont val="Calibri"/>
        <family val="2"/>
        <charset val="186"/>
        <scheme val="minor"/>
      </rPr>
      <t>2024</t>
    </r>
    <r>
      <rPr>
        <sz val="12"/>
        <color theme="1"/>
        <rFont val="Calibri"/>
        <family val="2"/>
        <charset val="186"/>
        <scheme val="minor"/>
      </rPr>
      <t xml:space="preserve"> m. - 56 046 Eur, </t>
    </r>
    <r>
      <rPr>
        <b/>
        <sz val="12"/>
        <color theme="1"/>
        <rFont val="Calibri"/>
        <family val="2"/>
        <charset val="186"/>
        <scheme val="minor"/>
      </rPr>
      <t>2025</t>
    </r>
    <r>
      <rPr>
        <sz val="12"/>
        <color theme="1"/>
        <rFont val="Calibri"/>
        <family val="2"/>
        <charset val="186"/>
        <scheme val="minor"/>
      </rPr>
      <t xml:space="preserve"> m. 40 000 Eur.</t>
    </r>
  </si>
  <si>
    <t>8-1-1</t>
  </si>
  <si>
    <t>Fizinio aktyvumo ir sporto veiklų organizavimas seniūnijose</t>
  </si>
  <si>
    <t>8.1.1.1.</t>
  </si>
  <si>
    <t>88</t>
  </si>
  <si>
    <t>Bž2-1352</t>
  </si>
  <si>
    <t>89</t>
  </si>
  <si>
    <t>Spp2-201</t>
  </si>
  <si>
    <t>Prašoma pakeisti 8 Kūno kultūros ir sporto plėtros programos 8-2-1-2 priemonės „Projekto „Stovyklavietės įrengimas Gargždų karjerų teritorijoje“ įgyvendinimas“ vykdytojo kodą 9 (Statybos ir kelių priežiūros skyrius) į 11.25 (VšĮ „Gargždų futbolas“). VšĮ „Gargždų futbolas“ vykdys viešuosius pirkimus (pridedamas pasitarimo protokolas).</t>
  </si>
  <si>
    <t>8-2-1</t>
  </si>
  <si>
    <t>Sporto ir laisvalaikio infrastruktūros priežiūra ir plėtra Klaipėdos rajone</t>
  </si>
  <si>
    <t>8.2.1.24. Projekto „Stovyklavietės įrengimas Gargždų karjerų teritorijoje“ įgyvendinimas</t>
  </si>
  <si>
    <t>90</t>
  </si>
  <si>
    <t>401,7</t>
  </si>
  <si>
    <t>Iš Lietuvos plaukimo federacijos gauta 550 kvotų Klaipėdos rajono antrokų plaukimo pamokoms vykdyti Klaipėdos baseine. Projekte dalyvauja 638 Klaipėdos rajono antros klasės mokiniai. Todėl reikalinga iš SB skirti papildomų lėšų 5 228 Eur.  Lėšas siūloma perkelti iš 8-1-2 priemonės "Sportininkų, reprezentuojančių Klaipėdos rajono savivaldybę aukšto meistriškumo sporto varžybose, finansavimo programa" į 1 Žinių visuomenės plėtros programos 1-1-1-2 priemonę „Bendrųjų ugdymo planų  įgyvendinimas  bei tinkamos ugdymo aplinkos užtikrinimas Gargždų „Kranto“ progimnazijoje“.</t>
  </si>
  <si>
    <t>8-1-2</t>
  </si>
  <si>
    <t>Sportininkų, reprezentuojančių Klaipėdos rajono savivaldybę aukšto meistriškumo sporto varžybose, finansavimo programa</t>
  </si>
  <si>
    <t>8.1.2.9.</t>
  </si>
  <si>
    <t>91</t>
  </si>
  <si>
    <t>Spp2-217</t>
  </si>
  <si>
    <t>Prašoma perkelti 4 000 Eur iš 8-1-2 priemonės "Sportininkų, reprezentuojančių Klaipėdos rajono savivaldybę aukšto meistriškumo sporto varžybose, finansavimo programa" į 9 Savivaldybės valdymo ir pagrindinių funkcijų vykdymo programos 9-1-2-1 priemonės „Administracijos darbo organizavimas“. Minimos lėšos panaudotos autobusų, vežusių VšĮ „Gargždų futbolas“ auklėtinius ir organizuotas, komandos Gargždų „Banga“ palaikymo grupes į Lietuvos futbolo federacijos Taurės finalo rungtynes, nuomai apmokėti.</t>
  </si>
  <si>
    <t>92</t>
  </si>
  <si>
    <t>93</t>
  </si>
  <si>
    <t>Spp2-152</t>
  </si>
  <si>
    <t>Tikslinama valstybės biudžeto dotacija, gaunamos papildomos lėšos išmokų vaikams administravimui.</t>
  </si>
  <si>
    <t>9.1.2.16. Socialinių išmokų skaičiavimas ir mokėjimas</t>
  </si>
  <si>
    <t>94</t>
  </si>
  <si>
    <t>Spp2-153</t>
  </si>
  <si>
    <t>95</t>
  </si>
  <si>
    <t>Spp2-142</t>
  </si>
  <si>
    <t>1,5</t>
  </si>
  <si>
    <t>Tikslinama valstybės biudžeto dotacija pagal Asmens su negalia teisių agentūros direktoriaus įsakymą VBD asignavimai socialinės reabilitacijos neįgaliesiems administravimui mažinami 99 eurais.</t>
  </si>
  <si>
    <t>9.1.2.28. Socialinės reabilitacijos paslaugų neįgaliesiems finansavimo administravimas</t>
  </si>
  <si>
    <t>96</t>
  </si>
  <si>
    <t>Spp2-144</t>
  </si>
  <si>
    <t>6,7</t>
  </si>
  <si>
    <t xml:space="preserve">Tikslinama valstybės biudžeto dotacija - asignavimai mažinami 1960 eurų asmenų su negalia reikalų koordinavimo funkcijos atlikimui. </t>
  </si>
  <si>
    <t>9.1.2.31. Asmenų su negalia reikalų koordinavimo funkcijos atlikimas</t>
  </si>
  <si>
    <t>97</t>
  </si>
  <si>
    <t>Spp2-161</t>
  </si>
  <si>
    <t>0,6</t>
  </si>
  <si>
    <t>Tikslinama valstybės biudžeto dotacija akredituotai vaikų dienos socialinei priežiūrai administruoti.</t>
  </si>
  <si>
    <t>9.1.2.26. Dotacija akredituotai vaikų dienos socialinei priežiūrai organizuoti, teikti ir administruoti</t>
  </si>
  <si>
    <t>98</t>
  </si>
  <si>
    <t>Spp2-163</t>
  </si>
  <si>
    <t>13,5</t>
  </si>
  <si>
    <t xml:space="preserve">VBD asignavimai didinami 4400 Eur socialinių išmokų skaičiavimui ir mokėjimui. </t>
  </si>
  <si>
    <t>9.1.2.16. (10.01.02.40) Socialinės paslaugos</t>
  </si>
  <si>
    <t>99</t>
  </si>
  <si>
    <t>Lygių galimybių koordinatorė</t>
  </si>
  <si>
    <t>Spp2-145</t>
  </si>
  <si>
    <t>Prašoma skirti 6500 Eur Klaipėdos rajono savivaldybės gyventojų sociologinės apklausos "Lygių galimybių politika ir smurto artimoje aplinkoje prevencija klaipėdos rajono savivaldybėje" atlikimui . Apklausa turi prisidėti prie duomenimis grįsto valdymo principų įtvirtinimo, taip pat prie Savivaldybės administracijos padalinių ir lygių galimybių koordinatoriaus veiklos efektyvinimo.</t>
  </si>
  <si>
    <t>9.1.1.2. Administracijos darbo organizavimas</t>
  </si>
  <si>
    <t>100</t>
  </si>
  <si>
    <t>Spp2-156</t>
  </si>
  <si>
    <r>
      <t>Prašoma 9 programos detalizacijos priemonėje 9-3-1-10 „Gargždų autobusų stoties pastato projektavimas ir statyba“ pakeisti priemonės pavadinimą į</t>
    </r>
    <r>
      <rPr>
        <i/>
        <sz val="12"/>
        <color theme="1"/>
        <rFont val="Calibri"/>
        <family val="2"/>
        <charset val="186"/>
        <scheme val="minor"/>
      </rPr>
      <t xml:space="preserve"> „Gargždų autobusų stoties pastato projektavimas bei statyba ir dviejų autobusų stotelių įrengimas“</t>
    </r>
    <r>
      <rPr>
        <sz val="12"/>
        <color theme="1"/>
        <rFont val="Calibri"/>
        <family val="2"/>
        <charset val="186"/>
        <scheme val="minor"/>
      </rPr>
      <t xml:space="preserve"> (autobusų stotelės numatomos Svencelėje ir Kunkiuose). Finansavimą suplanuoti taip: </t>
    </r>
    <r>
      <rPr>
        <b/>
        <sz val="12"/>
        <color theme="1"/>
        <rFont val="Calibri"/>
        <family val="2"/>
        <charset val="186"/>
        <scheme val="minor"/>
      </rPr>
      <t>2025</t>
    </r>
    <r>
      <rPr>
        <sz val="12"/>
        <color theme="1"/>
        <rFont val="Calibri"/>
        <family val="2"/>
        <charset val="186"/>
        <scheme val="minor"/>
      </rPr>
      <t xml:space="preserve"> m. iš viso numatyti 1094883,26 iš kurių ES lėšos – 930650,77 Eur ir SB lėšos – 164232,49 Eur, </t>
    </r>
    <r>
      <rPr>
        <b/>
        <sz val="12"/>
        <color theme="1"/>
        <rFont val="Calibri"/>
        <family val="2"/>
        <charset val="186"/>
        <scheme val="minor"/>
      </rPr>
      <t>2026</t>
    </r>
    <r>
      <rPr>
        <sz val="12"/>
        <color theme="1"/>
        <rFont val="Calibri"/>
        <family val="2"/>
        <charset val="186"/>
        <scheme val="minor"/>
      </rPr>
      <t xml:space="preserve"> m. iš viso numatyti 230402,15 Eur, iš kurių ES lėšos –195841,13 Eur ir SB lėšos –34561,02 Eur. Pokytis būtinas, siekiant tinkamai ir laiku įgyvendinti regiono lėšomis planuojamą finansuoti projektą.</t>
    </r>
  </si>
  <si>
    <t>9.4.6.6. Gargždų autobusų stoties pastato projektavimas ir statyba
(tikslinti pavadinimą priemonės)</t>
  </si>
  <si>
    <t>101</t>
  </si>
  <si>
    <t>Spp2-188</t>
  </si>
  <si>
    <t>Trūksta lėšų palūkanų mokėjimui bankams, prašoma suma 110 000 Eur.</t>
  </si>
  <si>
    <t>9-1-4</t>
  </si>
  <si>
    <t>Savivaldybės paskolų valdymas ir aptarnavimas</t>
  </si>
  <si>
    <t>9.1.6.1. Palūkanų mokėjimas</t>
  </si>
  <si>
    <t>102</t>
  </si>
  <si>
    <t>Spp2-185</t>
  </si>
  <si>
    <t xml:space="preserve">Prašoma skirti 18000 eur Dovilų seniūnijos administracinio pastato rekonstravimo, pakeičiant dalį patalpų paskirtį į gydymo, Lašupio g.1A, Dovilų mstl., Klaipėdos r. sav., projektui parengti. Siūloma Dovilų ambulatoriją perkelti į seniūnijos adminsitracinio pastato pirmąjį aukštą, seniūnijos reikmėms paliekant tik esamos bibliotekos vieną kabinetą ir garažą, o bibliotekos įrengimui suprojektuoti lengvų konstrukcijų trečią aukštą virš seniūnijos pastato. </t>
  </si>
  <si>
    <t>103</t>
  </si>
  <si>
    <t>Prašoma skirti lėšų administracijos skyrių ir seniūnijų darbo užmokesčiui pagal pridedamą informaciją. Taip pat 4000 eurų už Gargždų futbolo sirgalių nuvežimą į Kauną ir 8100 už Spiečiaus patalpų nuomą.</t>
  </si>
  <si>
    <t>104</t>
  </si>
  <si>
    <t xml:space="preserve">Tikslinamos SB lėšos darbo užmokesčiui. </t>
  </si>
  <si>
    <t>seniūnijos</t>
  </si>
  <si>
    <t>105</t>
  </si>
  <si>
    <t>Jaunimo teisių apsauga</t>
  </si>
  <si>
    <t>106</t>
  </si>
  <si>
    <t>Archyvinių dokumentų tvarkymas</t>
  </si>
  <si>
    <t>107</t>
  </si>
  <si>
    <t>Žemės ūkio funkcijų vykdymas</t>
  </si>
  <si>
    <t>108</t>
  </si>
  <si>
    <t>Civilinės saugos organizavimas</t>
  </si>
  <si>
    <t>109</t>
  </si>
  <si>
    <t>Spp2-198</t>
  </si>
  <si>
    <t>Asignavimai žemės ūkio funkcijų vykdymui perskirstomi tarp seniūnijų ir administracijos. Sendvario seniūnijos planuotas 0,75 etato, o nuo sausio 1d. buvo 1 etatas.</t>
  </si>
  <si>
    <t>19, 21, 26, 27, 28, 29, 32</t>
  </si>
  <si>
    <t>110</t>
  </si>
  <si>
    <t>Spp2-219</t>
  </si>
  <si>
    <t>285,3</t>
  </si>
  <si>
    <t>171,1</t>
  </si>
  <si>
    <r>
      <t xml:space="preserve">Perkeliama į </t>
    </r>
    <r>
      <rPr>
        <b/>
        <sz val="12"/>
        <color theme="1"/>
        <rFont val="Calibri"/>
        <family val="2"/>
        <charset val="186"/>
        <scheme val="minor"/>
      </rPr>
      <t>2025</t>
    </r>
    <r>
      <rPr>
        <sz val="12"/>
        <color theme="1"/>
        <rFont val="Calibri"/>
        <family val="2"/>
        <charset val="186"/>
        <scheme val="minor"/>
      </rPr>
      <t xml:space="preserve"> m. 94000 Eur, nes vyksta vaizdo kamerų įrengimo  pirkimas už 70 000 eurų ir bus šiais metais nepanaudotas likutis. </t>
    </r>
  </si>
  <si>
    <t>9.1.4.1. Narkotikų kontrolės ir nusikalstamumo prevencijos užtikrinimas</t>
  </si>
  <si>
    <t>Stepono Dariaus memorialinio parko pastatas</t>
  </si>
  <si>
    <t xml:space="preserve">Spec. planai </t>
  </si>
  <si>
    <t>Gargždų miesto centrinės aikštės pertvarkymo projekto parengimas</t>
  </si>
  <si>
    <t>Šviesoforų tech. Priežiūra</t>
  </si>
  <si>
    <t>Pašto g. Jakuose</t>
  </si>
  <si>
    <t>Janonio, Žemaitės</t>
  </si>
  <si>
    <t>Minijos stadionas</t>
  </si>
  <si>
    <t>Taikos kvartalas</t>
  </si>
  <si>
    <t>Siūlymas</t>
  </si>
  <si>
    <t>3-1-1</t>
  </si>
  <si>
    <t>Aplinkos apsaugos, taršos mažinimo priemonių įgyvendinimas</t>
  </si>
  <si>
    <t>Žemėtvarkos, geodezijos ir GIS skyrius</t>
  </si>
  <si>
    <t>6-2-1</t>
  </si>
  <si>
    <t>Susisiekimo infrastruktūros atnaujinimas, remontas ir plėtra Klaipėdos rajono seniūnijose</t>
  </si>
  <si>
    <t>8.2.2.6.</t>
  </si>
  <si>
    <t>SL(ES)</t>
  </si>
  <si>
    <t>2025 m. rugpjūtis</t>
  </si>
  <si>
    <t>Spp2-133</t>
  </si>
  <si>
    <t>6.4.1.3. Gargždų miesto dviračių infrastruktūros
plėtra pagal Gargždų miesto dviračių transporto
infrastruktūros plėtros planą</t>
  </si>
  <si>
    <t>6-5-4</t>
  </si>
  <si>
    <t xml:space="preserve">Dviračių ir pėsčiųjų takų plėtra ir remontas </t>
  </si>
  <si>
    <t>Spp2-134</t>
  </si>
  <si>
    <t>1.1.3.21. Projekto „Ankstyvojo ugdymo užtikrinimas vaikams iš socialinę riziką patiriančių šeimų“ įgyvendinimas</t>
  </si>
  <si>
    <t>9.5.6.4. Nekilnojamojo turto įsigijimas viešųjų poreikių tenkinimui</t>
  </si>
  <si>
    <t>Spp2-136</t>
  </si>
  <si>
    <t>6.3.3.24. Klimatui atsparių nuotekų ir požeminio vandens tvarkymas taikant žiedinius metodus, kurie sumažina maistinių ir pavojingų medžiagų nutekėjimą (WaterMan)</t>
  </si>
  <si>
    <t>Spp2-137</t>
  </si>
  <si>
    <t>2.2.1.8. Magistralinių melioracijos griovių tvarkymas (šienavimas, krūmų kirtimas, drenažo žiočių atnaujinimas, griovių dugno valymas) drenažo avarinis remontas, pralaidų remontas ir melioracijos projektų rengimas, rangos darbų techninė priežiūra, projektų ekspertizės</t>
  </si>
  <si>
    <t>2-2-1</t>
  </si>
  <si>
    <t>Spp2-140, 141</t>
  </si>
  <si>
    <t>5.1.2.30. Dotacija akredituotai vaikų dienos socialinei priežiūrai organizuoti, teikti ir administruoti</t>
  </si>
  <si>
    <t>5.1.2.37. Projekto "Klaipėdos rajonas veža" įgyvendinimas</t>
  </si>
  <si>
    <t xml:space="preserve">7.5.1.68. Veiviržėnų piliakalnio sutvarkymas ir pritaikymas </t>
  </si>
  <si>
    <t xml:space="preserve">Perkeliamos lėšos tarp vykdytojų - Administracijos ir Sporto centro daugiafunkcio sporto centro statybai. </t>
  </si>
  <si>
    <t xml:space="preserve">Negavus lėšų pagal pateiktą paraišką, tikslinamas priemonės VBD finansavimo šaltinis. </t>
  </si>
  <si>
    <t>Spp2-135</t>
  </si>
  <si>
    <t xml:space="preserve">Didinamos surenkamos lėšos 5100 Eur. </t>
  </si>
  <si>
    <t>9.5.6.1. Savivaldybės statinių remontas (Administracijos direktoriaus įsakymais)</t>
  </si>
  <si>
    <t>3.1.1.83. Buitinių nuotekų valymo įrenginių įrengimo kompensavimas</t>
  </si>
  <si>
    <t>Spp2-147</t>
  </si>
  <si>
    <t xml:space="preserve">Pagal Mobilizacijos ir pilietinio pasipriešinimo
departamento prie KAM patikslintą programos
sąmatą tikslinamos valstybės biudžeto dotacijos lėšos. </t>
  </si>
  <si>
    <t>9.1.2.11. Mobilizacijos administravimas</t>
  </si>
  <si>
    <t>Spp2-139</t>
  </si>
  <si>
    <t>1.4.4.28.</t>
  </si>
  <si>
    <t>5.1.2.5. Būsto pritaikymas neįgaliesiems</t>
  </si>
  <si>
    <t>Spp2-153, 154</t>
  </si>
  <si>
    <t>7.5.1.30. Žydų žudynių ir užkasimo vietų išsaugojimas ir įprasminimas</t>
  </si>
  <si>
    <t>7.1.2.9. Mėgėjų meno kolektyvų atstovavimas tarptautiniuose renginiuose atstovaujant Klaipėdos rajonui ir prisidėjimas prie Kultūros tarybos finasuojamų projektų</t>
  </si>
  <si>
    <t>4.2.1.29. Sveikatos centro sukūrimas Klaipėdos rajono savivaldybėje</t>
  </si>
  <si>
    <t>8-1-7</t>
  </si>
  <si>
    <t>Atgal turėtų būti atkeliamos tarp vykdytojų ir 2026 m. pagal birželio mėn. tikslinimą</t>
  </si>
  <si>
    <t>1.4.4.31. Lėšos išeitinėms išmokoms ir kitoms
su darbo santykiais susijusioms išmokoms ir
kompensacijoms mokėt</t>
  </si>
  <si>
    <t>šv. Įstaigos</t>
  </si>
  <si>
    <t>švietimo įstaigų veiklos eilutės</t>
  </si>
  <si>
    <t>šv. įstaigos</t>
  </si>
  <si>
    <t>SB lėšų paskirstymas švietimo įstaigoms (rugpjūčio mėn.)</t>
  </si>
  <si>
    <t>Eil  Nr.</t>
  </si>
  <si>
    <t>Įstaigos pavadinimas</t>
  </si>
  <si>
    <t xml:space="preserve">                                                                                                                        Lėšų poreikis 
</t>
  </si>
  <si>
    <t>1.</t>
  </si>
  <si>
    <t xml:space="preserve">Išimti lėšas iš įstaigos, kurios skirtos iš 1 programos priemonės "Švietimo įstaigų patalpų remontas, mokyklinių autobusų remontas, buitinės, organizacinės technikos, mokymo priemonių įsigijimas" ir grąžinti  administracijai </t>
  </si>
  <si>
    <t>2 kabinetų papildomas grindų šiltinimas, sienų papildomas remontas, santechnikos vamzdyno bei 2 durų keitimas - 6300 Eur                                                                                                  Šaldytuvas daržovėms laikyti - 700 Eur; sporto salei langų atidarymui mechanizmas-200</t>
  </si>
  <si>
    <t>2.</t>
  </si>
  <si>
    <t>Mokyklinio autobuso senojo alkotesterio demontavimui ir naujo alkotesterio įstatymui-1400</t>
  </si>
  <si>
    <t>Endriejavo pagrindinė mokykla Ikimokyklinio ir priešmokyklinio ugdymo skyrius (darželis)</t>
  </si>
  <si>
    <t>2 didelės keptuvės - 110 Eur (naudojamos virtuvėje keptuvės   subraižytos, negalima tinkamai paruošti maisto). 
Karutis - 150 Eur. 
Kiliminė danga (po grindų suliejimo) - 200 Eur,  
Sensorinės priemonės lavinimui ir terapijai įvairių specialiųjų ugdymosi poreikį turintiems vaikams, kurie sudaro  12 proc. darželį lankančių vaikų - 2500 Eur.       </t>
  </si>
  <si>
    <t>3.</t>
  </si>
  <si>
    <t>Gargždų "Vaivorykštės" gimnazija</t>
  </si>
  <si>
    <t>Laiptų klijavimas PVC danga, pakopą formuojant ir tvirtinant grindjuoste 1 aukšto foje (375 m2)-4600; Antreprenerystės klasės grindų remontui pagal sąmatą 7130 Eur.(seno  linoleumo nuėmimas, medinių grindų remontas, išlyginamojo sluoksnio įrengimas naudojnt plokštes, PVC grindų dangos gruntavimas, klijavimas )</t>
  </si>
  <si>
    <t>4.</t>
  </si>
  <si>
    <t>Klaipėdos r. Slengių mokykla-daugiafunkcis centras</t>
  </si>
  <si>
    <t xml:space="preserve">Žaibosaugos nenumatytų papildomų darbų atlikimui </t>
  </si>
  <si>
    <t>5.</t>
  </si>
  <si>
    <t>Gargždų ,,Kranto" progimnazija</t>
  </si>
  <si>
    <t>Padangos 7 vnt. ir jų  monatvimas - 1400  Eur; Radiatoriaus demontavomo darbai -120 Eur;  Šviestuvams - 940 Eur (4 vnt su judesio davikliais į 2 wc ,  Led panelės 9 vnt. koridoriui , Led šviestuvai 2 vnt. su ventiliatoriumi anglų klasei),  Mokyklinės kėdės 25 vnt. - 1680 Eur; Indų, įrankių  (lėkščių, šaukštų) mokinių maitinimui - 400 Eur</t>
  </si>
  <si>
    <t>6.</t>
  </si>
  <si>
    <t>Roletai choreografijos salėje  (senieji jau susidėvėję 9x170)= 1530 Eur, kondicionierius aktų salėje -2000 Eur., baldai logopedo kab. -600 Eur., virtuvės inventoriaus, valgyklos ir maisto transportavimo indų, susidėvėjusioms termo dėžėms atnaujinimui - 2000 Eur., ergonominės kėdės ir suolai (16 kompl.) informatikos klasėje (dabartiniai sulūžę)- 1700 Eur., autobusiuko (mokyklinio) signalizacijos gedimo šalinimas - 1800 Eur.</t>
  </si>
  <si>
    <t>7.</t>
  </si>
  <si>
    <t xml:space="preserve">Mokyklinių autobusų remontui, parengimas techninei apžiūrai -4300; </t>
  </si>
  <si>
    <t>8.</t>
  </si>
  <si>
    <t>Mėsmalė Drevernos skyriuje 600 Eur. (Sena sugedo ir neremontuojama). Spausdintuvas 300 Eur. (Drevernos skyriaus grupėje, remontuotas keletą kartų, sugedo). Nešiojamieji kompiuteriai 4 vnt. grupių mokytojoms 2400 Eur. (Kompiuteriai seni, lėti, remontuoti po keletą kartų).</t>
  </si>
  <si>
    <t>9.</t>
  </si>
  <si>
    <t>Plikių I. Labutytės pagr.m.</t>
  </si>
  <si>
    <t>Valgyklos indų ir termosų atnaujinimui (senieji nusidėvėjo, vežant maistą išsilaisto).  930                                                                                                     Kabelio nutiesimui iš pagrindinio pastato į prad.kl.pastatą skambučiui (pagrindinio pastato skambučio nesigirdi kitame pastate) ir pačių skambučių atnaujinimui 1260                                                                                         Sulankstomos kėdės renginiams (30 vnt.) 750                                                                                                                Pradinių klasių WC radiatoriaus keitimas (Su darbais) 420</t>
  </si>
  <si>
    <t>10.</t>
  </si>
  <si>
    <t>Gargždų lopšelis-darželis "Saulutė"</t>
  </si>
  <si>
    <t xml:space="preserve">Lauko įrengimai, žaidimų aikštelė -15000                                              </t>
  </si>
  <si>
    <t>11.</t>
  </si>
  <si>
    <t>2 Mokyklinių autobusų paruošimas techninei apžiūrai, priekinių pakabų remontas, priekinio stiklo keitimas, 6 padangų keitimas- 2740; Mokyklinių suolų komplektas 25 vnt. vienviečiai-4380</t>
  </si>
  <si>
    <t>12.</t>
  </si>
  <si>
    <t>Gargždų "Minijos" progimnazija</t>
  </si>
  <si>
    <t>Mokyklinio autobuso remontui- 2000</t>
  </si>
  <si>
    <t>Pradinių klasių korpuso pagrindinių durų keitimas - 2700</t>
  </si>
  <si>
    <t>Modemas Gobergiškės skyriui - 250</t>
  </si>
  <si>
    <t>13.</t>
  </si>
  <si>
    <t>Patalynės komplektai (kaldra, pagalvė, 2 vnt. patalynės) 9 vnt. - 700 eurų; Dienos šviestuvai 4 grupėms, 4 klasėms - 1600 eurų; Radiatorių termoreguliatoriai 50 vnt. - 1000 eurų; Sensorinis kambarys nusiraminimui mokyklos patalpose - 5000 eurų.</t>
  </si>
  <si>
    <t>14.</t>
  </si>
  <si>
    <t>Dviejų mokylinių autobusų remontas (padangų ir akumuliatorių keitimas, važiuoklės remontas)</t>
  </si>
  <si>
    <t>15.</t>
  </si>
  <si>
    <t>Priekulės I. Simonaitytės gimnazija</t>
  </si>
  <si>
    <t>Keltuvo įrengimas mokykliniame autobuse, kuris bus pritaikytas mokinių su negalia pavežėjimui (Mokyklinis autobusas iš "Kranto")</t>
  </si>
  <si>
    <t>LĖŠŲ PASKIRSTYMAS ŠVIETIMO ĮSTAIGOMS  IŠEITINIŲ IŠMOKĖJIMUI MOKYTOJAMS 2025 M. PAGAL FINANSAVIMO ŠALTINIUS (Eur)</t>
  </si>
  <si>
    <t>ĮSTAIGOS PAVADINIMAS</t>
  </si>
  <si>
    <t>Mokytojų įgijusių teisę į visą socialinio draudimo senatvės pensiją skaičius</t>
  </si>
  <si>
    <t>IŠ VISO:</t>
  </si>
  <si>
    <t>Mokytojai, dirbantys pagal bendrojo ugdymo programą</t>
  </si>
  <si>
    <t>Veiviržėnų J. Šaulio gimnazija</t>
  </si>
  <si>
    <t>Mokytojai, dirbantys pagal ikimokyklinio ugdymo programą</t>
  </si>
  <si>
    <t>Gargždų lopšelis-darželis "Naminukas"</t>
  </si>
  <si>
    <t xml:space="preserve">Kretingalės pagrindinė mokykla </t>
  </si>
  <si>
    <t>Švietimo ir sporto skyriaus specialistė</t>
  </si>
  <si>
    <t>S. Preibienė</t>
  </si>
  <si>
    <r>
      <t xml:space="preserve">Prašoma skirti papildomų lėšų 6060 Eur </t>
    </r>
    <r>
      <rPr>
        <b/>
        <sz val="12"/>
        <color theme="1"/>
        <rFont val="Calibri"/>
        <family val="2"/>
        <charset val="186"/>
        <scheme val="minor"/>
      </rPr>
      <t>pralaidos, esančios prie Taikos g. 12 Gargžduose,</t>
    </r>
    <r>
      <rPr>
        <sz val="12"/>
        <color theme="1"/>
        <rFont val="Calibri"/>
        <family val="2"/>
        <charset val="186"/>
        <scheme val="minor"/>
      </rPr>
      <t xml:space="preserve"> ties nusileidimu į Gargždų miesto senųjų žydų kapines, ir aplink ją esančios teritorijos tvarkymui. </t>
    </r>
  </si>
  <si>
    <r>
      <t>2025 m. atsiradus paslaugų tiekėjams, išaugo lėšų poreikis</t>
    </r>
    <r>
      <rPr>
        <b/>
        <sz val="12"/>
        <color theme="1"/>
        <rFont val="Calibri"/>
        <family val="2"/>
        <charset val="186"/>
        <scheme val="minor"/>
      </rPr>
      <t xml:space="preserve"> vaikų socialinės priežiūros paslaugoms.</t>
    </r>
    <r>
      <rPr>
        <sz val="12"/>
        <color theme="1"/>
        <rFont val="Calibri"/>
        <family val="2"/>
        <charset val="186"/>
        <scheme val="minor"/>
      </rPr>
      <t xml:space="preserve"> Prašoma iš priemonės "Projekto "Klaipėdos rajonas veža" įgyvendinimas" perkelti 20 400 Eur į priemonę "Dotacija akredituotai vaikų dienos socialinei priežiūrai organizuoti, teikti ir administruoti". </t>
    </r>
  </si>
  <si>
    <r>
      <t xml:space="preserve">6.4.1.10. </t>
    </r>
    <r>
      <rPr>
        <b/>
        <sz val="12"/>
        <color theme="1"/>
        <rFont val="Calibri"/>
        <family val="2"/>
        <charset val="186"/>
        <scheme val="minor"/>
      </rPr>
      <t>Kelių Sendvario sen. remonto darbai:</t>
    </r>
    <r>
      <rPr>
        <sz val="12"/>
        <color theme="1"/>
        <rFont val="Calibri"/>
        <family val="2"/>
        <scheme val="minor"/>
      </rPr>
      <t xml:space="preserve">
- KL1408 Smilgų g., 
- KL1405 Sendvario g. (nuo KL1409 iki KL8777). 
- KL1404 Aguonų g.</t>
    </r>
  </si>
  <si>
    <r>
      <t xml:space="preserve">Skiriamos valstybės lėšos iš Ekonomikos gaivinimo ir atsparumo didinimo priemonės plano „Naujos kartos Lietuva“ (toliau – EGADP). Siekant įgyvendinti darbus </t>
    </r>
    <r>
      <rPr>
        <b/>
        <sz val="12"/>
        <color theme="1"/>
        <rFont val="Calibri"/>
        <family val="2"/>
        <charset val="186"/>
        <scheme val="minor"/>
      </rPr>
      <t xml:space="preserve">Melioratorių g. kvartale, būtina skubiai pakoreguoti turimą dviračių takų statybos projektą. </t>
    </r>
    <r>
      <rPr>
        <sz val="12"/>
        <color theme="1"/>
        <rFont val="Calibri"/>
        <family val="2"/>
        <charset val="186"/>
        <scheme val="minor"/>
      </rPr>
      <t>Prašoma Gargždų seniūnjos nupirkti projekto korektūrą 7260 Eur (lėšos perskirstomos nurodant naują vykdytoją - 23 Gargždų seniūniją).</t>
    </r>
  </si>
  <si>
    <r>
      <rPr>
        <b/>
        <sz val="12"/>
        <color theme="1"/>
        <rFont val="Calibri"/>
        <family val="2"/>
        <charset val="186"/>
        <scheme val="minor"/>
      </rPr>
      <t>Nauja priemonė</t>
    </r>
    <r>
      <rPr>
        <sz val="12"/>
        <color theme="1"/>
        <rFont val="Calibri"/>
        <family val="2"/>
        <scheme val="minor"/>
      </rPr>
      <t xml:space="preserve"> „Viešosios įstaigos krepšinio klubo „Gargždai“ 2025 metų programos „Gargždų „Gargždai“ krepšinio komandos dalyvavimas Lietuvos krepšinio lygoje“ dalinis finansavimas"</t>
    </r>
  </si>
  <si>
    <t>3.2.2.23.</t>
  </si>
  <si>
    <t>Gargždų miesto parko infrastruktūros sutvarkymas</t>
  </si>
  <si>
    <t>3-1-4</t>
  </si>
  <si>
    <r>
      <t xml:space="preserve">Reikalinga įtraukti prie vykdytojų Gargždų seniūniją ir skirti 7000 Eur pirkimui "Paviršinių nuotekų valymo įrenginių-išlaikymo tvenkinio su pakartotiniu vandens naudojimu nauja statyba Gargždų mieste šalia Taikos g. 11 ir 12" </t>
    </r>
    <r>
      <rPr>
        <b/>
        <sz val="12"/>
        <color theme="1"/>
        <rFont val="Calibri"/>
        <family val="2"/>
        <charset val="186"/>
        <scheme val="minor"/>
      </rPr>
      <t>šachtinės pralaidos polių įrengimas</t>
    </r>
    <r>
      <rPr>
        <sz val="12"/>
        <color theme="1"/>
        <rFont val="Calibri"/>
        <family val="2"/>
        <charset val="186"/>
        <scheme val="minor"/>
      </rPr>
      <t xml:space="preserve">". </t>
    </r>
  </si>
  <si>
    <t>9.5.2.4. Administracijos pastato rekonstravimo projektavimo ir statybos darbai</t>
  </si>
  <si>
    <r>
      <t xml:space="preserve">Tikslinamos lėšos administracijos pastato statybai, perkeliant į </t>
    </r>
    <r>
      <rPr>
        <b/>
        <sz val="12"/>
        <color theme="1"/>
        <rFont val="Calibri"/>
        <family val="2"/>
        <charset val="186"/>
        <scheme val="minor"/>
      </rPr>
      <t>2026</t>
    </r>
    <r>
      <rPr>
        <sz val="12"/>
        <color theme="1"/>
        <rFont val="Calibri"/>
        <family val="2"/>
        <charset val="186"/>
        <scheme val="minor"/>
      </rPr>
      <t xml:space="preserve"> m. </t>
    </r>
  </si>
  <si>
    <t>Spp2-167, 168</t>
  </si>
  <si>
    <t>5.1.2.39. Laikino atokvėpio paslaugos organizavimas</t>
  </si>
  <si>
    <t>5.1.3.3. Socialinio būsto rėmimo programos įgyvendinimas</t>
  </si>
  <si>
    <t>3.1.1.79. Klaipėdos rajono teritorijos paviršinių  nuotekų infrastruktūros statyba</t>
  </si>
  <si>
    <t>Prižiūrėti esamą ir planuoti naują paviršinių nuotekų infrastruktūrą</t>
  </si>
  <si>
    <t xml:space="preserve">Poreikis Gargždų seniūnijai inventorizuoti ir įteisinti lietaus nuotekų tinklus Savivaldybės vardu. Atliekamas lėšų paskirstymas tarp vykdytojų.
</t>
  </si>
  <si>
    <t>Prašoma perkelti lėšas tarp priemonių: iš laikino atokvėpio paslaugos organizavimo į savivaldybės nuosavybės teise priklausančių gyvenamųjų patalpų remontui, nes trūksta lėšų atliekamiems būtiniems remontams: reikia atlikti papildomų darbų, taip pat įvyko nenumatytų atvejų, kuriuos reikėjo remontuoti skubiai.</t>
  </si>
  <si>
    <t>Rekonstruoti bei remontuoti melioracijos statinius, polderines sistemas</t>
  </si>
  <si>
    <r>
      <t xml:space="preserve">Pagal patvirtintą </t>
    </r>
    <r>
      <rPr>
        <b/>
        <sz val="12"/>
        <color theme="1"/>
        <rFont val="Calibri"/>
        <family val="2"/>
        <charset val="186"/>
        <scheme val="minor"/>
      </rPr>
      <t xml:space="preserve">būsto pritaikymo finansavimo eilę reikalingos papildomos SB lėšos, </t>
    </r>
    <r>
      <rPr>
        <sz val="12"/>
        <color theme="1"/>
        <rFont val="Calibri"/>
        <family val="2"/>
        <charset val="186"/>
        <scheme val="minor"/>
      </rPr>
      <t>asmenims, kurie pagal parengtas sąmatas ir darbų aprašus prisitaiko būstus savarankiškai. Lėšas papildyti iš priemonės "Socialinės reabilitacijos paslaugų neįgaliesiems projektų finansavimas", nes dėl sumažėjusio gavėjų kiekio, lėšų reikia mažiau nei planuota.</t>
    </r>
  </si>
  <si>
    <t>Skatinti nevyriausybinių organizacijų veiklą</t>
  </si>
  <si>
    <t>5-4-1</t>
  </si>
  <si>
    <t>9.4.3.1. Klaipėdos rajono savivaldybės ir NVO bendradarbiavimas</t>
  </si>
  <si>
    <t>1.1.3.14. Mokinių verslumo ir finansinio
raštingumo projektų iniciatyvų skatinimas
švietimo įstaigose</t>
  </si>
  <si>
    <t>Sudaryti sąlygas tenkinti mokinių pažinimo, lavinimosi ir saviraiškos poreikius</t>
  </si>
  <si>
    <t>1-1-3</t>
  </si>
  <si>
    <t>Spp2-169</t>
  </si>
  <si>
    <t xml:space="preserve">                                </t>
  </si>
  <si>
    <t>LIKUTIS NEPANAUDOTA, tūkst. eurų (07-31)</t>
  </si>
  <si>
    <t xml:space="preserve">5.1.1.3. Finansinės pagalbos teikimas </t>
  </si>
  <si>
    <t>5.1.1.8. Pagalbos pinigų mokėjimas</t>
  </si>
  <si>
    <t>Skirtos lėšos</t>
  </si>
  <si>
    <t xml:space="preserve">Tikslinamos lėšos parko tvarkymui (medžių genėjimui), paliekamas 10 000 Eur likutis. </t>
  </si>
  <si>
    <t>Balansas tarp Administracijos ir švietimo įstaigų</t>
  </si>
  <si>
    <t>Eur.</t>
  </si>
  <si>
    <t>4-1-3-7</t>
  </si>
  <si>
    <t>Sveikatos centro sukūrimas Klaipėdos rajono savivaldybėje</t>
  </si>
  <si>
    <t>4.2.1.29.</t>
  </si>
  <si>
    <t xml:space="preserve">Perkeliamos lėšos tarp priemonių, nes trūksta lėšų priemonėje "Pagalbos pinigų mokėjimas". </t>
  </si>
  <si>
    <t xml:space="preserve">Perkeliamas nuo kompensacijų likęs lėšų likutis į asbesto turinčių gaminių atliekų surinkimo apvažiavimo būdu priemonę. </t>
  </si>
  <si>
    <r>
      <t xml:space="preserve">Patikslinamos projekto "Sveikatos centro sukūrimas Klaipėdos rajono savivaldybėje" lėšos pagal gautas ES investicijas </t>
    </r>
    <r>
      <rPr>
        <b/>
        <sz val="12"/>
        <color theme="1"/>
        <rFont val="Calibri"/>
        <family val="2"/>
        <charset val="186"/>
        <scheme val="minor"/>
      </rPr>
      <t>2025-2027 m</t>
    </r>
    <r>
      <rPr>
        <sz val="12"/>
        <color theme="1"/>
        <rFont val="Calibri"/>
        <family val="2"/>
        <charset val="186"/>
        <scheme val="minor"/>
      </rPr>
      <t xml:space="preserve">. ir vykdytojus pagal pridedamą prie prašymo priedą. </t>
    </r>
  </si>
  <si>
    <r>
      <t xml:space="preserve">Atlikti </t>
    </r>
    <r>
      <rPr>
        <b/>
        <sz val="12"/>
        <color theme="1"/>
        <rFont val="Calibri"/>
        <family val="2"/>
        <charset val="186"/>
        <scheme val="minor"/>
      </rPr>
      <t>Veiviržėnų, Vilkių piliakalnio medžių ir krūmų iškirtimo bei išvežimo darbai</t>
    </r>
    <r>
      <rPr>
        <sz val="12"/>
        <color theme="1"/>
        <rFont val="Calibri"/>
        <family val="2"/>
        <charset val="186"/>
        <scheme val="minor"/>
      </rPr>
      <t>. Lėšos sutaupytos, nes darbai buvo atlikti gaunant pajamas už medienos realizavimą, taip sumažinant projekto sąnaudas. Pirkime taikytas atvirkštinis principas, kai Rangovas buvo parinktas pagal didžiausią pasiūlytą kainą už išvežamą medieną.</t>
    </r>
  </si>
  <si>
    <r>
      <t xml:space="preserve">Sutaupius lėšas, vykdant </t>
    </r>
    <r>
      <rPr>
        <b/>
        <sz val="12"/>
        <color theme="1"/>
        <rFont val="Calibri"/>
        <family val="2"/>
        <charset val="186"/>
        <scheme val="minor"/>
      </rPr>
      <t xml:space="preserve">Veiviržėnų žydų žudynių vietos ir kapo sutvarkymas  Trepkalnių k., Veiviržėnų sen., </t>
    </r>
    <r>
      <rPr>
        <sz val="12"/>
        <color theme="1"/>
        <rFont val="Calibri"/>
        <family val="2"/>
        <charset val="186"/>
        <scheme val="minor"/>
      </rPr>
      <t xml:space="preserve">iš šios priemonės  8500 eurų perkelti į priemonę "Mėgėjų meno kolektyvų atstovavimas tarptautiniuose renginiuose atstovaujant Klaipėdos rajonui ir prisidėjimas prie Kultūros tarybos finasuojamų projektų". </t>
    </r>
  </si>
  <si>
    <t>k.b. 8.5.1.25.</t>
  </si>
  <si>
    <r>
      <t xml:space="preserve">Reikalinga didesnė suma objektui - Melioracijos griovių (NGR-3, NG-1, NGR Nr.1, GR1-4, GR1-2, GR-1, NS-1, NS-1-3 ir griovio/up. N Smeltaitė) esančių Klaipėdos r. sav., Dauparų-Kvietinių sen. techninio darbo projekto parengimas ir įgyvendinimas </t>
    </r>
    <r>
      <rPr>
        <b/>
        <sz val="12"/>
        <color theme="1"/>
        <rFont val="Calibri"/>
        <family val="2"/>
        <charset val="186"/>
        <scheme val="minor"/>
      </rPr>
      <t>2026</t>
    </r>
    <r>
      <rPr>
        <sz val="12"/>
        <color theme="1"/>
        <rFont val="Calibri"/>
        <family val="2"/>
        <charset val="186"/>
        <scheme val="minor"/>
      </rPr>
      <t xml:space="preserve"> ir </t>
    </r>
    <r>
      <rPr>
        <b/>
        <sz val="12"/>
        <color theme="1"/>
        <rFont val="Calibri"/>
        <family val="2"/>
        <charset val="186"/>
        <scheme val="minor"/>
      </rPr>
      <t>2027</t>
    </r>
    <r>
      <rPr>
        <sz val="12"/>
        <color theme="1"/>
        <rFont val="Calibri"/>
        <family val="2"/>
        <charset val="186"/>
        <scheme val="minor"/>
      </rPr>
      <t xml:space="preserve"> metais. 2-2-1-1-5 priemonėje - Klaipėdos r.sav, Dovilų sen, Šiūparių k. esančio melioracijos griovio up. "Skardupė" rekonstrukcijos techninio darbo projekto parengimas ir įgyvendinimas - 2026 metais SB lėšos naikinamos, o 2027 metais mažinamos iki 60,1 tūkst. Eur. 2-2-1-1-22 (up. N. Smeltaitė) priemonėje 2026 ir 2027 metais numatomos SB lėšos: 2026 metais - 100,0 tūkst. Eur, o 2027 metais - 89,9 tūkst. Eur.</t>
    </r>
  </si>
  <si>
    <t>V4-141</t>
  </si>
  <si>
    <t>Dviračių ir pėsčiųjų takų plėtra ir remontas</t>
  </si>
  <si>
    <t>k.b. 6.4.1.3.29.</t>
  </si>
  <si>
    <r>
      <rPr>
        <b/>
        <sz val="12"/>
        <color theme="1"/>
        <rFont val="Calibri"/>
        <family val="2"/>
        <charset val="186"/>
        <scheme val="minor"/>
      </rPr>
      <t>n.p.</t>
    </r>
    <r>
      <rPr>
        <sz val="12"/>
        <color theme="1"/>
        <rFont val="Calibri"/>
        <family val="2"/>
        <charset val="186"/>
        <scheme val="minor"/>
      </rPr>
      <t xml:space="preserve">  5.2.1.3. "Projektas "Gebėjimų stiprinimas ir nevyriausybinių organizacijų veiklos internacionalizavimas Liepojos mieste ir Klaipėdos rajone"</t>
    </r>
  </si>
  <si>
    <r>
      <rPr>
        <b/>
        <sz val="12"/>
        <color theme="1"/>
        <rFont val="Calibri"/>
        <family val="2"/>
        <charset val="186"/>
        <scheme val="minor"/>
      </rPr>
      <t>n.p.</t>
    </r>
    <r>
      <rPr>
        <sz val="12"/>
        <color theme="1"/>
        <rFont val="Calibri"/>
        <family val="2"/>
        <scheme val="minor"/>
      </rPr>
      <t xml:space="preserve"> 1.1.3.25. Visos dienos mokyklos paslaugų prieinamumo didinimas Klaipėdos rajono savivaldybėje</t>
    </r>
  </si>
  <si>
    <r>
      <t xml:space="preserve">Prašoma patikslinti </t>
    </r>
    <r>
      <rPr>
        <b/>
        <sz val="12"/>
        <color theme="1"/>
        <rFont val="Calibri"/>
        <family val="2"/>
        <charset val="186"/>
        <scheme val="minor"/>
      </rPr>
      <t xml:space="preserve">projekto „Ankstyvojo ugdymo užtikrinimas vaikmas iš socialinę riziką patiriančių šeimų“ koordinavimas ir atsiskaitomybė" </t>
    </r>
    <r>
      <rPr>
        <sz val="12"/>
        <color theme="1"/>
        <rFont val="Calibri"/>
        <family val="2"/>
        <charset val="186"/>
        <scheme val="minor"/>
      </rPr>
      <t>ES lėšas 2078 Eur ir VBES lėšas padidinti 368 Eur.</t>
    </r>
  </si>
  <si>
    <r>
      <t xml:space="preserve">Prašoma paskirstyti </t>
    </r>
    <r>
      <rPr>
        <b/>
        <sz val="12"/>
        <color theme="1"/>
        <rFont val="Calibri"/>
        <family val="2"/>
        <charset val="186"/>
        <scheme val="minor"/>
      </rPr>
      <t>lėšas švietimo įstaigoms</t>
    </r>
    <r>
      <rPr>
        <sz val="12"/>
        <color theme="1"/>
        <rFont val="Calibri"/>
        <family val="2"/>
        <charset val="186"/>
        <scheme val="minor"/>
      </rPr>
      <t xml:space="preserve"> iš priemonės "Švietimo įstaigų patalpų remontas, mokyklinių autobusų remontas, buitinės, organizacinės technikos, mokymo priemonių įsigijimas" pagal pridedamą įstaigų lėšų poreikį.</t>
    </r>
  </si>
  <si>
    <r>
      <t xml:space="preserve">Paskirstomos lėšos švietimo įstaigoms </t>
    </r>
    <r>
      <rPr>
        <b/>
        <sz val="12"/>
        <color theme="1"/>
        <rFont val="Calibri"/>
        <family val="2"/>
        <charset val="186"/>
        <scheme val="minor"/>
      </rPr>
      <t>mokytojų išeitinių kompensacijų mokėjimui</t>
    </r>
    <r>
      <rPr>
        <sz val="12"/>
        <color theme="1"/>
        <rFont val="Calibri"/>
        <family val="2"/>
        <charset val="186"/>
        <scheme val="minor"/>
      </rPr>
      <t xml:space="preserve"> pagal pridedamą informaciją. </t>
    </r>
  </si>
  <si>
    <r>
      <t xml:space="preserve">Prašoma perkelti lėšas tarp vykdytojų: skirti 10000 eurų Gargždų "Vaivorykštės" gimnazijai </t>
    </r>
    <r>
      <rPr>
        <b/>
        <sz val="12"/>
        <color theme="1"/>
        <rFont val="Calibri"/>
        <family val="2"/>
        <charset val="186"/>
        <scheme val="minor"/>
      </rPr>
      <t>Antreprenerystės klasės įrengimui.</t>
    </r>
  </si>
  <si>
    <r>
      <t xml:space="preserve">Prašoma įtraukti naują priemonę "Projektas "Gebėjimų stiprinimas ir nevyriausybinių organizacijų veiklos internacionalizavimas Liepojos mieste ir Klaipėdos rajone" (NGO capacity). </t>
    </r>
    <r>
      <rPr>
        <b/>
        <sz val="12"/>
        <color theme="1"/>
        <rFont val="Calibri"/>
        <family val="2"/>
        <charset val="186"/>
        <scheme val="minor"/>
      </rPr>
      <t>SB</t>
    </r>
    <r>
      <rPr>
        <sz val="12"/>
        <color theme="1"/>
        <rFont val="Calibri"/>
        <family val="2"/>
        <charset val="186"/>
        <scheme val="minor"/>
      </rPr>
      <t xml:space="preserve"> 2025 m. 19 000 Eur; </t>
    </r>
    <r>
      <rPr>
        <b/>
        <sz val="12"/>
        <color theme="1"/>
        <rFont val="Calibri"/>
        <family val="2"/>
        <charset val="186"/>
        <scheme val="minor"/>
      </rPr>
      <t>2026</t>
    </r>
    <r>
      <rPr>
        <sz val="12"/>
        <color theme="1"/>
        <rFont val="Calibri"/>
        <family val="2"/>
        <charset val="186"/>
        <scheme val="minor"/>
      </rPr>
      <t xml:space="preserve"> m. 53 778,12 Eur; </t>
    </r>
    <r>
      <rPr>
        <b/>
        <sz val="12"/>
        <color theme="1"/>
        <rFont val="Calibri"/>
        <family val="2"/>
        <charset val="186"/>
        <scheme val="minor"/>
      </rPr>
      <t>2027</t>
    </r>
    <r>
      <rPr>
        <sz val="12"/>
        <color theme="1"/>
        <rFont val="Calibri"/>
        <family val="2"/>
        <charset val="186"/>
        <scheme val="minor"/>
      </rPr>
      <t xml:space="preserve"> m. 20 500 Eur. </t>
    </r>
    <r>
      <rPr>
        <b/>
        <sz val="12"/>
        <color theme="1"/>
        <rFont val="Calibri"/>
        <family val="2"/>
        <charset val="186"/>
        <scheme val="minor"/>
      </rPr>
      <t>ES</t>
    </r>
    <r>
      <rPr>
        <sz val="12"/>
        <color theme="1"/>
        <rFont val="Calibri"/>
        <family val="2"/>
        <charset val="186"/>
        <scheme val="minor"/>
      </rPr>
      <t xml:space="preserve"> </t>
    </r>
    <r>
      <rPr>
        <b/>
        <sz val="12"/>
        <color theme="1"/>
        <rFont val="Calibri"/>
        <family val="2"/>
        <charset val="186"/>
        <scheme val="minor"/>
      </rPr>
      <t>2026</t>
    </r>
    <r>
      <rPr>
        <sz val="12"/>
        <color theme="1"/>
        <rFont val="Calibri"/>
        <family val="2"/>
        <charset val="186"/>
        <scheme val="minor"/>
      </rPr>
      <t xml:space="preserve"> m. 58 222,49 Eur; </t>
    </r>
    <r>
      <rPr>
        <b/>
        <sz val="12"/>
        <color theme="1"/>
        <rFont val="Calibri"/>
        <family val="2"/>
        <charset val="186"/>
        <scheme val="minor"/>
      </rPr>
      <t>2027</t>
    </r>
    <r>
      <rPr>
        <sz val="12"/>
        <color theme="1"/>
        <rFont val="Calibri"/>
        <family val="2"/>
        <charset val="186"/>
        <scheme val="minor"/>
      </rPr>
      <t xml:space="preserve"> m. 16 400 Eur. Pagrindas: 2025 m. sausio 30 d. Tarybos sprendimas Nr. T11-28, 2025 m. birželio 5 d. Partnerystės sutartis dėl projekto įgyvendinimo Nr. AS-1088. Lėšas perkelti iš 5 programos priemonės „9.4.3.1. Klaipėdos rajono savivaldybės ir NVO bendradarbiavimo programos įgyvendinimas“. 
Jų panaudojimo tikslas lieka nepakitęs – NVO gebėjimų stiprinimas ir NVO aplinkos gerinimas.</t>
    </r>
  </si>
  <si>
    <t>5.1.2.4. Socialinės reabilitacijos paslaugų neįgaliesiems projektų finansavimas</t>
  </si>
  <si>
    <t>Bž2-732</t>
  </si>
  <si>
    <r>
      <t xml:space="preserve">Birželio mėn. tikslinant SVP, buvo perkeltos lėšos Administracijai daugiafunkcio sporto centro sąskaitoms apmokėti. Sporto centrui grąžinamos lėšos  520,0 tūkst. Eur. Šia suma mažinamos Sporto centrui daugiafunkcio centro statybai skirtos lėšos </t>
    </r>
    <r>
      <rPr>
        <b/>
        <sz val="12"/>
        <color theme="1"/>
        <rFont val="Calibri"/>
        <family val="2"/>
        <charset val="186"/>
        <scheme val="minor"/>
      </rPr>
      <t>2026</t>
    </r>
    <r>
      <rPr>
        <sz val="12"/>
        <color theme="1"/>
        <rFont val="Calibri"/>
        <family val="2"/>
        <charset val="186"/>
        <scheme val="minor"/>
      </rPr>
      <t xml:space="preserve"> m. </t>
    </r>
  </si>
  <si>
    <r>
      <t xml:space="preserve">6.1.4.22.Dviračių ir pėsčiųjų takų remontas </t>
    </r>
    <r>
      <rPr>
        <b/>
        <sz val="12"/>
        <color theme="1"/>
        <rFont val="Calibri"/>
        <family val="2"/>
        <charset val="186"/>
        <scheme val="minor"/>
      </rPr>
      <t>ir statyba</t>
    </r>
    <r>
      <rPr>
        <sz val="12"/>
        <color theme="1"/>
        <rFont val="Calibri"/>
        <family val="2"/>
        <scheme val="minor"/>
      </rPr>
      <t xml:space="preserve"> prie AB "Via Lietuva" kelių</t>
    </r>
  </si>
  <si>
    <t>Vykdytojas - SKPS, A. Ronkus</t>
  </si>
  <si>
    <t>6.4.1.11. Karklės automobilių stovėjimo aikštelės projektavimas ir įrengimas</t>
  </si>
  <si>
    <r>
      <t xml:space="preserve">Perkeliama dalis lėšų 5000 Eur į </t>
    </r>
    <r>
      <rPr>
        <b/>
        <sz val="12"/>
        <color theme="1"/>
        <rFont val="Calibri"/>
        <family val="2"/>
        <charset val="186"/>
        <scheme val="minor"/>
      </rPr>
      <t>2026</t>
    </r>
    <r>
      <rPr>
        <sz val="12"/>
        <color theme="1"/>
        <rFont val="Calibri"/>
        <family val="2"/>
        <charset val="186"/>
        <scheme val="minor"/>
      </rPr>
      <t xml:space="preserve"> m. </t>
    </r>
  </si>
  <si>
    <r>
      <t xml:space="preserve">Vėžaičių seniūnija prašo skirti finansavimą:
</t>
    </r>
    <r>
      <rPr>
        <b/>
        <sz val="12"/>
        <color theme="1"/>
        <rFont val="Calibri"/>
        <family val="2"/>
        <charset val="186"/>
        <scheme val="minor"/>
      </rPr>
      <t>2025</t>
    </r>
    <r>
      <rPr>
        <sz val="12"/>
        <color theme="1"/>
        <rFont val="Calibri"/>
        <family val="2"/>
        <charset val="186"/>
        <scheme val="minor"/>
      </rPr>
      <t xml:space="preserve"> metais 10 tūkst. eur pėsčiųjų infrastruktūros plėtrai, t.y. </t>
    </r>
    <r>
      <rPr>
        <b/>
        <sz val="12"/>
        <color theme="1"/>
        <rFont val="Calibri"/>
        <family val="2"/>
        <charset val="186"/>
        <scheme val="minor"/>
      </rPr>
      <t>pėsčiųjų tako (340 m ilgio Vėžaičių mstl. Gargždų g. nuo Samališkės g. iki Užtvankos g.)</t>
    </r>
    <r>
      <rPr>
        <sz val="12"/>
        <color theme="1"/>
        <rFont val="Calibri"/>
        <family val="2"/>
        <charset val="186"/>
        <scheme val="minor"/>
      </rPr>
      <t xml:space="preserve"> projekto parengimui ir </t>
    </r>
    <r>
      <rPr>
        <b/>
        <sz val="12"/>
        <color theme="1"/>
        <rFont val="Calibri"/>
        <family val="2"/>
        <charset val="186"/>
        <scheme val="minor"/>
      </rPr>
      <t>2026</t>
    </r>
    <r>
      <rPr>
        <sz val="12"/>
        <color theme="1"/>
        <rFont val="Calibri"/>
        <family val="2"/>
        <charset val="186"/>
        <scheme val="minor"/>
      </rPr>
      <t xml:space="preserve"> metais 60 tūkst. eur suprojektuoto pėsčiųjų tako rangos darbams atlikti  AB „Via Lietuva“ valdomame sklype (krašto kelias 197, Vėžaičiai – Kryžkalnis). Vėžaičių mstl. pakraštyje yra veikiančios  Vėžaičių mstl. civilinės kapinės, kelkraščiu nuolat vyksta pėsčiųjų eismas, eina laidojimo procesijos. Visiems eismo dalyviams dėl neišvystytos pėstiesiems skirtos infrastruktūros eismas yra nesaugus.
Aptarus SPDG ir posėdyje su SKP skyriumi, priešprojektiniams pasiūlymams parengti šiais metais reikia skirti 5000 Eur. Pakoreguojamas priemonės pavadinimas pridedant "ir statyba". </t>
    </r>
  </si>
  <si>
    <r>
      <t>Įtraukiama nauja priemonė</t>
    </r>
    <r>
      <rPr>
        <b/>
        <sz val="12"/>
        <color theme="1"/>
        <rFont val="Calibri"/>
        <family val="2"/>
        <charset val="186"/>
        <scheme val="minor"/>
      </rPr>
      <t xml:space="preserve"> "Visos dienos mokyklos paslaugų prieinamumo didinimas Klaipėdos rajono savivaldybėje"</t>
    </r>
    <r>
      <rPr>
        <sz val="12"/>
        <color theme="1"/>
        <rFont val="Calibri"/>
        <family val="2"/>
        <charset val="186"/>
        <scheme val="minor"/>
      </rPr>
      <t xml:space="preserve">, numatomos lėšos 2025-2027 m. </t>
    </r>
    <r>
      <rPr>
        <b/>
        <sz val="12"/>
        <color theme="1"/>
        <rFont val="Calibri"/>
        <family val="2"/>
        <charset val="186"/>
        <scheme val="minor"/>
      </rPr>
      <t>2026</t>
    </r>
    <r>
      <rPr>
        <sz val="12"/>
        <color theme="1"/>
        <rFont val="Calibri"/>
        <family val="2"/>
        <charset val="186"/>
        <scheme val="minor"/>
      </rPr>
      <t xml:space="preserve"> m. SB - 59,7 tūkst. Eur; ES - 410,1 tūkst. Eur, VBES - 72,4 tūkst. Eur,  </t>
    </r>
    <r>
      <rPr>
        <b/>
        <sz val="12"/>
        <color theme="1"/>
        <rFont val="Calibri"/>
        <family val="2"/>
        <charset val="186"/>
        <scheme val="minor"/>
      </rPr>
      <t>2027</t>
    </r>
    <r>
      <rPr>
        <sz val="12"/>
        <color theme="1"/>
        <rFont val="Calibri"/>
        <family val="2"/>
        <charset val="186"/>
        <scheme val="minor"/>
      </rPr>
      <t xml:space="preserve"> m. SB - 31,3 tūkst. Eur; ES - 215,2 tūkst. Eur, VBES - 38,0 tūkst. Eur, . Bendra projekto vertė - 1122,5 tūkst. Eur. 
Projekto tikslas - sukurti ir įdiegti priemonių įtraukiajam ugdymui ir švietimo pagalbai bendrojo ugdymo mokyklose paketą, užtikrinantį didesnį švietimo prieinamumą, visos dienos mokyklos paslaugas, aprūpinimą reikalingomis specialiojo ugdymo priemonėmis, specialiųjų ugdymosi poreikių turintiems vaikams.</t>
    </r>
  </si>
  <si>
    <r>
      <t>Parengtas</t>
    </r>
    <r>
      <rPr>
        <b/>
        <sz val="12"/>
        <color theme="1"/>
        <rFont val="Calibri"/>
        <family val="2"/>
        <charset val="186"/>
        <scheme val="minor"/>
      </rPr>
      <t xml:space="preserve"> Vėžaičių dvaro sodybos arklidžių stogo paprastojo remonto darbų projektas</t>
    </r>
    <r>
      <rPr>
        <sz val="12"/>
        <color theme="1"/>
        <rFont val="Calibri"/>
        <family val="2"/>
        <charset val="186"/>
        <scheme val="minor"/>
      </rPr>
      <t xml:space="preserve"> ir sąmatinis skaičiuojamosios kainos nustatymas. Statybos montavimo darbai pagal sąmatą sudaro
177900 eurų. 2025 m. skirtų lėšų stogo darbams neužtenka, todėl prašome 99516 eurų perkelti į 2026 m. ir skirti papildomai, iš viso </t>
    </r>
    <r>
      <rPr>
        <b/>
        <sz val="12"/>
        <color theme="1"/>
        <rFont val="Calibri"/>
        <family val="2"/>
        <charset val="186"/>
        <scheme val="minor"/>
      </rPr>
      <t>2026</t>
    </r>
    <r>
      <rPr>
        <sz val="12"/>
        <color theme="1"/>
        <rFont val="Calibri"/>
        <family val="2"/>
        <charset val="186"/>
        <scheme val="minor"/>
      </rPr>
      <t xml:space="preserve"> m. šios priemonės įgyvendinimui iš Savivaldybės biudžeto numatant 190000 eurų.</t>
    </r>
  </si>
  <si>
    <r>
      <rPr>
        <b/>
        <sz val="12"/>
        <color theme="1"/>
        <rFont val="Calibri"/>
        <family val="2"/>
        <charset val="186"/>
        <scheme val="minor"/>
      </rPr>
      <t>Projekto</t>
    </r>
    <r>
      <rPr>
        <sz val="12"/>
        <color theme="1"/>
        <rFont val="Calibri"/>
        <family val="2"/>
        <charset val="186"/>
        <scheme val="minor"/>
      </rPr>
      <t xml:space="preserve"> „</t>
    </r>
    <r>
      <rPr>
        <b/>
        <sz val="12"/>
        <color theme="1"/>
        <rFont val="Calibri"/>
        <family val="2"/>
        <charset val="186"/>
        <scheme val="minor"/>
      </rPr>
      <t>Stovyklavietės įrengimas Gargždų karjerų teritorijoje“</t>
    </r>
    <r>
      <rPr>
        <sz val="12"/>
        <color theme="1"/>
        <rFont val="Calibri"/>
        <family val="2"/>
        <charset val="186"/>
        <scheme val="minor"/>
      </rPr>
      <t xml:space="preserve"> įgyvendinimas lėšos keliamos į </t>
    </r>
    <r>
      <rPr>
        <b/>
        <sz val="12"/>
        <color theme="1"/>
        <rFont val="Calibri"/>
        <family val="2"/>
        <charset val="186"/>
        <scheme val="minor"/>
      </rPr>
      <t>2026</t>
    </r>
    <r>
      <rPr>
        <sz val="12"/>
        <color theme="1"/>
        <rFont val="Calibri"/>
        <family val="2"/>
        <charset val="186"/>
        <scheme val="minor"/>
      </rPr>
      <t xml:space="preserve"> m. ir </t>
    </r>
    <r>
      <rPr>
        <b/>
        <sz val="12"/>
        <color theme="1"/>
        <rFont val="Calibri"/>
        <family val="2"/>
        <charset val="186"/>
        <scheme val="minor"/>
      </rPr>
      <t>2026</t>
    </r>
    <r>
      <rPr>
        <sz val="12"/>
        <color theme="1"/>
        <rFont val="Calibri"/>
        <family val="2"/>
        <charset val="186"/>
        <scheme val="minor"/>
      </rPr>
      <t xml:space="preserve"> m. numatoma 387,2 tūkst.  Eur. nes viešųjų pirkimų procedūros dar nepradėtos. Susitikimo pas merą metu, kuriame dalyvavo savivaldybės vadovai, administracijos darbuotojai, verslo
atstovai, buvo priimtas sprendimas, kad būtina suplanuoti papildomas lėšas (namelis 10 000 Eur + PVM lygu 12 100 Eur; 32 nameliai * 12 100 Eur / vnt. lygu 387 200 Eur), todėl 2026 m. priemonėje „Projekto „Stovyklavietės įrengimas Gargždų karjerų teritorijoje“ įgyvendinimas“ iš viso prašome suplanuoti 387 200 Eur. Vykdytojas 2026 m. - VšĮ "Gargždų futbolas".</t>
    </r>
  </si>
  <si>
    <t>k.b. 3.1.1.79.29.</t>
  </si>
  <si>
    <r>
      <t xml:space="preserve">Reikalingas </t>
    </r>
    <r>
      <rPr>
        <b/>
        <sz val="12"/>
        <color theme="1"/>
        <rFont val="Calibri"/>
        <family val="2"/>
        <charset val="186"/>
        <scheme val="minor"/>
      </rPr>
      <t>privažiavimo aikštelės įrengimas</t>
    </r>
    <r>
      <rPr>
        <sz val="12"/>
        <color theme="1"/>
        <rFont val="Calibri"/>
        <family val="2"/>
        <charset val="186"/>
        <scheme val="minor"/>
      </rPr>
      <t xml:space="preserve"> "WaterMan" projekto objekto prieigose šalia Taikos g. 11 ir 12,  Gargždai. Aikštelė  už 6000 Eur būtina "Waterman" projektui dabar, nes ten bus vandens paėmimo kamera.</t>
    </r>
  </si>
  <si>
    <t xml:space="preserve">Tikslinamos lėšos Administracijos darbo organizavimui. </t>
  </si>
  <si>
    <r>
      <rPr>
        <b/>
        <sz val="12"/>
        <color theme="1"/>
        <rFont val="Calibri"/>
        <family val="2"/>
        <charset val="186"/>
        <scheme val="minor"/>
      </rPr>
      <t>2026</t>
    </r>
    <r>
      <rPr>
        <sz val="12"/>
        <color theme="1"/>
        <rFont val="Calibri"/>
        <family val="2"/>
        <charset val="186"/>
        <scheme val="minor"/>
      </rPr>
      <t xml:space="preserve"> m. prašoma numatyti lėšų 362 500 Eur žemės sklypo naujos mokyklos statybai Sendvario seniūnijoje pirkimui. </t>
    </r>
  </si>
  <si>
    <r>
      <t xml:space="preserve">2025 metams numatyti 250 000 Eur viešosios įstaigos
</t>
    </r>
    <r>
      <rPr>
        <b/>
        <sz val="12"/>
        <color theme="1"/>
        <rFont val="Calibri"/>
        <family val="2"/>
        <charset val="186"/>
        <scheme val="minor"/>
      </rPr>
      <t>krepšinio klubo „Gargždai“ 2025 metų programos „Gargždų „Gargždai“ krepšinio komandos dalyvavimas Lietuvos krepšinio
lygoje“ įgyvendinimui.</t>
    </r>
    <r>
      <rPr>
        <sz val="12"/>
        <color theme="1"/>
        <rFont val="Calibri"/>
        <family val="2"/>
        <charset val="186"/>
        <scheme val="minor"/>
      </rPr>
      <t xml:space="preserve"> Kūno kultūros ir sporto plėtros programoje numatant naują priemonę „Viešosios įstaigos krepšinio klubo „Gargždai“ 2025 metų programos „Gargždų „Gargždai“ krepšinio komandos dalyvavimas Lietuvos krepšinio lygoje“ dalinis finansavimas. Šiuo metu rengiamas Savivaldybės tarybos sprendimo projektas dėl lėšų skyrimo šiai programai. 
Dalį lėšų siūloma numatyti iš  SVP 8 programos priemonėje „Projekto „Stovyklavietės įrengimas Gargždų karjerų teritorijoje“ įgyvendinimas“, nes 2025 metais liks 172 000 Eur, nes viešųjų pirkimų procedūros dar nepradėtos.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</si>
</sst>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50"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0"/>
      <name val="Arial"/>
      <family val="2"/>
      <charset val="186"/>
    </font>
    <font>
      <b/>
      <sz val="12"/>
      <color theme="1"/>
      <name val="Calibri"/>
      <family val="2"/>
      <scheme val="minor"/>
    </font>
    <font>
      <sz val="12"/>
      <color theme="1"/>
      <name val="Calibri"/>
      <family val="2"/>
      <scheme val="minor"/>
    </font>
    <font>
      <b/>
      <sz val="12"/>
      <color theme="1"/>
      <name val="Calibri"/>
      <family val="2"/>
      <charset val="186"/>
      <scheme val="minor"/>
    </font>
    <font>
      <sz val="12"/>
      <color theme="1"/>
      <name val="Calibri"/>
      <family val="2"/>
      <charset val="186"/>
      <scheme val="minor"/>
    </font>
    <font>
      <sz val="12"/>
      <name val="Calibri"/>
      <family val="2"/>
      <scheme val="minor"/>
    </font>
    <font>
      <sz val="12"/>
      <name val="Calibri"/>
      <family val="2"/>
      <charset val="186"/>
      <scheme val="minor"/>
    </font>
    <font>
      <b/>
      <sz val="12"/>
      <color theme="0"/>
      <name val="Calibri"/>
      <family val="2"/>
      <scheme val="minor"/>
    </font>
    <font>
      <b/>
      <sz val="11"/>
      <color theme="1"/>
      <name val="Calibri"/>
      <family val="2"/>
      <charset val="186"/>
      <scheme val="minor"/>
    </font>
    <font>
      <sz val="8"/>
      <name val="Calibri"/>
      <family val="2"/>
      <scheme val="minor"/>
    </font>
    <font>
      <sz val="10"/>
      <name val="Arial"/>
      <family val="2"/>
      <charset val="186"/>
    </font>
    <font>
      <sz val="12"/>
      <color rgb="FFFF0000"/>
      <name val="Calibri"/>
      <family val="2"/>
      <scheme val="minor"/>
    </font>
    <font>
      <b/>
      <sz val="12"/>
      <color rgb="FFFF0000"/>
      <name val="Calibri"/>
      <family val="2"/>
      <charset val="186"/>
      <scheme val="minor"/>
    </font>
    <font>
      <sz val="11"/>
      <color indexed="8"/>
      <name val="Calibri"/>
      <family val="2"/>
      <charset val="186"/>
    </font>
    <font>
      <sz val="10"/>
      <name val="Arial"/>
      <family val="2"/>
      <charset val="186"/>
    </font>
    <font>
      <b/>
      <sz val="12"/>
      <name val="Arial"/>
      <family val="2"/>
      <charset val="186"/>
    </font>
    <font>
      <sz val="12"/>
      <name val="Arial"/>
      <family val="2"/>
      <charset val="186"/>
    </font>
    <font>
      <sz val="12"/>
      <color rgb="FF010101"/>
      <name val="Arial"/>
      <family val="2"/>
      <charset val="186"/>
    </font>
    <font>
      <sz val="11"/>
      <color theme="1"/>
      <name val="Calibri"/>
      <family val="2"/>
      <charset val="186"/>
      <scheme val="minor"/>
    </font>
    <font>
      <sz val="10"/>
      <name val="Arial"/>
      <family val="2"/>
      <charset val="186"/>
    </font>
    <font>
      <sz val="12"/>
      <color rgb="FF0070C0"/>
      <name val="Calibri"/>
      <family val="2"/>
      <scheme val="minor"/>
    </font>
    <font>
      <i/>
      <sz val="12"/>
      <color theme="1"/>
      <name val="Calibri"/>
      <family val="2"/>
      <charset val="186"/>
      <scheme val="minor"/>
    </font>
    <font>
      <sz val="11"/>
      <color rgb="FFFF0000"/>
      <name val="Calibri"/>
      <family val="2"/>
      <scheme val="minor"/>
    </font>
    <font>
      <b/>
      <sz val="12"/>
      <name val="Calibri"/>
      <family val="2"/>
      <scheme val="minor"/>
    </font>
    <font>
      <b/>
      <sz val="12"/>
      <name val="Calibri"/>
      <family val="2"/>
      <charset val="186"/>
      <scheme val="minor"/>
    </font>
    <font>
      <sz val="8"/>
      <name val="Arial"/>
      <family val="2"/>
      <charset val="186"/>
    </font>
    <font>
      <sz val="10"/>
      <name val="Arial"/>
      <family val="2"/>
      <charset val="186"/>
    </font>
    <font>
      <sz val="12"/>
      <color theme="1"/>
      <name val="Arial"/>
      <family val="2"/>
      <charset val="186"/>
    </font>
    <font>
      <sz val="12"/>
      <color rgb="FFFF0000"/>
      <name val="Arial"/>
      <family val="2"/>
      <charset val="186"/>
    </font>
    <font>
      <sz val="12"/>
      <color rgb="FFFFFFFF"/>
      <name val="Calibri"/>
      <family val="2"/>
      <scheme val="minor"/>
    </font>
    <font>
      <sz val="10"/>
      <name val="Arial"/>
      <family val="2"/>
      <charset val="186"/>
    </font>
    <font>
      <b/>
      <sz val="14"/>
      <name val="Arial"/>
      <family val="2"/>
      <charset val="186"/>
    </font>
    <font>
      <sz val="12"/>
      <color rgb="FF000000"/>
      <name val="Arial"/>
      <family val="2"/>
      <charset val="186"/>
    </font>
    <font>
      <sz val="12"/>
      <name val="Arial"/>
      <family val="2"/>
    </font>
    <font>
      <b/>
      <sz val="12"/>
      <color theme="1"/>
      <name val="Times New Roman"/>
      <family val="1"/>
      <charset val="186"/>
    </font>
    <font>
      <sz val="11"/>
      <color theme="1"/>
      <name val="Times New Roman"/>
      <family val="1"/>
      <charset val="186"/>
    </font>
    <font>
      <sz val="12"/>
      <color theme="1"/>
      <name val="Times New Roman"/>
      <family val="1"/>
      <charset val="186"/>
    </font>
    <font>
      <sz val="12"/>
      <name val="Times New Roman"/>
      <family val="1"/>
      <charset val="186"/>
    </font>
    <font>
      <b/>
      <sz val="12"/>
      <color rgb="FFFFFFFF"/>
      <name val="Calibri"/>
      <family val="2"/>
      <scheme val="minor"/>
    </font>
    <font>
      <sz val="11"/>
      <color rgb="FFFFFFFF"/>
      <name val="Calibri"/>
      <family val="2"/>
      <scheme val="minor"/>
    </font>
    <font>
      <i/>
      <sz val="11"/>
      <color theme="1"/>
      <name val="Calibri"/>
      <family val="2"/>
      <charset val="186"/>
      <scheme val="minor"/>
    </font>
    <font>
      <sz val="11"/>
      <name val="Calibri"/>
      <family val="2"/>
      <charset val="186"/>
      <scheme val="minor"/>
    </font>
    <font>
      <b/>
      <sz val="11"/>
      <name val="Calibri"/>
      <family val="2"/>
      <charset val="186"/>
      <scheme val="minor"/>
    </font>
    <font>
      <sz val="11"/>
      <name val="Arial"/>
      <family val="2"/>
      <charset val="186"/>
    </font>
    <font>
      <sz val="11"/>
      <color rgb="FFFF0000"/>
      <name val="Arial"/>
      <family val="2"/>
      <charset val="186"/>
    </font>
    <font>
      <sz val="11"/>
      <color rgb="FFFF0000"/>
      <name val="Calibri"/>
      <family val="2"/>
      <charset val="186"/>
      <scheme val="minor"/>
    </font>
    <font>
      <b/>
      <sz val="10"/>
      <color theme="1"/>
      <name val="Arial"/>
      <family val="2"/>
      <charset val="186"/>
    </font>
  </fonts>
  <fills count="14">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rgb="FF696969"/>
        <bgColor indexed="64"/>
      </patternFill>
    </fill>
    <fill>
      <patternFill patternType="solid">
        <fgColor rgb="FFD0EAB4"/>
        <bgColor indexed="64"/>
      </patternFill>
    </fill>
    <fill>
      <patternFill patternType="solid">
        <fgColor theme="0" tint="-0.249977111117893"/>
        <bgColor indexed="64"/>
      </patternFill>
    </fill>
    <fill>
      <patternFill patternType="solid">
        <fgColor rgb="FFFFFF00"/>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rgb="FFFFFFFF"/>
        <bgColor indexed="64"/>
      </patternFill>
    </fill>
    <fill>
      <patternFill patternType="solid">
        <fgColor rgb="FF92D050"/>
        <bgColor indexed="64"/>
      </patternFill>
    </fill>
    <fill>
      <patternFill patternType="solid">
        <fgColor rgb="FFE6E6E6"/>
        <bgColor indexed="64"/>
      </patternFill>
    </fill>
    <fill>
      <patternFill patternType="solid">
        <fgColor rgb="FFA9DCF1"/>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s>
  <cellStyleXfs count="18">
    <xf numFmtId="0" fontId="0" fillId="0" borderId="0"/>
    <xf numFmtId="0" fontId="3" fillId="0" borderId="0"/>
    <xf numFmtId="0" fontId="13" fillId="0" borderId="0"/>
    <xf numFmtId="0" fontId="16" fillId="0" borderId="0"/>
    <xf numFmtId="0" fontId="16" fillId="0" borderId="0"/>
    <xf numFmtId="0" fontId="16" fillId="0" borderId="0"/>
    <xf numFmtId="0" fontId="17" fillId="0" borderId="0"/>
    <xf numFmtId="0" fontId="21" fillId="0" borderId="0"/>
    <xf numFmtId="0" fontId="22" fillId="0" borderId="0"/>
    <xf numFmtId="0" fontId="2" fillId="0" borderId="0"/>
    <xf numFmtId="0" fontId="1" fillId="0" borderId="0"/>
    <xf numFmtId="0" fontId="1" fillId="0" borderId="0"/>
    <xf numFmtId="0" fontId="3" fillId="0" borderId="0"/>
    <xf numFmtId="0" fontId="1" fillId="0" borderId="0"/>
    <xf numFmtId="0" fontId="1" fillId="0" borderId="0"/>
    <xf numFmtId="0" fontId="29" fillId="0" borderId="0"/>
    <xf numFmtId="0" fontId="33" fillId="0" borderId="0"/>
    <xf numFmtId="0" fontId="16" fillId="0" borderId="0"/>
  </cellStyleXfs>
  <cellXfs count="385">
    <xf numFmtId="0" fontId="0" fillId="0" borderId="0" xfId="0"/>
    <xf numFmtId="0" fontId="5" fillId="0" borderId="0" xfId="0" applyFont="1"/>
    <xf numFmtId="0" fontId="5" fillId="0" borderId="1" xfId="0" applyFont="1" applyBorder="1" applyAlignment="1">
      <alignment horizontal="center" vertical="center" wrapText="1"/>
    </xf>
    <xf numFmtId="14" fontId="5" fillId="0" borderId="1" xfId="0" applyNumberFormat="1" applyFont="1" applyBorder="1" applyAlignment="1">
      <alignment horizontal="center" vertical="center" wrapText="1"/>
    </xf>
    <xf numFmtId="164" fontId="5" fillId="0" borderId="1" xfId="0" applyNumberFormat="1" applyFont="1" applyBorder="1" applyAlignment="1">
      <alignment horizontal="center" vertical="center" wrapText="1"/>
    </xf>
    <xf numFmtId="49" fontId="4" fillId="2" borderId="5" xfId="0" applyNumberFormat="1" applyFont="1" applyFill="1" applyBorder="1" applyAlignment="1">
      <alignment horizontal="center" vertical="center" wrapText="1"/>
    </xf>
    <xf numFmtId="49" fontId="4"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49" fontId="5" fillId="0" borderId="1" xfId="0" applyNumberFormat="1" applyFont="1" applyBorder="1" applyAlignment="1">
      <alignment horizontal="center" vertical="center"/>
    </xf>
    <xf numFmtId="0" fontId="9" fillId="0" borderId="0" xfId="0" applyFont="1"/>
    <xf numFmtId="164" fontId="4"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xf>
    <xf numFmtId="49" fontId="5" fillId="0" borderId="1" xfId="0" applyNumberFormat="1" applyFont="1" applyBorder="1" applyAlignment="1">
      <alignment horizontal="center" vertical="center" wrapText="1"/>
    </xf>
    <xf numFmtId="49" fontId="11" fillId="0" borderId="1" xfId="0" applyNumberFormat="1" applyFont="1" applyBorder="1" applyAlignment="1">
      <alignment horizontal="center" vertical="center"/>
    </xf>
    <xf numFmtId="0" fontId="5" fillId="0" borderId="1" xfId="0" applyFont="1" applyBorder="1"/>
    <xf numFmtId="0" fontId="5" fillId="0" borderId="0" xfId="0" applyFont="1" applyAlignment="1">
      <alignment horizontal="center" vertical="center"/>
    </xf>
    <xf numFmtId="164" fontId="5" fillId="0" borderId="0" xfId="0" applyNumberFormat="1" applyFont="1" applyAlignment="1">
      <alignment horizontal="center" vertical="center"/>
    </xf>
    <xf numFmtId="0" fontId="5" fillId="0" borderId="0" xfId="0" applyFont="1" applyAlignment="1">
      <alignment vertical="center" wrapText="1"/>
    </xf>
    <xf numFmtId="0" fontId="4" fillId="0" borderId="1" xfId="0" applyFont="1" applyBorder="1" applyAlignment="1">
      <alignment horizontal="center" vertical="center"/>
    </xf>
    <xf numFmtId="0" fontId="6" fillId="0" borderId="1" xfId="0" applyFont="1" applyBorder="1" applyAlignment="1">
      <alignment horizontal="center" vertical="center"/>
    </xf>
    <xf numFmtId="0" fontId="5" fillId="0" borderId="2" xfId="0" applyFont="1" applyBorder="1" applyAlignment="1">
      <alignment vertical="center" wrapText="1"/>
    </xf>
    <xf numFmtId="164" fontId="8" fillId="0" borderId="0" xfId="0" applyNumberFormat="1" applyFont="1" applyAlignment="1">
      <alignment vertical="center" wrapText="1"/>
    </xf>
    <xf numFmtId="0" fontId="6" fillId="0" borderId="0" xfId="0" applyFont="1" applyAlignment="1">
      <alignment horizontal="center" vertical="center"/>
    </xf>
    <xf numFmtId="164" fontId="6" fillId="0" borderId="1" xfId="0" applyNumberFormat="1" applyFont="1" applyBorder="1" applyAlignment="1">
      <alignment horizontal="center" vertical="center"/>
    </xf>
    <xf numFmtId="0" fontId="5" fillId="0" borderId="1" xfId="0" applyFont="1" applyBorder="1" applyAlignment="1">
      <alignment horizontal="left" vertical="center" wrapText="1"/>
    </xf>
    <xf numFmtId="164" fontId="5" fillId="0" borderId="0" xfId="0" applyNumberFormat="1" applyFont="1" applyAlignment="1">
      <alignment vertical="center" wrapText="1"/>
    </xf>
    <xf numFmtId="0" fontId="6" fillId="0" borderId="1" xfId="0" applyFont="1" applyBorder="1" applyAlignment="1">
      <alignment horizontal="center" vertical="center" wrapText="1"/>
    </xf>
    <xf numFmtId="164" fontId="15" fillId="0" borderId="0" xfId="0" applyNumberFormat="1" applyFont="1" applyAlignment="1">
      <alignment horizontal="center" vertical="center"/>
    </xf>
    <xf numFmtId="164" fontId="14" fillId="0" borderId="0" xfId="0" applyNumberFormat="1" applyFont="1" applyAlignment="1">
      <alignment horizontal="center" vertical="center"/>
    </xf>
    <xf numFmtId="0" fontId="14" fillId="0" borderId="0" xfId="0" applyFont="1" applyAlignment="1">
      <alignment horizontal="center" vertical="center"/>
    </xf>
    <xf numFmtId="0" fontId="14" fillId="0" borderId="0" xfId="0" applyFont="1"/>
    <xf numFmtId="0" fontId="14" fillId="0" borderId="0" xfId="0" applyFont="1" applyAlignment="1">
      <alignment vertical="center" wrapText="1"/>
    </xf>
    <xf numFmtId="164" fontId="10" fillId="0" borderId="0" xfId="0" applyNumberFormat="1" applyFont="1" applyAlignment="1">
      <alignment horizontal="center" vertical="center" wrapText="1"/>
    </xf>
    <xf numFmtId="0" fontId="7" fillId="0" borderId="1" xfId="0" applyFont="1" applyBorder="1" applyAlignment="1">
      <alignment horizontal="left" vertical="center" wrapText="1"/>
    </xf>
    <xf numFmtId="49" fontId="5" fillId="0" borderId="0" xfId="0" applyNumberFormat="1" applyFont="1" applyAlignment="1">
      <alignment horizontal="center" vertical="center"/>
    </xf>
    <xf numFmtId="0" fontId="5" fillId="2" borderId="5" xfId="0" applyFont="1" applyFill="1" applyBorder="1" applyAlignment="1">
      <alignment horizontal="center" vertical="center" wrapText="1"/>
    </xf>
    <xf numFmtId="0" fontId="5" fillId="0" borderId="4" xfId="0" applyFont="1" applyBorder="1" applyAlignment="1">
      <alignment horizontal="center" vertical="center"/>
    </xf>
    <xf numFmtId="164" fontId="14" fillId="0" borderId="0" xfId="0" applyNumberFormat="1" applyFont="1" applyAlignment="1">
      <alignment horizontal="right" vertical="center" wrapText="1"/>
    </xf>
    <xf numFmtId="0" fontId="5" fillId="2" borderId="5" xfId="0" applyFont="1" applyFill="1" applyBorder="1" applyAlignment="1">
      <alignment vertical="center" wrapText="1"/>
    </xf>
    <xf numFmtId="0" fontId="5" fillId="0" borderId="5" xfId="0" applyFont="1" applyBorder="1" applyAlignment="1">
      <alignment horizontal="center" vertical="center"/>
    </xf>
    <xf numFmtId="0" fontId="22" fillId="0" borderId="0" xfId="8"/>
    <xf numFmtId="0" fontId="22" fillId="0" borderId="0" xfId="8" applyAlignment="1">
      <alignment horizontal="center"/>
    </xf>
    <xf numFmtId="0" fontId="18" fillId="0" borderId="6" xfId="8" applyFont="1" applyBorder="1" applyAlignment="1">
      <alignment vertical="center" wrapText="1"/>
    </xf>
    <xf numFmtId="0" fontId="18" fillId="0" borderId="7" xfId="8" applyFont="1" applyBorder="1" applyAlignment="1">
      <alignment vertical="center" wrapText="1"/>
    </xf>
    <xf numFmtId="0" fontId="19" fillId="0" borderId="8" xfId="8" applyFont="1" applyBorder="1" applyAlignment="1">
      <alignment horizontal="center" vertical="center" wrapText="1"/>
    </xf>
    <xf numFmtId="0" fontId="19" fillId="0" borderId="8" xfId="8" applyFont="1" applyBorder="1" applyAlignment="1">
      <alignment vertical="center" wrapText="1"/>
    </xf>
    <xf numFmtId="0" fontId="19" fillId="0" borderId="7" xfId="8" applyFont="1" applyBorder="1" applyAlignment="1">
      <alignment vertical="center" wrapText="1"/>
    </xf>
    <xf numFmtId="0" fontId="19" fillId="0" borderId="6" xfId="8" applyFont="1" applyBorder="1" applyAlignment="1">
      <alignment vertical="center" wrapText="1"/>
    </xf>
    <xf numFmtId="0" fontId="19" fillId="0" borderId="6" xfId="8" applyFont="1" applyBorder="1" applyAlignment="1">
      <alignment horizontal="center" vertical="center" wrapText="1"/>
    </xf>
    <xf numFmtId="0" fontId="19" fillId="0" borderId="9" xfId="8" applyFont="1" applyBorder="1" applyAlignment="1">
      <alignment vertical="center" wrapText="1"/>
    </xf>
    <xf numFmtId="0" fontId="19" fillId="0" borderId="9" xfId="8" applyFont="1" applyBorder="1" applyAlignment="1">
      <alignment horizontal="center" vertical="center" wrapText="1"/>
    </xf>
    <xf numFmtId="0" fontId="20" fillId="0" borderId="7" xfId="8" applyFont="1" applyBorder="1" applyAlignment="1">
      <alignment vertical="center" wrapText="1"/>
    </xf>
    <xf numFmtId="0" fontId="20" fillId="0" borderId="8" xfId="8" applyFont="1" applyBorder="1" applyAlignment="1">
      <alignment vertical="center" wrapText="1"/>
    </xf>
    <xf numFmtId="0" fontId="10" fillId="4" borderId="1" xfId="0" applyFont="1" applyFill="1" applyBorder="1" applyAlignment="1">
      <alignment horizontal="center" vertical="center" wrapText="1"/>
    </xf>
    <xf numFmtId="0" fontId="10" fillId="4" borderId="1" xfId="0" applyFont="1" applyFill="1" applyBorder="1" applyAlignment="1">
      <alignment vertical="center" wrapText="1"/>
    </xf>
    <xf numFmtId="49" fontId="10" fillId="4" borderId="1"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2" borderId="0" xfId="0" applyFont="1" applyFill="1"/>
    <xf numFmtId="17" fontId="7" fillId="5" borderId="1" xfId="0" applyNumberFormat="1" applyFont="1" applyFill="1" applyBorder="1" applyAlignment="1">
      <alignment horizontal="left" vertical="center" wrapText="1"/>
    </xf>
    <xf numFmtId="0" fontId="10" fillId="4" borderId="1" xfId="0" applyFont="1" applyFill="1" applyBorder="1" applyAlignment="1">
      <alignment horizontal="left" vertical="center" wrapText="1"/>
    </xf>
    <xf numFmtId="0" fontId="5" fillId="0" borderId="0" xfId="0" applyFont="1" applyAlignment="1">
      <alignment horizontal="left" vertical="center"/>
    </xf>
    <xf numFmtId="0" fontId="7" fillId="0" borderId="0" xfId="0" applyFont="1" applyAlignment="1">
      <alignment horizontal="left" vertical="center"/>
    </xf>
    <xf numFmtId="0" fontId="5" fillId="0" borderId="1" xfId="0" quotePrefix="1" applyFont="1" applyBorder="1" applyAlignment="1">
      <alignment horizontal="left" vertical="center" wrapText="1"/>
    </xf>
    <xf numFmtId="0" fontId="7" fillId="0" borderId="3" xfId="0" applyFont="1" applyBorder="1" applyAlignment="1">
      <alignment horizontal="left" vertical="center" wrapText="1"/>
    </xf>
    <xf numFmtId="164" fontId="5" fillId="6" borderId="1" xfId="0" applyNumberFormat="1" applyFont="1" applyFill="1" applyBorder="1" applyAlignment="1">
      <alignment horizontal="center" vertical="center" wrapText="1"/>
    </xf>
    <xf numFmtId="0" fontId="5" fillId="2" borderId="5" xfId="0" applyFont="1" applyFill="1" applyBorder="1" applyAlignment="1">
      <alignment horizontal="left" vertical="center" wrapText="1"/>
    </xf>
    <xf numFmtId="0" fontId="7" fillId="0" borderId="5" xfId="0" applyFont="1" applyBorder="1" applyAlignment="1">
      <alignment horizontal="left" vertical="center" wrapText="1"/>
    </xf>
    <xf numFmtId="0" fontId="5" fillId="0" borderId="5" xfId="0" applyFont="1" applyBorder="1" applyAlignment="1">
      <alignment horizontal="left" vertical="center" wrapText="1"/>
    </xf>
    <xf numFmtId="14" fontId="5" fillId="0" borderId="5" xfId="0" applyNumberFormat="1" applyFont="1" applyBorder="1" applyAlignment="1">
      <alignment horizontal="center" vertical="center" wrapText="1"/>
    </xf>
    <xf numFmtId="49" fontId="5" fillId="2" borderId="5" xfId="0" applyNumberFormat="1" applyFont="1" applyFill="1" applyBorder="1" applyAlignment="1">
      <alignment horizontal="center" vertical="center" wrapText="1"/>
    </xf>
    <xf numFmtId="164" fontId="5" fillId="6" borderId="3" xfId="0" applyNumberFormat="1" applyFont="1" applyFill="1" applyBorder="1" applyAlignment="1">
      <alignment horizontal="center" vertical="center" wrapText="1"/>
    </xf>
    <xf numFmtId="0" fontId="5" fillId="0" borderId="1" xfId="0" applyFont="1" applyBorder="1" applyAlignment="1">
      <alignment horizontal="center" vertical="center"/>
    </xf>
    <xf numFmtId="0" fontId="5" fillId="0" borderId="10" xfId="0" applyFont="1" applyBorder="1" applyAlignment="1">
      <alignment horizontal="left" vertical="center" wrapText="1"/>
    </xf>
    <xf numFmtId="14" fontId="5" fillId="0" borderId="10" xfId="0" applyNumberFormat="1" applyFont="1" applyBorder="1" applyAlignment="1">
      <alignment horizontal="center" vertical="center" wrapText="1"/>
    </xf>
    <xf numFmtId="0" fontId="5" fillId="0" borderId="10" xfId="0" applyFont="1" applyBorder="1" applyAlignment="1">
      <alignment horizontal="center" vertical="center" wrapText="1"/>
    </xf>
    <xf numFmtId="0" fontId="14" fillId="2" borderId="0" xfId="0" applyFont="1" applyFill="1"/>
    <xf numFmtId="164" fontId="5" fillId="6" borderId="10" xfId="0" applyNumberFormat="1" applyFont="1" applyFill="1" applyBorder="1" applyAlignment="1">
      <alignment horizontal="center" vertical="center" wrapText="1"/>
    </xf>
    <xf numFmtId="0" fontId="5" fillId="0" borderId="10" xfId="0" quotePrefix="1" applyFont="1" applyBorder="1" applyAlignment="1">
      <alignment horizontal="left" vertical="center" wrapText="1"/>
    </xf>
    <xf numFmtId="0" fontId="5" fillId="0" borderId="1" xfId="0" applyFont="1" applyBorder="1" applyAlignment="1">
      <alignment vertical="center" wrapText="1"/>
    </xf>
    <xf numFmtId="164" fontId="23" fillId="0" borderId="0" xfId="0" applyNumberFormat="1" applyFont="1" applyAlignment="1">
      <alignment vertical="center" wrapText="1"/>
    </xf>
    <xf numFmtId="0" fontId="23" fillId="0" borderId="0" xfId="0" applyFont="1" applyAlignment="1">
      <alignment vertical="center" wrapText="1"/>
    </xf>
    <xf numFmtId="164" fontId="5" fillId="0" borderId="0" xfId="0" applyNumberFormat="1" applyFont="1"/>
    <xf numFmtId="49" fontId="5" fillId="0" borderId="10" xfId="0" applyNumberFormat="1" applyFont="1" applyBorder="1" applyAlignment="1">
      <alignment horizontal="center" vertical="center" wrapText="1"/>
    </xf>
    <xf numFmtId="164" fontId="5" fillId="0" borderId="1" xfId="0" applyNumberFormat="1" applyFont="1" applyBorder="1" applyAlignment="1">
      <alignment horizontal="center" vertical="center"/>
    </xf>
    <xf numFmtId="0" fontId="5" fillId="0" borderId="4" xfId="0" applyFont="1" applyBorder="1" applyAlignment="1">
      <alignment horizontal="left" vertical="center" wrapText="1"/>
    </xf>
    <xf numFmtId="0" fontId="5" fillId="0" borderId="5" xfId="0" applyFont="1" applyBorder="1" applyAlignment="1">
      <alignment horizontal="center" vertical="center" wrapText="1"/>
    </xf>
    <xf numFmtId="0" fontId="5" fillId="0" borderId="12" xfId="0" applyFont="1" applyBorder="1" applyAlignment="1">
      <alignment horizontal="left" vertical="center" wrapText="1"/>
    </xf>
    <xf numFmtId="0" fontId="8" fillId="0" borderId="1" xfId="0" applyFont="1" applyBorder="1" applyAlignment="1">
      <alignment horizontal="center" vertical="center" wrapText="1"/>
    </xf>
    <xf numFmtId="49" fontId="8" fillId="0" borderId="1" xfId="0" applyNumberFormat="1" applyFont="1" applyBorder="1" applyAlignment="1">
      <alignment horizontal="center" vertical="center" wrapText="1"/>
    </xf>
    <xf numFmtId="0" fontId="8" fillId="0" borderId="1" xfId="0" applyFont="1" applyBorder="1" applyAlignment="1">
      <alignment horizontal="left" vertical="center" wrapText="1"/>
    </xf>
    <xf numFmtId="164" fontId="5" fillId="6" borderId="5" xfId="0" applyNumberFormat="1" applyFont="1" applyFill="1" applyBorder="1" applyAlignment="1">
      <alignment horizontal="center" vertical="center" wrapText="1"/>
    </xf>
    <xf numFmtId="0" fontId="8" fillId="0" borderId="0" xfId="0" applyFont="1"/>
    <xf numFmtId="0" fontId="5" fillId="0" borderId="11" xfId="0" applyFont="1" applyBorder="1" applyAlignment="1">
      <alignment horizontal="left" vertical="center" wrapText="1"/>
    </xf>
    <xf numFmtId="0" fontId="5" fillId="0" borderId="10" xfId="0" applyFont="1" applyBorder="1" applyAlignment="1">
      <alignment horizontal="center" vertical="center"/>
    </xf>
    <xf numFmtId="0" fontId="5" fillId="0" borderId="10" xfId="0" applyFont="1" applyBorder="1" applyAlignment="1">
      <alignment vertical="center" wrapText="1"/>
    </xf>
    <xf numFmtId="0" fontId="7" fillId="0" borderId="14" xfId="0" applyFont="1" applyBorder="1" applyAlignment="1">
      <alignment horizontal="left" vertical="center" wrapText="1"/>
    </xf>
    <xf numFmtId="0" fontId="7" fillId="0" borderId="10" xfId="0" applyFont="1" applyBorder="1" applyAlignment="1">
      <alignment horizontal="left" vertical="center" wrapText="1"/>
    </xf>
    <xf numFmtId="14" fontId="5" fillId="0" borderId="1" xfId="0" applyNumberFormat="1" applyFont="1" applyBorder="1" applyAlignment="1">
      <alignment vertical="center" wrapText="1"/>
    </xf>
    <xf numFmtId="164" fontId="7" fillId="0" borderId="0" xfId="0" applyNumberFormat="1" applyFont="1" applyAlignment="1">
      <alignment horizontal="left" vertical="center"/>
    </xf>
    <xf numFmtId="0" fontId="5" fillId="0" borderId="0" xfId="0" applyFont="1" applyAlignment="1">
      <alignment vertical="center"/>
    </xf>
    <xf numFmtId="164" fontId="14" fillId="0" borderId="0" xfId="0" applyNumberFormat="1" applyFont="1"/>
    <xf numFmtId="0" fontId="25" fillId="0" borderId="0" xfId="0" applyFont="1"/>
    <xf numFmtId="1" fontId="14" fillId="0" borderId="0" xfId="0" applyNumberFormat="1" applyFont="1"/>
    <xf numFmtId="3" fontId="14" fillId="0" borderId="0" xfId="0" applyNumberFormat="1" applyFont="1"/>
    <xf numFmtId="0" fontId="26" fillId="2" borderId="0" xfId="0" applyFont="1" applyFill="1"/>
    <xf numFmtId="0" fontId="5" fillId="0" borderId="3" xfId="0" applyFont="1" applyBorder="1" applyAlignment="1">
      <alignment horizontal="center" vertical="center" wrapText="1"/>
    </xf>
    <xf numFmtId="49" fontId="5" fillId="7" borderId="1" xfId="0" applyNumberFormat="1" applyFont="1" applyFill="1" applyBorder="1" applyAlignment="1">
      <alignment horizontal="center" vertical="center" wrapText="1"/>
    </xf>
    <xf numFmtId="0" fontId="27" fillId="0" borderId="0" xfId="0" applyFont="1" applyAlignment="1">
      <alignment wrapText="1"/>
    </xf>
    <xf numFmtId="0" fontId="7" fillId="2" borderId="1" xfId="0" applyFont="1" applyFill="1" applyBorder="1" applyAlignment="1">
      <alignment horizontal="left" vertical="center" wrapText="1"/>
    </xf>
    <xf numFmtId="0" fontId="27" fillId="0" borderId="1" xfId="0" applyFont="1" applyBorder="1" applyAlignment="1">
      <alignment wrapText="1"/>
    </xf>
    <xf numFmtId="0" fontId="27" fillId="6" borderId="1" xfId="0" applyFont="1" applyFill="1" applyBorder="1" applyAlignment="1">
      <alignment wrapText="1"/>
    </xf>
    <xf numFmtId="164" fontId="27" fillId="0" borderId="0" xfId="0" applyNumberFormat="1" applyFont="1" applyAlignment="1">
      <alignment wrapText="1"/>
    </xf>
    <xf numFmtId="0" fontId="27" fillId="8" borderId="1" xfId="0" applyFont="1" applyFill="1" applyBorder="1" applyAlignment="1">
      <alignment wrapText="1"/>
    </xf>
    <xf numFmtId="49"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xf>
    <xf numFmtId="164" fontId="4" fillId="2" borderId="1" xfId="0" applyNumberFormat="1" applyFont="1" applyFill="1" applyBorder="1" applyAlignment="1">
      <alignment horizontal="center" vertical="center"/>
    </xf>
    <xf numFmtId="49" fontId="5" fillId="9" borderId="1" xfId="0" applyNumberFormat="1" applyFont="1" applyFill="1" applyBorder="1" applyAlignment="1">
      <alignment horizontal="center" vertical="center" wrapText="1"/>
    </xf>
    <xf numFmtId="164" fontId="28" fillId="0" borderId="0" xfId="1" applyNumberFormat="1" applyFont="1" applyAlignment="1">
      <alignment horizontal="center" vertical="center" wrapText="1"/>
    </xf>
    <xf numFmtId="164" fontId="4" fillId="0" borderId="0" xfId="0" applyNumberFormat="1" applyFont="1" applyAlignment="1">
      <alignment horizontal="center" vertical="center" wrapText="1"/>
    </xf>
    <xf numFmtId="0" fontId="5" fillId="8" borderId="1" xfId="0" applyFont="1" applyFill="1" applyBorder="1"/>
    <xf numFmtId="164" fontId="5" fillId="2" borderId="1" xfId="0" applyNumberFormat="1" applyFont="1" applyFill="1" applyBorder="1" applyAlignment="1">
      <alignment horizontal="center" vertical="center"/>
    </xf>
    <xf numFmtId="49" fontId="5" fillId="0" borderId="5" xfId="0" applyNumberFormat="1" applyFont="1" applyBorder="1" applyAlignment="1">
      <alignment horizontal="center" vertical="center" wrapText="1"/>
    </xf>
    <xf numFmtId="0" fontId="7" fillId="2" borderId="5" xfId="0" applyFont="1" applyFill="1" applyBorder="1" applyAlignment="1">
      <alignment horizontal="left" vertical="center" wrapText="1"/>
    </xf>
    <xf numFmtId="0" fontId="5" fillId="0" borderId="5" xfId="0" quotePrefix="1" applyFont="1" applyBorder="1" applyAlignment="1">
      <alignment horizontal="left" vertical="center" wrapText="1"/>
    </xf>
    <xf numFmtId="0" fontId="27" fillId="2" borderId="1" xfId="0" applyFont="1" applyFill="1" applyBorder="1" applyAlignment="1">
      <alignment wrapText="1"/>
    </xf>
    <xf numFmtId="0" fontId="5" fillId="0" borderId="2" xfId="0" applyFont="1" applyBorder="1" applyAlignment="1">
      <alignment horizontal="left" wrapText="1"/>
    </xf>
    <xf numFmtId="0" fontId="5" fillId="0" borderId="3" xfId="0" applyFont="1" applyBorder="1" applyAlignment="1">
      <alignment horizontal="left" wrapText="1"/>
    </xf>
    <xf numFmtId="0" fontId="5" fillId="0" borderId="4" xfId="0" applyFont="1" applyBorder="1" applyAlignment="1">
      <alignment horizontal="left" wrapText="1"/>
    </xf>
    <xf numFmtId="0" fontId="5" fillId="0" borderId="1" xfId="0" quotePrefix="1" applyFont="1" applyBorder="1" applyAlignment="1">
      <alignment vertical="center" wrapText="1"/>
    </xf>
    <xf numFmtId="0" fontId="5" fillId="10" borderId="1" xfId="0" applyFont="1" applyFill="1" applyBorder="1" applyAlignment="1">
      <alignment horizontal="center" vertical="center" wrapText="1"/>
    </xf>
    <xf numFmtId="0" fontId="27" fillId="2" borderId="1" xfId="0" applyFont="1" applyFill="1" applyBorder="1" applyAlignment="1">
      <alignment horizontal="left" wrapText="1"/>
    </xf>
    <xf numFmtId="164" fontId="32" fillId="0" borderId="0" xfId="0" applyNumberFormat="1" applyFont="1" applyAlignment="1">
      <alignment vertical="center" wrapText="1"/>
    </xf>
    <xf numFmtId="0" fontId="30" fillId="0" borderId="0" xfId="0" applyFont="1" applyAlignment="1">
      <alignment horizontal="center" vertical="center" wrapText="1"/>
    </xf>
    <xf numFmtId="0" fontId="14" fillId="0" borderId="0" xfId="0" applyFont="1" applyAlignment="1">
      <alignment wrapText="1"/>
    </xf>
    <xf numFmtId="0" fontId="30" fillId="0" borderId="0" xfId="0" applyFont="1" applyAlignment="1">
      <alignment horizontal="left" vertical="center" wrapText="1"/>
    </xf>
    <xf numFmtId="0" fontId="31" fillId="0" borderId="0" xfId="0" applyFont="1" applyAlignment="1">
      <alignment horizontal="center" vertical="center" wrapText="1"/>
    </xf>
    <xf numFmtId="0" fontId="31" fillId="0" borderId="0" xfId="0" applyFont="1" applyAlignment="1">
      <alignment horizontal="left" vertical="center" wrapText="1"/>
    </xf>
    <xf numFmtId="164" fontId="6" fillId="2" borderId="1" xfId="0" applyNumberFormat="1" applyFont="1" applyFill="1" applyBorder="1" applyAlignment="1">
      <alignment horizontal="center" vertical="center"/>
    </xf>
    <xf numFmtId="164" fontId="14" fillId="0" borderId="0" xfId="0" applyNumberFormat="1" applyFont="1" applyAlignment="1">
      <alignment vertical="center" wrapText="1"/>
    </xf>
    <xf numFmtId="0" fontId="6" fillId="2" borderId="1" xfId="0" applyFont="1" applyFill="1" applyBorder="1" applyAlignment="1">
      <alignment horizontal="center" vertical="center"/>
    </xf>
    <xf numFmtId="0" fontId="33" fillId="0" borderId="0" xfId="16"/>
    <xf numFmtId="0" fontId="30" fillId="0" borderId="1" xfId="16" applyFont="1" applyBorder="1" applyAlignment="1">
      <alignment horizontal="center" vertical="center" wrapText="1"/>
    </xf>
    <xf numFmtId="0" fontId="30" fillId="2" borderId="1" xfId="16" applyFont="1" applyFill="1" applyBorder="1" applyAlignment="1">
      <alignment horizontal="center" vertical="center" wrapText="1"/>
    </xf>
    <xf numFmtId="0" fontId="19" fillId="2" borderId="1" xfId="16" applyFont="1" applyFill="1" applyBorder="1" applyAlignment="1">
      <alignment horizontal="center" vertical="center" wrapText="1"/>
    </xf>
    <xf numFmtId="0" fontId="19" fillId="2" borderId="1" xfId="16" applyFont="1" applyFill="1" applyBorder="1" applyAlignment="1">
      <alignment horizontal="center" vertical="center"/>
    </xf>
    <xf numFmtId="0" fontId="30" fillId="2" borderId="1" xfId="16" applyFont="1" applyFill="1" applyBorder="1" applyAlignment="1">
      <alignment horizontal="left" vertical="center" wrapText="1"/>
    </xf>
    <xf numFmtId="0" fontId="19" fillId="2" borderId="1" xfId="16" applyFont="1" applyFill="1" applyBorder="1" applyAlignment="1">
      <alignment horizontal="left" vertical="top" wrapText="1"/>
    </xf>
    <xf numFmtId="1" fontId="19" fillId="2" borderId="1" xfId="16" applyNumberFormat="1" applyFont="1" applyFill="1" applyBorder="1" applyAlignment="1">
      <alignment horizontal="center" vertical="center" wrapText="1"/>
    </xf>
    <xf numFmtId="0" fontId="19" fillId="2" borderId="1" xfId="16" applyFont="1" applyFill="1" applyBorder="1" applyAlignment="1">
      <alignment vertical="center" wrapText="1"/>
    </xf>
    <xf numFmtId="0" fontId="19" fillId="0" borderId="1" xfId="16" applyFont="1" applyBorder="1" applyAlignment="1">
      <alignment horizontal="center" vertical="center"/>
    </xf>
    <xf numFmtId="0" fontId="19" fillId="0" borderId="1" xfId="16" applyFont="1" applyBorder="1" applyAlignment="1">
      <alignment vertical="center" wrapText="1"/>
    </xf>
    <xf numFmtId="0" fontId="35" fillId="0" borderId="1" xfId="16" applyFont="1" applyBorder="1" applyAlignment="1">
      <alignment vertical="center" wrapText="1"/>
    </xf>
    <xf numFmtId="0" fontId="19" fillId="0" borderId="1" xfId="16" applyFont="1" applyBorder="1" applyAlignment="1">
      <alignment wrapText="1"/>
    </xf>
    <xf numFmtId="0" fontId="19" fillId="0" borderId="1" xfId="16" applyFont="1" applyBorder="1" applyAlignment="1">
      <alignment horizontal="left" vertical="center" wrapText="1"/>
    </xf>
    <xf numFmtId="0" fontId="19" fillId="0" borderId="1" xfId="16" applyFont="1" applyBorder="1" applyAlignment="1">
      <alignment horizontal="center" vertical="center" wrapText="1"/>
    </xf>
    <xf numFmtId="0" fontId="19" fillId="0" borderId="10" xfId="16" applyFont="1" applyBorder="1" applyAlignment="1">
      <alignment vertical="center" wrapText="1"/>
    </xf>
    <xf numFmtId="0" fontId="19" fillId="0" borderId="10" xfId="16" applyFont="1" applyBorder="1"/>
    <xf numFmtId="0" fontId="19" fillId="0" borderId="13" xfId="16" applyFont="1" applyBorder="1"/>
    <xf numFmtId="0" fontId="33" fillId="0" borderId="1" xfId="16" applyBorder="1" applyAlignment="1">
      <alignment horizontal="center" vertical="center"/>
    </xf>
    <xf numFmtId="0" fontId="36" fillId="0" borderId="1" xfId="16" applyFont="1" applyBorder="1" applyAlignment="1">
      <alignment horizontal="left" vertical="center" wrapText="1"/>
    </xf>
    <xf numFmtId="0" fontId="3" fillId="0" borderId="1" xfId="16" applyFont="1" applyBorder="1" applyAlignment="1">
      <alignment horizontal="center" vertical="center"/>
    </xf>
    <xf numFmtId="0" fontId="33" fillId="0" borderId="1" xfId="16" applyBorder="1"/>
    <xf numFmtId="0" fontId="3" fillId="0" borderId="1" xfId="16" applyFont="1" applyBorder="1"/>
    <xf numFmtId="0" fontId="19" fillId="0" borderId="1" xfId="16" applyFont="1" applyBorder="1" applyAlignment="1">
      <alignment vertical="center"/>
    </xf>
    <xf numFmtId="0" fontId="1" fillId="0" borderId="0" xfId="11"/>
    <xf numFmtId="0" fontId="38" fillId="0" borderId="2" xfId="11" applyFont="1" applyBorder="1" applyAlignment="1">
      <alignment horizontal="left" vertical="center" wrapText="1"/>
    </xf>
    <xf numFmtId="0" fontId="38" fillId="0" borderId="5" xfId="11" applyFont="1" applyBorder="1" applyAlignment="1">
      <alignment horizontal="center" vertical="center" wrapText="1"/>
    </xf>
    <xf numFmtId="0" fontId="39" fillId="0" borderId="1" xfId="11" applyFont="1" applyBorder="1" applyAlignment="1">
      <alignment horizontal="center" vertical="center" wrapText="1"/>
    </xf>
    <xf numFmtId="0" fontId="40" fillId="0" borderId="1" xfId="11" applyFont="1" applyBorder="1" applyAlignment="1">
      <alignment horizontal="center" vertical="center" wrapText="1"/>
    </xf>
    <xf numFmtId="0" fontId="38" fillId="0" borderId="1" xfId="11" applyFont="1" applyBorder="1" applyAlignment="1">
      <alignment vertical="center" wrapText="1"/>
    </xf>
    <xf numFmtId="0" fontId="39" fillId="0" borderId="2" xfId="11" applyFont="1" applyBorder="1" applyAlignment="1">
      <alignment horizontal="center" vertical="center" wrapText="1"/>
    </xf>
    <xf numFmtId="0" fontId="38" fillId="7" borderId="1" xfId="11" applyFont="1" applyFill="1" applyBorder="1" applyAlignment="1">
      <alignment horizontal="justify" vertical="center" wrapText="1"/>
    </xf>
    <xf numFmtId="0" fontId="39" fillId="7" borderId="1" xfId="11" applyFont="1" applyFill="1" applyBorder="1" applyAlignment="1">
      <alignment horizontal="center" vertical="center" wrapText="1"/>
    </xf>
    <xf numFmtId="0" fontId="7" fillId="2" borderId="5" xfId="0" quotePrefix="1" applyFont="1" applyFill="1" applyBorder="1" applyAlignment="1">
      <alignment horizontal="left" vertical="center" wrapText="1"/>
    </xf>
    <xf numFmtId="0" fontId="27" fillId="8" borderId="2" xfId="0" applyFont="1" applyFill="1" applyBorder="1" applyAlignment="1">
      <alignment wrapText="1"/>
    </xf>
    <xf numFmtId="0" fontId="27" fillId="0" borderId="1" xfId="0" applyFont="1" applyBorder="1" applyAlignment="1">
      <alignment horizontal="left" wrapText="1"/>
    </xf>
    <xf numFmtId="0" fontId="3" fillId="0" borderId="0" xfId="16" applyFont="1"/>
    <xf numFmtId="1" fontId="33" fillId="11" borderId="0" xfId="16" applyNumberFormat="1" applyFill="1"/>
    <xf numFmtId="164" fontId="41" fillId="0" borderId="0" xfId="0" applyNumberFormat="1" applyFont="1" applyAlignment="1">
      <alignment horizontal="center" vertical="center"/>
    </xf>
    <xf numFmtId="0" fontId="32" fillId="0" borderId="0" xfId="0" applyFont="1"/>
    <xf numFmtId="164" fontId="32" fillId="0" borderId="0" xfId="0" applyNumberFormat="1" applyFont="1" applyAlignment="1">
      <alignment horizontal="right" vertical="center" wrapText="1"/>
    </xf>
    <xf numFmtId="164" fontId="32" fillId="0" borderId="0" xfId="0" applyNumberFormat="1" applyFont="1" applyAlignment="1">
      <alignment horizontal="center" vertical="center"/>
    </xf>
    <xf numFmtId="0" fontId="32" fillId="0" borderId="0" xfId="0" applyFont="1" applyAlignment="1">
      <alignment vertical="center" wrapText="1"/>
    </xf>
    <xf numFmtId="0" fontId="42" fillId="0" borderId="0" xfId="0" applyFont="1"/>
    <xf numFmtId="164" fontId="32" fillId="2" borderId="0" xfId="0" applyNumberFormat="1" applyFont="1" applyFill="1" applyAlignment="1">
      <alignment horizontal="center" vertical="center"/>
    </xf>
    <xf numFmtId="0" fontId="43" fillId="0" borderId="0" xfId="11" applyFont="1" applyAlignment="1">
      <alignment horizontal="right"/>
    </xf>
    <xf numFmtId="0" fontId="44" fillId="0" borderId="0" xfId="11" applyFont="1"/>
    <xf numFmtId="0" fontId="45" fillId="0" borderId="0" xfId="11" applyFont="1" applyAlignment="1">
      <alignment horizontal="center"/>
    </xf>
    <xf numFmtId="0" fontId="46" fillId="0" borderId="19" xfId="17" applyFont="1" applyBorder="1" applyAlignment="1">
      <alignment horizontal="center" vertical="center"/>
    </xf>
    <xf numFmtId="49" fontId="46" fillId="0" borderId="20" xfId="11" quotePrefix="1" applyNumberFormat="1" applyFont="1" applyBorder="1" applyAlignment="1">
      <alignment horizontal="center" vertical="center" wrapText="1"/>
    </xf>
    <xf numFmtId="49" fontId="46" fillId="0" borderId="20" xfId="17" applyNumberFormat="1" applyFont="1" applyBorder="1" applyAlignment="1">
      <alignment horizontal="center" vertical="center"/>
    </xf>
    <xf numFmtId="0" fontId="46" fillId="0" borderId="20" xfId="17" applyFont="1" applyBorder="1" applyAlignment="1">
      <alignment horizontal="left" vertical="center" wrapText="1"/>
    </xf>
    <xf numFmtId="0" fontId="46" fillId="0" borderId="20" xfId="17" applyFont="1" applyBorder="1" applyAlignment="1">
      <alignment horizontal="center" vertical="center" wrapText="1"/>
    </xf>
    <xf numFmtId="0" fontId="46" fillId="0" borderId="21" xfId="17" applyFont="1" applyBorder="1" applyAlignment="1">
      <alignment horizontal="center" vertical="center" wrapText="1"/>
    </xf>
    <xf numFmtId="165" fontId="46" fillId="12" borderId="19" xfId="17" applyNumberFormat="1" applyFont="1" applyFill="1" applyBorder="1" applyAlignment="1">
      <alignment horizontal="center" vertical="center"/>
    </xf>
    <xf numFmtId="165" fontId="46" fillId="0" borderId="22" xfId="11" applyNumberFormat="1" applyFont="1" applyBorder="1" applyAlignment="1">
      <alignment horizontal="center" vertical="center"/>
    </xf>
    <xf numFmtId="165" fontId="46" fillId="0" borderId="20" xfId="11" applyNumberFormat="1" applyFont="1" applyBorder="1" applyAlignment="1">
      <alignment horizontal="center" vertical="center"/>
    </xf>
    <xf numFmtId="165" fontId="46" fillId="0" borderId="21" xfId="11" applyNumberFormat="1" applyFont="1" applyBorder="1" applyAlignment="1">
      <alignment horizontal="center" vertical="center"/>
    </xf>
    <xf numFmtId="165" fontId="47" fillId="0" borderId="0" xfId="11" applyNumberFormat="1" applyFont="1" applyAlignment="1">
      <alignment horizontal="center" vertical="center"/>
    </xf>
    <xf numFmtId="0" fontId="48" fillId="0" borderId="0" xfId="11" applyFont="1"/>
    <xf numFmtId="0" fontId="46" fillId="0" borderId="23" xfId="17" applyFont="1" applyBorder="1" applyAlignment="1">
      <alignment horizontal="center" vertical="center"/>
    </xf>
    <xf numFmtId="49" fontId="46" fillId="0" borderId="13" xfId="11" quotePrefix="1" applyNumberFormat="1" applyFont="1" applyBorder="1" applyAlignment="1">
      <alignment horizontal="center" vertical="center" wrapText="1"/>
    </xf>
    <xf numFmtId="49" fontId="46" fillId="0" borderId="13" xfId="17" applyNumberFormat="1" applyFont="1" applyBorder="1" applyAlignment="1">
      <alignment horizontal="center" vertical="center"/>
    </xf>
    <xf numFmtId="0" fontId="46" fillId="0" borderId="13" xfId="17" applyFont="1" applyBorder="1" applyAlignment="1">
      <alignment horizontal="left" vertical="center" wrapText="1"/>
    </xf>
    <xf numFmtId="49" fontId="46" fillId="2" borderId="20" xfId="17" applyNumberFormat="1" applyFont="1" applyFill="1" applyBorder="1" applyAlignment="1">
      <alignment horizontal="center" vertical="center"/>
    </xf>
    <xf numFmtId="0" fontId="46" fillId="0" borderId="24" xfId="17" applyFont="1" applyBorder="1" applyAlignment="1">
      <alignment horizontal="center" vertical="center" wrapText="1"/>
    </xf>
    <xf numFmtId="165" fontId="46" fillId="12" borderId="23" xfId="17" applyNumberFormat="1" applyFont="1" applyFill="1" applyBorder="1" applyAlignment="1">
      <alignment horizontal="center" vertical="center"/>
    </xf>
    <xf numFmtId="165" fontId="46" fillId="0" borderId="13" xfId="11" applyNumberFormat="1" applyFont="1" applyBorder="1" applyAlignment="1">
      <alignment horizontal="center" vertical="center"/>
    </xf>
    <xf numFmtId="165" fontId="46" fillId="0" borderId="25" xfId="11" applyNumberFormat="1" applyFont="1" applyBorder="1" applyAlignment="1">
      <alignment horizontal="center" vertical="center"/>
    </xf>
    <xf numFmtId="0" fontId="46" fillId="0" borderId="26" xfId="1" applyFont="1" applyBorder="1" applyAlignment="1">
      <alignment horizontal="center" vertical="center" wrapText="1"/>
    </xf>
    <xf numFmtId="49" fontId="46" fillId="0" borderId="27" xfId="11" quotePrefix="1" applyNumberFormat="1" applyFont="1" applyBorder="1" applyAlignment="1">
      <alignment horizontal="center" vertical="center" wrapText="1"/>
    </xf>
    <xf numFmtId="49" fontId="46" fillId="0" borderId="27" xfId="17" applyNumberFormat="1" applyFont="1" applyBorder="1" applyAlignment="1">
      <alignment horizontal="center" vertical="center"/>
    </xf>
    <xf numFmtId="0" fontId="46" fillId="0" borderId="27" xfId="17" applyFont="1" applyBorder="1" applyAlignment="1">
      <alignment horizontal="left" vertical="center" wrapText="1"/>
    </xf>
    <xf numFmtId="0" fontId="46" fillId="0" borderId="27" xfId="17" applyFont="1" applyBorder="1" applyAlignment="1">
      <alignment horizontal="center" vertical="center" wrapText="1"/>
    </xf>
    <xf numFmtId="165" fontId="46" fillId="12" borderId="26" xfId="17" applyNumberFormat="1" applyFont="1" applyFill="1" applyBorder="1" applyAlignment="1">
      <alignment horizontal="center" vertical="center"/>
    </xf>
    <xf numFmtId="165" fontId="46" fillId="0" borderId="27" xfId="11" applyNumberFormat="1" applyFont="1" applyBorder="1" applyAlignment="1">
      <alignment horizontal="center" vertical="center"/>
    </xf>
    <xf numFmtId="165" fontId="46" fillId="0" borderId="28" xfId="11" applyNumberFormat="1" applyFont="1" applyBorder="1" applyAlignment="1">
      <alignment horizontal="center" vertical="center"/>
    </xf>
    <xf numFmtId="0" fontId="46" fillId="0" borderId="29" xfId="1" applyFont="1" applyBorder="1" applyAlignment="1">
      <alignment horizontal="center" vertical="center" wrapText="1"/>
    </xf>
    <xf numFmtId="49" fontId="46" fillId="0" borderId="1" xfId="11" quotePrefix="1" applyNumberFormat="1" applyFont="1" applyBorder="1" applyAlignment="1">
      <alignment horizontal="center" vertical="center" wrapText="1"/>
    </xf>
    <xf numFmtId="49" fontId="46" fillId="0" borderId="1" xfId="17" applyNumberFormat="1" applyFont="1" applyBorder="1" applyAlignment="1">
      <alignment horizontal="center" vertical="center"/>
    </xf>
    <xf numFmtId="0" fontId="46" fillId="0" borderId="1" xfId="17" applyFont="1" applyBorder="1" applyAlignment="1">
      <alignment horizontal="left" vertical="center" wrapText="1"/>
    </xf>
    <xf numFmtId="0" fontId="46" fillId="0" borderId="1" xfId="17" applyFont="1" applyBorder="1" applyAlignment="1">
      <alignment horizontal="center" vertical="center" wrapText="1"/>
    </xf>
    <xf numFmtId="0" fontId="46" fillId="0" borderId="30" xfId="17" applyFont="1" applyBorder="1" applyAlignment="1">
      <alignment horizontal="center" vertical="center" wrapText="1"/>
    </xf>
    <xf numFmtId="165" fontId="46" fillId="12" borderId="29" xfId="17" applyNumberFormat="1" applyFont="1" applyFill="1" applyBorder="1" applyAlignment="1">
      <alignment horizontal="center" vertical="center"/>
    </xf>
    <xf numFmtId="165" fontId="46" fillId="0" borderId="1" xfId="11" applyNumberFormat="1" applyFont="1" applyBorder="1" applyAlignment="1">
      <alignment horizontal="center" vertical="center"/>
    </xf>
    <xf numFmtId="165" fontId="46" fillId="0" borderId="30" xfId="11" applyNumberFormat="1" applyFont="1" applyBorder="1" applyAlignment="1">
      <alignment horizontal="center" vertical="center"/>
    </xf>
    <xf numFmtId="0" fontId="46" fillId="0" borderId="31" xfId="1" applyFont="1" applyBorder="1" applyAlignment="1">
      <alignment horizontal="center" vertical="center" wrapText="1"/>
    </xf>
    <xf numFmtId="49" fontId="46" fillId="0" borderId="32" xfId="11" quotePrefix="1" applyNumberFormat="1" applyFont="1" applyBorder="1" applyAlignment="1">
      <alignment horizontal="center" vertical="center" wrapText="1"/>
    </xf>
    <xf numFmtId="49" fontId="46" fillId="0" borderId="32" xfId="17" applyNumberFormat="1" applyFont="1" applyBorder="1" applyAlignment="1">
      <alignment horizontal="center" vertical="center"/>
    </xf>
    <xf numFmtId="0" fontId="46" fillId="0" borderId="32" xfId="17" applyFont="1" applyBorder="1" applyAlignment="1">
      <alignment horizontal="left" vertical="center" wrapText="1"/>
    </xf>
    <xf numFmtId="0" fontId="46" fillId="0" borderId="32" xfId="17" applyFont="1" applyBorder="1" applyAlignment="1">
      <alignment horizontal="center" vertical="center" wrapText="1"/>
    </xf>
    <xf numFmtId="0" fontId="46" fillId="0" borderId="33" xfId="17" applyFont="1" applyBorder="1" applyAlignment="1">
      <alignment horizontal="center" vertical="center" wrapText="1"/>
    </xf>
    <xf numFmtId="165" fontId="46" fillId="12" borderId="31" xfId="17" applyNumberFormat="1" applyFont="1" applyFill="1" applyBorder="1" applyAlignment="1">
      <alignment horizontal="center" vertical="center"/>
    </xf>
    <xf numFmtId="165" fontId="46" fillId="0" borderId="32" xfId="11" applyNumberFormat="1" applyFont="1" applyBorder="1" applyAlignment="1">
      <alignment horizontal="center" vertical="center"/>
    </xf>
    <xf numFmtId="165" fontId="46" fillId="0" borderId="33" xfId="11" applyNumberFormat="1" applyFont="1" applyBorder="1" applyAlignment="1">
      <alignment horizontal="center" vertical="center"/>
    </xf>
    <xf numFmtId="0" fontId="46" fillId="0" borderId="26" xfId="11" applyFont="1" applyBorder="1" applyAlignment="1">
      <alignment horizontal="center" vertical="center" wrapText="1"/>
    </xf>
    <xf numFmtId="165" fontId="46" fillId="2" borderId="27" xfId="11" applyNumberFormat="1" applyFont="1" applyFill="1" applyBorder="1" applyAlignment="1">
      <alignment horizontal="center" vertical="center"/>
    </xf>
    <xf numFmtId="0" fontId="46" fillId="0" borderId="29" xfId="11" applyFont="1" applyBorder="1" applyAlignment="1">
      <alignment horizontal="center" vertical="center" wrapText="1"/>
    </xf>
    <xf numFmtId="0" fontId="46" fillId="0" borderId="31" xfId="17" applyFont="1" applyBorder="1" applyAlignment="1">
      <alignment horizontal="center" vertical="center"/>
    </xf>
    <xf numFmtId="165" fontId="48" fillId="0" borderId="0" xfId="11" applyNumberFormat="1" applyFont="1"/>
    <xf numFmtId="0" fontId="46" fillId="0" borderId="29" xfId="17" applyFont="1" applyBorder="1" applyAlignment="1">
      <alignment horizontal="center" vertical="center"/>
    </xf>
    <xf numFmtId="49" fontId="46" fillId="2" borderId="1" xfId="17" applyNumberFormat="1" applyFont="1" applyFill="1" applyBorder="1" applyAlignment="1">
      <alignment horizontal="center" vertical="center"/>
    </xf>
    <xf numFmtId="49" fontId="46" fillId="2" borderId="32" xfId="17" applyNumberFormat="1" applyFont="1" applyFill="1" applyBorder="1" applyAlignment="1">
      <alignment horizontal="center" vertical="center"/>
    </xf>
    <xf numFmtId="0" fontId="46" fillId="0" borderId="34" xfId="17" applyFont="1" applyBorder="1" applyAlignment="1">
      <alignment horizontal="center" vertical="center"/>
    </xf>
    <xf numFmtId="49" fontId="46" fillId="0" borderId="35" xfId="11" quotePrefix="1" applyNumberFormat="1" applyFont="1" applyBorder="1" applyAlignment="1">
      <alignment horizontal="center" vertical="center" wrapText="1"/>
    </xf>
    <xf numFmtId="49" fontId="46" fillId="0" borderId="35" xfId="17" applyNumberFormat="1" applyFont="1" applyBorder="1" applyAlignment="1">
      <alignment horizontal="center" vertical="center"/>
    </xf>
    <xf numFmtId="0" fontId="46" fillId="0" borderId="35" xfId="17" applyFont="1" applyBorder="1" applyAlignment="1">
      <alignment horizontal="left" vertical="center" wrapText="1"/>
    </xf>
    <xf numFmtId="49" fontId="46" fillId="2" borderId="35" xfId="17" applyNumberFormat="1" applyFont="1" applyFill="1" applyBorder="1" applyAlignment="1">
      <alignment horizontal="center" vertical="center"/>
    </xf>
    <xf numFmtId="0" fontId="46" fillId="0" borderId="35" xfId="17" applyFont="1" applyBorder="1" applyAlignment="1">
      <alignment horizontal="center" vertical="center" wrapText="1"/>
    </xf>
    <xf numFmtId="0" fontId="46" fillId="13" borderId="24" xfId="11" applyFont="1" applyFill="1" applyBorder="1" applyAlignment="1">
      <alignment horizontal="center" vertical="center" wrapText="1"/>
    </xf>
    <xf numFmtId="165" fontId="46" fillId="13" borderId="34" xfId="1" applyNumberFormat="1" applyFont="1" applyFill="1" applyBorder="1" applyAlignment="1">
      <alignment horizontal="center" vertical="center" wrapText="1"/>
    </xf>
    <xf numFmtId="165" fontId="46" fillId="13" borderId="35" xfId="1" applyNumberFormat="1" applyFont="1" applyFill="1" applyBorder="1" applyAlignment="1">
      <alignment horizontal="center" vertical="center" wrapText="1"/>
    </xf>
    <xf numFmtId="165" fontId="46" fillId="13" borderId="24" xfId="1" applyNumberFormat="1" applyFont="1" applyFill="1" applyBorder="1" applyAlignment="1">
      <alignment horizontal="center" vertical="center" wrapText="1"/>
    </xf>
    <xf numFmtId="165" fontId="1" fillId="0" borderId="0" xfId="11" applyNumberFormat="1"/>
    <xf numFmtId="0" fontId="46" fillId="0" borderId="0" xfId="17" applyFont="1" applyAlignment="1">
      <alignment horizontal="center" vertical="center"/>
    </xf>
    <xf numFmtId="49" fontId="46" fillId="0" borderId="0" xfId="11" quotePrefix="1" applyNumberFormat="1" applyFont="1" applyAlignment="1">
      <alignment horizontal="center" vertical="center" wrapText="1"/>
    </xf>
    <xf numFmtId="49" fontId="46" fillId="0" borderId="0" xfId="17" applyNumberFormat="1" applyFont="1" applyAlignment="1">
      <alignment horizontal="center" vertical="center"/>
    </xf>
    <xf numFmtId="0" fontId="46" fillId="0" borderId="0" xfId="17" applyFont="1" applyAlignment="1">
      <alignment horizontal="left" vertical="center" wrapText="1"/>
    </xf>
    <xf numFmtId="0" fontId="46" fillId="0" borderId="0" xfId="17" applyFont="1" applyAlignment="1">
      <alignment horizontal="center" vertical="center" wrapText="1"/>
    </xf>
    <xf numFmtId="165" fontId="46" fillId="0" borderId="0" xfId="17" applyNumberFormat="1" applyFont="1" applyAlignment="1">
      <alignment horizontal="center" vertical="center"/>
    </xf>
    <xf numFmtId="165" fontId="46" fillId="0" borderId="0" xfId="11" applyNumberFormat="1" applyFont="1" applyAlignment="1">
      <alignment horizontal="center" vertical="center"/>
    </xf>
    <xf numFmtId="0" fontId="46" fillId="0" borderId="0" xfId="1" applyFont="1" applyAlignment="1">
      <alignment horizontal="center" vertical="center" wrapText="1"/>
    </xf>
    <xf numFmtId="0" fontId="46" fillId="0" borderId="0" xfId="11" applyFont="1" applyAlignment="1">
      <alignment horizontal="center" vertical="center" wrapText="1"/>
    </xf>
    <xf numFmtId="165" fontId="46" fillId="0" borderId="0" xfId="1" applyNumberFormat="1" applyFont="1" applyAlignment="1">
      <alignment horizontal="center" vertical="center" wrapText="1"/>
    </xf>
    <xf numFmtId="0" fontId="46" fillId="2" borderId="28" xfId="17" applyFont="1" applyFill="1" applyBorder="1" applyAlignment="1">
      <alignment horizontal="center" vertical="center" wrapText="1"/>
    </xf>
    <xf numFmtId="17" fontId="6" fillId="5" borderId="1" xfId="0" applyNumberFormat="1" applyFont="1" applyFill="1" applyBorder="1" applyAlignment="1">
      <alignment vertical="center" wrapText="1"/>
    </xf>
    <xf numFmtId="164" fontId="4" fillId="2" borderId="1" xfId="0" applyNumberFormat="1" applyFont="1" applyFill="1" applyBorder="1" applyAlignment="1">
      <alignment horizontal="center" vertical="center" wrapText="1"/>
    </xf>
    <xf numFmtId="0" fontId="7" fillId="2" borderId="10" xfId="0" applyFont="1" applyFill="1" applyBorder="1" applyAlignment="1">
      <alignment horizontal="left" vertical="center" wrapText="1"/>
    </xf>
    <xf numFmtId="0" fontId="38" fillId="7" borderId="1" xfId="11" applyFont="1" applyFill="1" applyBorder="1" applyAlignment="1">
      <alignment vertical="center" wrapText="1"/>
    </xf>
    <xf numFmtId="0" fontId="7" fillId="2" borderId="0" xfId="0" applyFont="1" applyFill="1" applyAlignment="1">
      <alignment horizontal="left" vertical="center"/>
    </xf>
    <xf numFmtId="0" fontId="5" fillId="2" borderId="0" xfId="0" applyFont="1" applyFill="1" applyAlignment="1">
      <alignment horizontal="center" vertical="center" wrapText="1"/>
    </xf>
    <xf numFmtId="14" fontId="5" fillId="10" borderId="10" xfId="0" applyNumberFormat="1" applyFont="1" applyFill="1" applyBorder="1" applyAlignment="1">
      <alignment horizontal="center" vertical="center" wrapText="1"/>
    </xf>
    <xf numFmtId="14" fontId="5" fillId="10" borderId="13" xfId="0" applyNumberFormat="1" applyFont="1" applyFill="1" applyBorder="1" applyAlignment="1">
      <alignment horizontal="center" vertical="center" wrapText="1"/>
    </xf>
    <xf numFmtId="14" fontId="5" fillId="10" borderId="5" xfId="0" applyNumberFormat="1" applyFont="1" applyFill="1" applyBorder="1" applyAlignment="1">
      <alignment horizontal="center" vertical="center" wrapText="1"/>
    </xf>
    <xf numFmtId="0" fontId="5" fillId="10" borderId="10" xfId="0" applyFont="1" applyFill="1" applyBorder="1" applyAlignment="1">
      <alignment horizontal="left" vertical="center" wrapText="1"/>
    </xf>
    <xf numFmtId="0" fontId="5" fillId="10" borderId="13" xfId="0" applyFont="1" applyFill="1" applyBorder="1" applyAlignment="1">
      <alignment horizontal="left" vertical="center" wrapText="1"/>
    </xf>
    <xf numFmtId="0" fontId="5" fillId="10" borderId="5"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7" fillId="2" borderId="13" xfId="0" applyFont="1" applyFill="1" applyBorder="1" applyAlignment="1">
      <alignment horizontal="left" vertical="center" wrapText="1"/>
    </xf>
    <xf numFmtId="0" fontId="7" fillId="2" borderId="5" xfId="0" applyFont="1" applyFill="1" applyBorder="1" applyAlignment="1">
      <alignment horizontal="left" vertical="center" wrapText="1"/>
    </xf>
    <xf numFmtId="0" fontId="5" fillId="2" borderId="13" xfId="0" applyFont="1" applyFill="1" applyBorder="1" applyAlignment="1">
      <alignment horizontal="left" vertical="center" wrapText="1"/>
    </xf>
    <xf numFmtId="0" fontId="5" fillId="2" borderId="5" xfId="0" applyFont="1" applyFill="1" applyBorder="1" applyAlignment="1">
      <alignment horizontal="left" vertical="center" wrapText="1"/>
    </xf>
    <xf numFmtId="49" fontId="5" fillId="0" borderId="10" xfId="0" applyNumberFormat="1" applyFont="1" applyBorder="1" applyAlignment="1">
      <alignment horizontal="center" vertical="center" wrapText="1"/>
    </xf>
    <xf numFmtId="49" fontId="5" fillId="0" borderId="1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0" fontId="5" fillId="0" borderId="10" xfId="0" applyFont="1" applyBorder="1" applyAlignment="1">
      <alignment horizontal="left" vertical="center" wrapText="1"/>
    </xf>
    <xf numFmtId="0" fontId="5" fillId="0" borderId="13" xfId="0" applyFont="1" applyBorder="1" applyAlignment="1">
      <alignment horizontal="left" vertical="center" wrapText="1"/>
    </xf>
    <xf numFmtId="0" fontId="5" fillId="0" borderId="5" xfId="0" applyFont="1" applyBorder="1" applyAlignment="1">
      <alignment horizontal="left" vertical="center" wrapText="1"/>
    </xf>
    <xf numFmtId="0" fontId="5" fillId="0" borderId="10"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5" xfId="0" applyFont="1" applyBorder="1" applyAlignment="1">
      <alignment horizontal="center" vertical="center" wrapText="1"/>
    </xf>
    <xf numFmtId="0" fontId="27" fillId="2" borderId="10" xfId="0" applyFont="1" applyFill="1" applyBorder="1" applyAlignment="1">
      <alignment horizontal="center" wrapText="1"/>
    </xf>
    <xf numFmtId="0" fontId="27" fillId="2" borderId="13" xfId="0" applyFont="1" applyFill="1" applyBorder="1" applyAlignment="1">
      <alignment horizontal="center" wrapText="1"/>
    </xf>
    <xf numFmtId="0" fontId="27" fillId="2" borderId="5" xfId="0" applyFont="1" applyFill="1" applyBorder="1" applyAlignment="1">
      <alignment horizontal="center" wrapText="1"/>
    </xf>
    <xf numFmtId="0" fontId="5" fillId="2" borderId="10"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7" fillId="2" borderId="1" xfId="0" applyFont="1" applyFill="1" applyBorder="1" applyAlignment="1">
      <alignment horizontal="left"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left" vertical="center" wrapText="1"/>
    </xf>
    <xf numFmtId="0" fontId="5" fillId="2" borderId="1" xfId="0" applyFont="1" applyFill="1" applyBorder="1" applyAlignment="1">
      <alignment horizontal="left" vertical="center" wrapText="1"/>
    </xf>
    <xf numFmtId="14"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2" borderId="10" xfId="0" applyFont="1" applyFill="1" applyBorder="1" applyAlignment="1">
      <alignment horizontal="left" vertical="center" wrapText="1"/>
    </xf>
    <xf numFmtId="14" fontId="5" fillId="0" borderId="10" xfId="0" applyNumberFormat="1" applyFont="1" applyBorder="1" applyAlignment="1">
      <alignment horizontal="center" vertical="center" wrapText="1"/>
    </xf>
    <xf numFmtId="14" fontId="5" fillId="0" borderId="5" xfId="0" applyNumberFormat="1" applyFont="1" applyBorder="1" applyAlignment="1">
      <alignment horizontal="center" vertical="center" wrapText="1"/>
    </xf>
    <xf numFmtId="0" fontId="5" fillId="0" borderId="10" xfId="0" applyFont="1" applyBorder="1" applyAlignment="1">
      <alignment vertical="center" wrapText="1"/>
    </xf>
    <xf numFmtId="0" fontId="5" fillId="0" borderId="5" xfId="0" applyFont="1" applyBorder="1" applyAlignment="1">
      <alignment vertical="center" wrapText="1"/>
    </xf>
    <xf numFmtId="0" fontId="27" fillId="0" borderId="10" xfId="0" applyFont="1" applyBorder="1" applyAlignment="1">
      <alignment horizontal="center" wrapText="1"/>
    </xf>
    <xf numFmtId="0" fontId="27" fillId="0" borderId="5" xfId="0" applyFont="1" applyBorder="1" applyAlignment="1">
      <alignment horizontal="center" wrapText="1"/>
    </xf>
    <xf numFmtId="0" fontId="27" fillId="0" borderId="13" xfId="0" applyFont="1" applyBorder="1" applyAlignment="1">
      <alignment horizontal="center" wrapText="1"/>
    </xf>
    <xf numFmtId="14" fontId="5" fillId="0" borderId="13" xfId="0" applyNumberFormat="1" applyFont="1" applyBorder="1" applyAlignment="1">
      <alignment horizontal="center" vertical="center" wrapText="1"/>
    </xf>
    <xf numFmtId="0" fontId="49" fillId="2" borderId="1" xfId="0" applyFont="1" applyFill="1" applyBorder="1" applyAlignment="1">
      <alignment horizontal="left" vertical="center"/>
    </xf>
    <xf numFmtId="0" fontId="5" fillId="2" borderId="10" xfId="0" quotePrefix="1" applyFont="1" applyFill="1" applyBorder="1" applyAlignment="1">
      <alignment horizontal="left" vertical="center" wrapText="1"/>
    </xf>
    <xf numFmtId="0" fontId="5" fillId="2" borderId="13" xfId="0" quotePrefix="1" applyFont="1" applyFill="1" applyBorder="1" applyAlignment="1">
      <alignment horizontal="left" vertical="center" wrapText="1"/>
    </xf>
    <xf numFmtId="0" fontId="5" fillId="2" borderId="5" xfId="0" quotePrefix="1" applyFont="1" applyFill="1" applyBorder="1" applyAlignment="1">
      <alignment horizontal="left" vertical="center" wrapText="1"/>
    </xf>
    <xf numFmtId="0" fontId="27" fillId="0" borderId="11" xfId="0" applyFont="1" applyBorder="1" applyAlignment="1">
      <alignment horizontal="left" wrapText="1"/>
    </xf>
    <xf numFmtId="0" fontId="27" fillId="0" borderId="12" xfId="0" applyFont="1" applyBorder="1" applyAlignment="1">
      <alignment horizontal="left" wrapText="1"/>
    </xf>
    <xf numFmtId="0" fontId="5" fillId="0" borderId="10" xfId="0" quotePrefix="1" applyFont="1" applyBorder="1" applyAlignment="1">
      <alignment horizontal="left" vertical="center" wrapText="1"/>
    </xf>
    <xf numFmtId="0" fontId="5" fillId="0" borderId="5" xfId="0" quotePrefix="1" applyFont="1" applyBorder="1" applyAlignment="1">
      <alignment horizontal="left" vertical="center" wrapText="1"/>
    </xf>
    <xf numFmtId="0" fontId="27" fillId="2" borderId="10" xfId="0" applyFont="1" applyFill="1" applyBorder="1" applyAlignment="1">
      <alignment horizontal="left" wrapText="1"/>
    </xf>
    <xf numFmtId="0" fontId="27" fillId="2" borderId="5" xfId="0" applyFont="1" applyFill="1" applyBorder="1" applyAlignment="1">
      <alignment horizontal="left" wrapText="1"/>
    </xf>
    <xf numFmtId="0" fontId="5" fillId="0" borderId="2" xfId="0" applyFont="1" applyBorder="1" applyAlignment="1">
      <alignment horizontal="left" wrapText="1"/>
    </xf>
    <xf numFmtId="0" fontId="5" fillId="0" borderId="3" xfId="0" applyFont="1" applyBorder="1" applyAlignment="1">
      <alignment horizontal="left" wrapText="1"/>
    </xf>
    <xf numFmtId="0" fontId="5" fillId="0" borderId="4" xfId="0" applyFont="1" applyBorder="1" applyAlignment="1">
      <alignment horizontal="left"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8" borderId="2" xfId="0" applyFont="1" applyFill="1" applyBorder="1" applyAlignment="1">
      <alignment horizontal="center" vertical="center" wrapText="1"/>
    </xf>
    <xf numFmtId="0" fontId="5" fillId="8" borderId="3" xfId="0" applyFont="1" applyFill="1" applyBorder="1" applyAlignment="1">
      <alignment horizontal="center" vertical="center" wrapText="1"/>
    </xf>
    <xf numFmtId="0" fontId="5" fillId="8" borderId="4"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5" fillId="0" borderId="2" xfId="0" applyFont="1" applyBorder="1" applyAlignment="1">
      <alignment horizontal="left"/>
    </xf>
    <xf numFmtId="0" fontId="5" fillId="0" borderId="3" xfId="0" applyFont="1" applyBorder="1" applyAlignment="1">
      <alignment horizontal="left"/>
    </xf>
    <xf numFmtId="0" fontId="5" fillId="0" borderId="4" xfId="0" applyFont="1" applyBorder="1" applyAlignment="1">
      <alignment horizontal="left"/>
    </xf>
    <xf numFmtId="0" fontId="34" fillId="0" borderId="0" xfId="16" applyFont="1" applyAlignment="1">
      <alignment horizontal="center" vertical="center"/>
    </xf>
    <xf numFmtId="0" fontId="34" fillId="0" borderId="15" xfId="16" applyFont="1" applyBorder="1" applyAlignment="1">
      <alignment horizontal="center" vertical="center"/>
    </xf>
    <xf numFmtId="0" fontId="30" fillId="0" borderId="10" xfId="16" applyFont="1" applyBorder="1" applyAlignment="1">
      <alignment horizontal="center" vertical="center"/>
    </xf>
    <xf numFmtId="0" fontId="30" fillId="0" borderId="5" xfId="16" applyFont="1" applyBorder="1" applyAlignment="1">
      <alignment horizontal="center" vertical="center"/>
    </xf>
    <xf numFmtId="0" fontId="3" fillId="0" borderId="16" xfId="16" applyFont="1" applyBorder="1" applyAlignment="1">
      <alignment horizontal="center" vertical="center" wrapText="1"/>
    </xf>
    <xf numFmtId="0" fontId="33" fillId="0" borderId="16" xfId="16" applyBorder="1" applyAlignment="1">
      <alignment horizontal="center" vertical="center" wrapText="1"/>
    </xf>
    <xf numFmtId="0" fontId="33" fillId="0" borderId="2" xfId="16" applyBorder="1" applyAlignment="1">
      <alignment horizontal="center" vertical="center"/>
    </xf>
    <xf numFmtId="0" fontId="19" fillId="0" borderId="10" xfId="16" applyFont="1" applyBorder="1" applyAlignment="1">
      <alignment horizontal="left" vertical="center" wrapText="1"/>
    </xf>
    <xf numFmtId="0" fontId="19" fillId="0" borderId="13" xfId="16" applyFont="1" applyBorder="1" applyAlignment="1">
      <alignment horizontal="left" vertical="center" wrapText="1"/>
    </xf>
    <xf numFmtId="0" fontId="19" fillId="0" borderId="17" xfId="16" applyFont="1" applyBorder="1" applyAlignment="1">
      <alignment horizontal="center" vertical="center"/>
    </xf>
    <xf numFmtId="0" fontId="19" fillId="0" borderId="18" xfId="16" applyFont="1" applyBorder="1" applyAlignment="1">
      <alignment horizontal="center" vertical="center"/>
    </xf>
    <xf numFmtId="0" fontId="38" fillId="0" borderId="10" xfId="11" applyFont="1" applyBorder="1" applyAlignment="1">
      <alignment horizontal="left" vertical="center" wrapText="1"/>
    </xf>
    <xf numFmtId="0" fontId="38" fillId="0" borderId="5" xfId="11" applyFont="1" applyBorder="1" applyAlignment="1">
      <alignment horizontal="left" vertical="center" wrapText="1"/>
    </xf>
    <xf numFmtId="0" fontId="37" fillId="0" borderId="2" xfId="11" applyFont="1" applyBorder="1" applyAlignment="1">
      <alignment horizontal="center" vertical="center" wrapText="1"/>
    </xf>
    <xf numFmtId="0" fontId="37" fillId="0" borderId="3" xfId="11" applyFont="1" applyBorder="1" applyAlignment="1">
      <alignment horizontal="center" vertical="center" wrapText="1"/>
    </xf>
    <xf numFmtId="0" fontId="37" fillId="0" borderId="4" xfId="11" applyFont="1" applyBorder="1" applyAlignment="1">
      <alignment horizontal="center" vertical="center" wrapText="1"/>
    </xf>
    <xf numFmtId="0" fontId="38" fillId="0" borderId="2" xfId="11" applyFont="1" applyBorder="1" applyAlignment="1">
      <alignment horizontal="center" vertical="center" wrapText="1"/>
    </xf>
    <xf numFmtId="0" fontId="38" fillId="0" borderId="4" xfId="11" applyFont="1" applyBorder="1" applyAlignment="1">
      <alignment horizontal="center" vertical="center" wrapText="1"/>
    </xf>
    <xf numFmtId="0" fontId="38" fillId="0" borderId="1" xfId="11" applyFont="1" applyBorder="1" applyAlignment="1">
      <alignment horizontal="left" vertical="center" wrapText="1"/>
    </xf>
    <xf numFmtId="0" fontId="38" fillId="0" borderId="13" xfId="11" applyFont="1" applyBorder="1" applyAlignment="1">
      <alignment horizontal="left" vertical="center" wrapText="1"/>
    </xf>
    <xf numFmtId="0" fontId="39" fillId="0" borderId="10" xfId="11" applyFont="1" applyBorder="1" applyAlignment="1">
      <alignment horizontal="center" vertical="center" wrapText="1"/>
    </xf>
    <xf numFmtId="0" fontId="39" fillId="0" borderId="13" xfId="11" applyFont="1" applyBorder="1" applyAlignment="1">
      <alignment horizontal="center" vertical="center" wrapText="1"/>
    </xf>
    <xf numFmtId="0" fontId="39" fillId="0" borderId="1" xfId="11" applyFont="1" applyBorder="1" applyAlignment="1">
      <alignment horizontal="center" vertical="center" wrapText="1"/>
    </xf>
    <xf numFmtId="0" fontId="39" fillId="0" borderId="5" xfId="11" applyFont="1" applyBorder="1" applyAlignment="1">
      <alignment horizontal="center" vertical="center" wrapText="1"/>
    </xf>
    <xf numFmtId="164" fontId="5" fillId="0" borderId="10" xfId="0" applyNumberFormat="1" applyFont="1" applyBorder="1" applyAlignment="1">
      <alignment horizontal="center" vertical="center" wrapText="1"/>
    </xf>
    <xf numFmtId="164" fontId="5" fillId="0" borderId="5" xfId="0" applyNumberFormat="1" applyFont="1" applyBorder="1" applyAlignment="1">
      <alignment horizontal="center" vertical="center" wrapText="1"/>
    </xf>
    <xf numFmtId="0" fontId="7" fillId="0" borderId="1" xfId="0" applyFont="1" applyBorder="1" applyAlignment="1">
      <alignment horizontal="left" vertical="center" wrapText="1"/>
    </xf>
    <xf numFmtId="0" fontId="7" fillId="0" borderId="10" xfId="0" applyFont="1" applyBorder="1" applyAlignment="1">
      <alignment horizontal="left" vertical="center" wrapText="1"/>
    </xf>
    <xf numFmtId="0" fontId="7" fillId="0" borderId="5" xfId="0" applyFont="1" applyBorder="1" applyAlignment="1">
      <alignment horizontal="left" vertical="center" wrapText="1"/>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0" fontId="7" fillId="0" borderId="13" xfId="0" applyFont="1" applyBorder="1" applyAlignment="1">
      <alignment horizontal="left" vertical="center" wrapText="1"/>
    </xf>
    <xf numFmtId="14" fontId="5" fillId="0" borderId="10" xfId="0" applyNumberFormat="1" applyFont="1" applyBorder="1" applyAlignment="1">
      <alignment horizontal="left" vertical="center" wrapText="1"/>
    </xf>
    <xf numFmtId="14" fontId="5" fillId="0" borderId="5" xfId="0" applyNumberFormat="1" applyFont="1" applyBorder="1" applyAlignment="1">
      <alignment horizontal="left" vertical="center" wrapText="1"/>
    </xf>
    <xf numFmtId="49" fontId="5" fillId="2" borderId="10"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0" fontId="5" fillId="0" borderId="10" xfId="0" applyFont="1" applyBorder="1" applyAlignment="1">
      <alignment horizontal="center" vertical="center"/>
    </xf>
    <xf numFmtId="0" fontId="5" fillId="0" borderId="5" xfId="0" applyFont="1" applyBorder="1" applyAlignment="1">
      <alignment horizontal="center" vertical="center"/>
    </xf>
    <xf numFmtId="49" fontId="5" fillId="2" borderId="13" xfId="0" applyNumberFormat="1" applyFont="1" applyFill="1" applyBorder="1" applyAlignment="1">
      <alignment horizontal="center" vertical="center" wrapText="1"/>
    </xf>
    <xf numFmtId="164" fontId="5" fillId="6" borderId="10" xfId="0" applyNumberFormat="1" applyFont="1" applyFill="1" applyBorder="1" applyAlignment="1">
      <alignment horizontal="center" vertical="center" wrapText="1"/>
    </xf>
    <xf numFmtId="164" fontId="5" fillId="6" borderId="5" xfId="0" applyNumberFormat="1" applyFont="1" applyFill="1" applyBorder="1" applyAlignment="1">
      <alignment horizontal="center" vertical="center" wrapText="1"/>
    </xf>
  </cellXfs>
  <cellStyles count="18">
    <cellStyle name="Įprastas" xfId="0" builtinId="0"/>
    <cellStyle name="Įprastas 10" xfId="16" xr:uid="{9FCDB54B-9F3E-45DD-B188-F3295E76627D}"/>
    <cellStyle name="Įprastas 10 2 2 2" xfId="11" xr:uid="{00000000-0005-0000-0000-000001000000}"/>
    <cellStyle name="Įprastas 2" xfId="2" xr:uid="{00000000-0005-0000-0000-000002000000}"/>
    <cellStyle name="Įprastas 2 2" xfId="1" xr:uid="{00000000-0005-0000-0000-000003000000}"/>
    <cellStyle name="Įprastas 2 3" xfId="3" xr:uid="{00000000-0005-0000-0000-000004000000}"/>
    <cellStyle name="Įprastas 3" xfId="6" xr:uid="{00000000-0005-0000-0000-000005000000}"/>
    <cellStyle name="Įprastas 3 2" xfId="12" xr:uid="{00000000-0005-0000-0000-000006000000}"/>
    <cellStyle name="Įprastas 4" xfId="4" xr:uid="{00000000-0005-0000-0000-000007000000}"/>
    <cellStyle name="Įprastas 4 2" xfId="5" xr:uid="{00000000-0005-0000-0000-000008000000}"/>
    <cellStyle name="Įprastas 4 2 2 2 2" xfId="14" xr:uid="{00000000-0005-0000-0000-000009000000}"/>
    <cellStyle name="Įprastas 4 2 3" xfId="17" xr:uid="{B4670DD1-3117-49B6-8F5B-44E9A92B7C39}"/>
    <cellStyle name="Įprastas 5" xfId="7" xr:uid="{00000000-0005-0000-0000-00000A000000}"/>
    <cellStyle name="Įprastas 5 2" xfId="13" xr:uid="{00000000-0005-0000-0000-00000B000000}"/>
    <cellStyle name="Įprastas 6" xfId="8" xr:uid="{00000000-0005-0000-0000-00000C000000}"/>
    <cellStyle name="Įprastas 7" xfId="9" xr:uid="{00000000-0005-0000-0000-00000D000000}"/>
    <cellStyle name="Įprastas 8" xfId="10" xr:uid="{00000000-0005-0000-0000-00000E000000}"/>
    <cellStyle name="Įprastas 9" xfId="15" xr:uid="{567945B2-D1FF-4512-B295-9E0A86620945}"/>
  </cellStyles>
  <dxfs count="0"/>
  <tableStyles count="0" defaultTableStyle="TableStyleMedium2" defaultPivotStyle="PivotStyleLight16"/>
  <colors>
    <mruColors>
      <color rgb="FFFFFFFF"/>
      <color rgb="FF66FF33"/>
      <color rgb="FFD0EAB4"/>
      <color rgb="FFDDF6FF"/>
      <color rgb="FFC1EFFF"/>
      <color rgb="FFC7E6A4"/>
      <color rgb="FF696969"/>
      <color rgb="FF4375B7"/>
      <color rgb="FF2A4974"/>
      <color rgb="FF701A5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outlinePr showOutlineSymbols="0"/>
    <pageSetUpPr fitToPage="1"/>
  </sheetPr>
  <dimension ref="A1:T111"/>
  <sheetViews>
    <sheetView tabSelected="1" showOutlineSymbols="0" zoomScale="70" zoomScaleNormal="70" workbookViewId="0">
      <selection activeCell="S9" sqref="S9"/>
    </sheetView>
  </sheetViews>
  <sheetFormatPr defaultColWidth="8.6640625" defaultRowHeight="15.6" outlineLevelRow="1" x14ac:dyDescent="0.3"/>
  <cols>
    <col min="1" max="1" width="5.5546875" style="1" customWidth="1"/>
    <col min="2" max="2" width="20.6640625" style="18" customWidth="1"/>
    <col min="3" max="3" width="12.44140625" style="16" customWidth="1"/>
    <col min="4" max="4" width="12" style="16" customWidth="1"/>
    <col min="5" max="5" width="10.5546875" style="17" hidden="1" customWidth="1"/>
    <col min="6" max="6" width="10.5546875" style="17" customWidth="1"/>
    <col min="7" max="7" width="10.109375" style="16" customWidth="1"/>
    <col min="8" max="8" width="10" style="17" customWidth="1"/>
    <col min="9" max="9" width="8.88671875" style="17" customWidth="1"/>
    <col min="10" max="10" width="60.88671875" style="18" customWidth="1"/>
    <col min="11" max="11" width="8.44140625" style="1" customWidth="1"/>
    <col min="12" max="12" width="11.6640625" style="35" customWidth="1"/>
    <col min="13" max="13" width="29.109375" style="18" customWidth="1"/>
    <col min="14" max="14" width="25.33203125" style="65" customWidth="1"/>
    <col min="15" max="15" width="40.109375" style="111" customWidth="1"/>
    <col min="16" max="16" width="13.88671875" style="31" customWidth="1"/>
    <col min="17" max="17" width="23.33203125" style="31" customWidth="1"/>
    <col min="18" max="18" width="8.6640625" style="31"/>
    <col min="19" max="16384" width="8.6640625" style="1"/>
  </cols>
  <sheetData>
    <row r="1" spans="1:17" ht="33" customHeight="1" x14ac:dyDescent="0.3">
      <c r="A1" s="9"/>
      <c r="B1" s="338" t="s">
        <v>0</v>
      </c>
      <c r="C1" s="339"/>
      <c r="D1" s="339"/>
      <c r="E1" s="339"/>
      <c r="F1" s="339"/>
      <c r="G1" s="339"/>
      <c r="H1" s="339"/>
      <c r="I1" s="339"/>
      <c r="J1" s="339"/>
      <c r="K1" s="339"/>
      <c r="L1" s="339"/>
      <c r="M1" s="340"/>
      <c r="O1" s="269" t="s">
        <v>756</v>
      </c>
    </row>
    <row r="2" spans="1:17" ht="93.6" x14ac:dyDescent="0.3">
      <c r="A2" s="54" t="s">
        <v>1</v>
      </c>
      <c r="B2" s="55" t="s">
        <v>2</v>
      </c>
      <c r="C2" s="54" t="s">
        <v>3</v>
      </c>
      <c r="D2" s="56" t="s">
        <v>4</v>
      </c>
      <c r="E2" s="57" t="s">
        <v>5</v>
      </c>
      <c r="F2" s="57" t="s">
        <v>748</v>
      </c>
      <c r="G2" s="54" t="s">
        <v>6</v>
      </c>
      <c r="H2" s="57" t="s">
        <v>7</v>
      </c>
      <c r="I2" s="57" t="s">
        <v>880</v>
      </c>
      <c r="J2" s="55" t="s">
        <v>8</v>
      </c>
      <c r="K2" s="54" t="s">
        <v>9</v>
      </c>
      <c r="L2" s="56" t="s">
        <v>10</v>
      </c>
      <c r="M2" s="55" t="s">
        <v>11</v>
      </c>
      <c r="N2" s="63" t="s">
        <v>12</v>
      </c>
      <c r="O2" s="55" t="s">
        <v>13</v>
      </c>
    </row>
    <row r="3" spans="1:17" ht="14.4" customHeight="1" x14ac:dyDescent="0.3">
      <c r="A3" s="120"/>
      <c r="B3" s="335" t="s">
        <v>14</v>
      </c>
      <c r="C3" s="336"/>
      <c r="D3" s="336"/>
      <c r="E3" s="336"/>
      <c r="F3" s="336"/>
      <c r="G3" s="336"/>
      <c r="H3" s="336"/>
      <c r="I3" s="336"/>
      <c r="J3" s="336"/>
      <c r="K3" s="336"/>
      <c r="L3" s="336"/>
      <c r="M3" s="336"/>
      <c r="N3" s="337"/>
      <c r="O3" s="114"/>
    </row>
    <row r="4" spans="1:17" ht="78.75" customHeight="1" x14ac:dyDescent="0.3">
      <c r="A4" s="59" t="s">
        <v>15</v>
      </c>
      <c r="B4" s="307" t="s">
        <v>22</v>
      </c>
      <c r="C4" s="308">
        <v>45841</v>
      </c>
      <c r="D4" s="292" t="s">
        <v>761</v>
      </c>
      <c r="E4" s="68">
        <v>2.1</v>
      </c>
      <c r="F4" s="68">
        <v>2.1</v>
      </c>
      <c r="G4" s="58" t="s">
        <v>119</v>
      </c>
      <c r="H4" s="124">
        <v>192</v>
      </c>
      <c r="I4" s="75">
        <v>150.1</v>
      </c>
      <c r="J4" s="281" t="s">
        <v>902</v>
      </c>
      <c r="K4" s="292">
        <v>11</v>
      </c>
      <c r="L4" s="286" t="s">
        <v>19</v>
      </c>
      <c r="M4" s="289" t="s">
        <v>20</v>
      </c>
      <c r="N4" s="310" t="s">
        <v>762</v>
      </c>
      <c r="O4" s="312"/>
      <c r="Q4" s="104"/>
    </row>
    <row r="5" spans="1:17" ht="22.2" customHeight="1" x14ac:dyDescent="0.3">
      <c r="A5" s="59" t="s">
        <v>18</v>
      </c>
      <c r="B5" s="285"/>
      <c r="C5" s="309"/>
      <c r="D5" s="294"/>
      <c r="E5" s="68">
        <v>0.4</v>
      </c>
      <c r="F5" s="68">
        <v>0.4</v>
      </c>
      <c r="G5" s="58" t="s">
        <v>148</v>
      </c>
      <c r="H5" s="87" t="s">
        <v>23</v>
      </c>
      <c r="I5" s="87" t="s">
        <v>23</v>
      </c>
      <c r="J5" s="283"/>
      <c r="K5" s="294"/>
      <c r="L5" s="288"/>
      <c r="M5" s="291"/>
      <c r="N5" s="311"/>
      <c r="O5" s="313"/>
    </row>
    <row r="6" spans="1:17" ht="33" customHeight="1" x14ac:dyDescent="0.3">
      <c r="A6" s="59" t="s">
        <v>21</v>
      </c>
      <c r="B6" s="307" t="s">
        <v>22</v>
      </c>
      <c r="C6" s="308">
        <v>45873</v>
      </c>
      <c r="D6" s="292" t="s">
        <v>695</v>
      </c>
      <c r="E6" s="68">
        <v>-30.9</v>
      </c>
      <c r="F6" s="68">
        <v>-30.9</v>
      </c>
      <c r="G6" s="58" t="s">
        <v>17</v>
      </c>
      <c r="H6" s="124">
        <v>1200</v>
      </c>
      <c r="I6" s="75">
        <v>159.5</v>
      </c>
      <c r="J6" s="281" t="s">
        <v>903</v>
      </c>
      <c r="K6" s="78">
        <v>11</v>
      </c>
      <c r="L6" s="286" t="s">
        <v>25</v>
      </c>
      <c r="M6" s="289" t="s">
        <v>26</v>
      </c>
      <c r="N6" s="289" t="s">
        <v>783</v>
      </c>
      <c r="O6" s="312"/>
    </row>
    <row r="7" spans="1:17" ht="63.6" customHeight="1" x14ac:dyDescent="0.3">
      <c r="A7" s="59" t="s">
        <v>27</v>
      </c>
      <c r="B7" s="285"/>
      <c r="C7" s="309"/>
      <c r="D7" s="294"/>
      <c r="E7" s="68">
        <v>30.9</v>
      </c>
      <c r="F7" s="68">
        <v>30.9</v>
      </c>
      <c r="G7" s="58" t="s">
        <v>17</v>
      </c>
      <c r="H7" s="87" t="s">
        <v>23</v>
      </c>
      <c r="I7" s="87" t="s">
        <v>23</v>
      </c>
      <c r="J7" s="283"/>
      <c r="K7" s="78" t="s">
        <v>794</v>
      </c>
      <c r="L7" s="288"/>
      <c r="M7" s="291"/>
      <c r="N7" s="291"/>
      <c r="O7" s="313"/>
    </row>
    <row r="8" spans="1:17" ht="36.6" customHeight="1" x14ac:dyDescent="0.3">
      <c r="A8" s="59" t="s">
        <v>28</v>
      </c>
      <c r="B8" s="307" t="s">
        <v>22</v>
      </c>
      <c r="C8" s="308">
        <v>45873</v>
      </c>
      <c r="D8" s="292" t="s">
        <v>445</v>
      </c>
      <c r="E8" s="68">
        <v>-12</v>
      </c>
      <c r="F8" s="68">
        <v>-12</v>
      </c>
      <c r="G8" s="58" t="s">
        <v>17</v>
      </c>
      <c r="H8" s="124">
        <v>12</v>
      </c>
      <c r="I8" s="124">
        <v>12</v>
      </c>
      <c r="J8" s="281" t="s">
        <v>904</v>
      </c>
      <c r="K8" s="292">
        <v>11</v>
      </c>
      <c r="L8" s="286" t="s">
        <v>19</v>
      </c>
      <c r="M8" s="289" t="s">
        <v>20</v>
      </c>
      <c r="N8" s="289" t="s">
        <v>791</v>
      </c>
      <c r="O8" s="312"/>
    </row>
    <row r="9" spans="1:17" ht="36.6" customHeight="1" x14ac:dyDescent="0.3">
      <c r="A9" s="59" t="s">
        <v>29</v>
      </c>
      <c r="B9" s="284"/>
      <c r="C9" s="315"/>
      <c r="D9" s="293"/>
      <c r="E9" s="68">
        <v>-17.8</v>
      </c>
      <c r="F9" s="68">
        <v>-17.8</v>
      </c>
      <c r="G9" s="58" t="s">
        <v>115</v>
      </c>
      <c r="H9" s="124">
        <v>17.8</v>
      </c>
      <c r="I9" s="75">
        <v>17.8</v>
      </c>
      <c r="J9" s="282"/>
      <c r="K9" s="293"/>
      <c r="L9" s="287"/>
      <c r="M9" s="290"/>
      <c r="N9" s="290"/>
      <c r="O9" s="314"/>
    </row>
    <row r="10" spans="1:17" ht="36.6" customHeight="1" x14ac:dyDescent="0.3">
      <c r="A10" s="59" t="s">
        <v>30</v>
      </c>
      <c r="B10" s="284"/>
      <c r="C10" s="315"/>
      <c r="D10" s="293"/>
      <c r="E10" s="68">
        <v>-14.8</v>
      </c>
      <c r="F10" s="68">
        <v>-14.8</v>
      </c>
      <c r="G10" s="58" t="s">
        <v>132</v>
      </c>
      <c r="H10" s="124">
        <v>251.5</v>
      </c>
      <c r="I10" s="75">
        <v>251.5</v>
      </c>
      <c r="J10" s="282"/>
      <c r="K10" s="294"/>
      <c r="L10" s="287"/>
      <c r="M10" s="290"/>
      <c r="N10" s="291"/>
      <c r="O10" s="314"/>
    </row>
    <row r="11" spans="1:17" ht="36.6" customHeight="1" x14ac:dyDescent="0.3">
      <c r="A11" s="59" t="s">
        <v>32</v>
      </c>
      <c r="B11" s="284"/>
      <c r="C11" s="315"/>
      <c r="D11" s="293"/>
      <c r="E11" s="68">
        <v>12</v>
      </c>
      <c r="F11" s="68">
        <v>12</v>
      </c>
      <c r="G11" s="58" t="s">
        <v>17</v>
      </c>
      <c r="H11" s="87" t="s">
        <v>23</v>
      </c>
      <c r="I11" s="87" t="s">
        <v>23</v>
      </c>
      <c r="J11" s="282"/>
      <c r="K11" s="292" t="s">
        <v>792</v>
      </c>
      <c r="L11" s="287"/>
      <c r="M11" s="290"/>
      <c r="N11" s="289" t="s">
        <v>793</v>
      </c>
      <c r="O11" s="314"/>
    </row>
    <row r="12" spans="1:17" ht="36.6" customHeight="1" x14ac:dyDescent="0.3">
      <c r="A12" s="59" t="s">
        <v>36</v>
      </c>
      <c r="B12" s="284"/>
      <c r="C12" s="315"/>
      <c r="D12" s="293"/>
      <c r="E12" s="68">
        <v>17.8</v>
      </c>
      <c r="F12" s="68">
        <v>17.8</v>
      </c>
      <c r="G12" s="58" t="s">
        <v>115</v>
      </c>
      <c r="H12" s="87" t="s">
        <v>23</v>
      </c>
      <c r="I12" s="87" t="s">
        <v>23</v>
      </c>
      <c r="J12" s="282"/>
      <c r="K12" s="293"/>
      <c r="L12" s="287"/>
      <c r="M12" s="290"/>
      <c r="N12" s="290"/>
      <c r="O12" s="314"/>
    </row>
    <row r="13" spans="1:17" ht="36.6" customHeight="1" x14ac:dyDescent="0.3">
      <c r="A13" s="59" t="s">
        <v>39</v>
      </c>
      <c r="B13" s="285"/>
      <c r="C13" s="309"/>
      <c r="D13" s="294"/>
      <c r="E13" s="68">
        <v>14.8</v>
      </c>
      <c r="F13" s="68">
        <v>14.8</v>
      </c>
      <c r="G13" s="58" t="s">
        <v>132</v>
      </c>
      <c r="H13" s="87" t="s">
        <v>23</v>
      </c>
      <c r="I13" s="87" t="s">
        <v>23</v>
      </c>
      <c r="J13" s="283"/>
      <c r="K13" s="294"/>
      <c r="L13" s="288"/>
      <c r="M13" s="291"/>
      <c r="N13" s="291"/>
      <c r="O13" s="313"/>
    </row>
    <row r="14" spans="1:17" ht="39.6" customHeight="1" x14ac:dyDescent="0.3">
      <c r="A14" s="59" t="s">
        <v>41</v>
      </c>
      <c r="B14" s="304" t="s">
        <v>22</v>
      </c>
      <c r="C14" s="305">
        <v>45874</v>
      </c>
      <c r="D14" s="306" t="s">
        <v>878</v>
      </c>
      <c r="E14" s="68">
        <v>-10</v>
      </c>
      <c r="F14" s="68">
        <v>-10</v>
      </c>
      <c r="G14" s="58" t="s">
        <v>17</v>
      </c>
      <c r="H14" s="124">
        <v>50</v>
      </c>
      <c r="I14" s="75">
        <v>13</v>
      </c>
      <c r="J14" s="301" t="s">
        <v>905</v>
      </c>
      <c r="K14" s="2">
        <v>11</v>
      </c>
      <c r="L14" s="302" t="s">
        <v>877</v>
      </c>
      <c r="M14" s="303" t="s">
        <v>876</v>
      </c>
      <c r="N14" s="303" t="s">
        <v>875</v>
      </c>
      <c r="O14" s="295"/>
    </row>
    <row r="15" spans="1:17" ht="39.6" customHeight="1" x14ac:dyDescent="0.3">
      <c r="A15" s="59" t="s">
        <v>42</v>
      </c>
      <c r="B15" s="304"/>
      <c r="C15" s="305"/>
      <c r="D15" s="306"/>
      <c r="E15" s="68">
        <v>10</v>
      </c>
      <c r="F15" s="68">
        <v>10</v>
      </c>
      <c r="G15" s="58" t="s">
        <v>17</v>
      </c>
      <c r="H15" s="87" t="s">
        <v>23</v>
      </c>
      <c r="I15" s="87" t="s">
        <v>23</v>
      </c>
      <c r="J15" s="301"/>
      <c r="K15" s="2" t="s">
        <v>219</v>
      </c>
      <c r="L15" s="302"/>
      <c r="M15" s="303"/>
      <c r="N15" s="303"/>
      <c r="O15" s="297"/>
    </row>
    <row r="16" spans="1:17" ht="56.4" customHeight="1" x14ac:dyDescent="0.3">
      <c r="A16" s="59" t="s">
        <v>43</v>
      </c>
      <c r="B16" s="278" t="s">
        <v>22</v>
      </c>
      <c r="C16" s="275">
        <v>45875</v>
      </c>
      <c r="D16" s="298" t="s">
        <v>537</v>
      </c>
      <c r="E16" s="68">
        <v>32.6</v>
      </c>
      <c r="F16" s="68">
        <v>32.6</v>
      </c>
      <c r="G16" s="58" t="s">
        <v>17</v>
      </c>
      <c r="H16" s="87" t="s">
        <v>23</v>
      </c>
      <c r="I16" s="87" t="s">
        <v>23</v>
      </c>
      <c r="J16" s="281" t="s">
        <v>915</v>
      </c>
      <c r="K16" s="292">
        <v>11</v>
      </c>
      <c r="L16" s="286" t="s">
        <v>19</v>
      </c>
      <c r="M16" s="289" t="s">
        <v>20</v>
      </c>
      <c r="N16" s="281" t="s">
        <v>901</v>
      </c>
      <c r="O16" s="295"/>
    </row>
    <row r="17" spans="1:20" ht="27" customHeight="1" x14ac:dyDescent="0.3">
      <c r="A17" s="59" t="s">
        <v>45</v>
      </c>
      <c r="B17" s="279"/>
      <c r="C17" s="276"/>
      <c r="D17" s="299"/>
      <c r="E17" s="68">
        <v>223.7</v>
      </c>
      <c r="F17" s="68">
        <v>223.7</v>
      </c>
      <c r="G17" s="58" t="s">
        <v>119</v>
      </c>
      <c r="H17" s="87" t="s">
        <v>23</v>
      </c>
      <c r="I17" s="87" t="s">
        <v>23</v>
      </c>
      <c r="J17" s="282"/>
      <c r="K17" s="293"/>
      <c r="L17" s="287"/>
      <c r="M17" s="290"/>
      <c r="N17" s="284"/>
      <c r="O17" s="296"/>
    </row>
    <row r="18" spans="1:20" ht="101.4" customHeight="1" x14ac:dyDescent="0.3">
      <c r="A18" s="59" t="s">
        <v>47</v>
      </c>
      <c r="B18" s="280"/>
      <c r="C18" s="277"/>
      <c r="D18" s="300"/>
      <c r="E18" s="68">
        <v>39.5</v>
      </c>
      <c r="F18" s="68">
        <v>39.5</v>
      </c>
      <c r="G18" s="58" t="s">
        <v>148</v>
      </c>
      <c r="H18" s="87" t="s">
        <v>23</v>
      </c>
      <c r="I18" s="87" t="s">
        <v>23</v>
      </c>
      <c r="J18" s="283"/>
      <c r="K18" s="294"/>
      <c r="L18" s="288"/>
      <c r="M18" s="291"/>
      <c r="N18" s="285"/>
      <c r="O18" s="297"/>
    </row>
    <row r="19" spans="1:20" x14ac:dyDescent="0.3">
      <c r="A19" s="59" t="s">
        <v>53</v>
      </c>
      <c r="B19" s="332" t="s">
        <v>31</v>
      </c>
      <c r="C19" s="333"/>
      <c r="D19" s="333"/>
      <c r="E19" s="333"/>
      <c r="F19" s="333"/>
      <c r="G19" s="333"/>
      <c r="H19" s="333"/>
      <c r="I19" s="333"/>
      <c r="J19" s="333"/>
      <c r="K19" s="333"/>
      <c r="L19" s="333"/>
      <c r="M19" s="333"/>
      <c r="N19" s="334"/>
      <c r="O19" s="116"/>
      <c r="S19" s="95"/>
      <c r="T19" s="95"/>
    </row>
    <row r="20" spans="1:20" ht="201" customHeight="1" x14ac:dyDescent="0.3">
      <c r="A20" s="59" t="s">
        <v>55</v>
      </c>
      <c r="B20" s="82" t="s">
        <v>287</v>
      </c>
      <c r="C20" s="3">
        <v>45864</v>
      </c>
      <c r="D20" s="2" t="s">
        <v>782</v>
      </c>
      <c r="E20" s="68"/>
      <c r="F20" s="68"/>
      <c r="G20" s="58" t="s">
        <v>17</v>
      </c>
      <c r="H20" s="4">
        <v>200</v>
      </c>
      <c r="I20" s="87">
        <v>174.1</v>
      </c>
      <c r="J20" s="112" t="s">
        <v>896</v>
      </c>
      <c r="K20" s="2">
        <v>32</v>
      </c>
      <c r="L20" s="13" t="s">
        <v>768</v>
      </c>
      <c r="M20" s="25" t="s">
        <v>870</v>
      </c>
      <c r="N20" s="25" t="s">
        <v>767</v>
      </c>
      <c r="O20" s="113"/>
      <c r="S20" s="95"/>
      <c r="T20" s="95"/>
    </row>
    <row r="21" spans="1:20" x14ac:dyDescent="0.3">
      <c r="A21" s="59" t="s">
        <v>58</v>
      </c>
      <c r="B21" s="332" t="s">
        <v>44</v>
      </c>
      <c r="C21" s="333"/>
      <c r="D21" s="333"/>
      <c r="E21" s="333"/>
      <c r="F21" s="333"/>
      <c r="G21" s="333"/>
      <c r="H21" s="333"/>
      <c r="I21" s="333"/>
      <c r="J21" s="333"/>
      <c r="K21" s="333"/>
      <c r="L21" s="333"/>
      <c r="M21" s="333"/>
      <c r="N21" s="334"/>
      <c r="O21" s="116"/>
      <c r="S21" s="95"/>
      <c r="T21" s="95"/>
    </row>
    <row r="22" spans="1:20" ht="62.4" x14ac:dyDescent="0.3">
      <c r="A22" s="59" t="s">
        <v>60</v>
      </c>
      <c r="B22" s="289" t="s">
        <v>16</v>
      </c>
      <c r="C22" s="3">
        <v>45861</v>
      </c>
      <c r="D22" s="2" t="s">
        <v>766</v>
      </c>
      <c r="E22" s="68">
        <v>30</v>
      </c>
      <c r="F22" s="68">
        <v>6</v>
      </c>
      <c r="G22" s="58" t="s">
        <v>17</v>
      </c>
      <c r="H22" s="4">
        <v>150</v>
      </c>
      <c r="I22" s="87">
        <v>0</v>
      </c>
      <c r="J22" s="112" t="s">
        <v>919</v>
      </c>
      <c r="K22" s="58">
        <v>9</v>
      </c>
      <c r="L22" s="286" t="s">
        <v>749</v>
      </c>
      <c r="M22" s="289" t="s">
        <v>750</v>
      </c>
      <c r="N22" s="289" t="s">
        <v>765</v>
      </c>
      <c r="O22" s="113"/>
      <c r="S22" s="95"/>
      <c r="T22" s="95"/>
    </row>
    <row r="23" spans="1:20" ht="55.2" customHeight="1" x14ac:dyDescent="0.3">
      <c r="A23" s="59" t="s">
        <v>61</v>
      </c>
      <c r="B23" s="290"/>
      <c r="C23" s="3">
        <v>45869</v>
      </c>
      <c r="D23" s="2" t="s">
        <v>433</v>
      </c>
      <c r="E23" s="68">
        <v>6.1</v>
      </c>
      <c r="F23" s="68">
        <v>6.1</v>
      </c>
      <c r="G23" s="58" t="s">
        <v>17</v>
      </c>
      <c r="H23" s="87" t="s">
        <v>23</v>
      </c>
      <c r="I23" s="87" t="s">
        <v>23</v>
      </c>
      <c r="J23" s="112" t="s">
        <v>852</v>
      </c>
      <c r="K23" s="58">
        <v>23</v>
      </c>
      <c r="L23" s="287"/>
      <c r="M23" s="290"/>
      <c r="N23" s="290"/>
      <c r="O23" s="128"/>
      <c r="S23" s="95"/>
      <c r="T23" s="95"/>
    </row>
    <row r="24" spans="1:20" ht="78" x14ac:dyDescent="0.3">
      <c r="A24" s="59" t="s">
        <v>63</v>
      </c>
      <c r="B24" s="291"/>
      <c r="C24" s="3">
        <v>45859</v>
      </c>
      <c r="D24" s="2" t="s">
        <v>764</v>
      </c>
      <c r="E24" s="68">
        <v>7</v>
      </c>
      <c r="F24" s="68">
        <v>7</v>
      </c>
      <c r="G24" s="58" t="s">
        <v>17</v>
      </c>
      <c r="H24" s="87" t="s">
        <v>23</v>
      </c>
      <c r="I24" s="87" t="s">
        <v>23</v>
      </c>
      <c r="J24" s="112" t="s">
        <v>860</v>
      </c>
      <c r="K24" s="58">
        <v>23</v>
      </c>
      <c r="L24" s="288"/>
      <c r="M24" s="291"/>
      <c r="N24" s="291"/>
      <c r="O24" s="128"/>
    </row>
    <row r="25" spans="1:20" ht="51.6" customHeight="1" x14ac:dyDescent="0.3">
      <c r="A25" s="59" t="s">
        <v>65</v>
      </c>
      <c r="B25" s="82" t="s">
        <v>279</v>
      </c>
      <c r="C25" s="3">
        <v>45874</v>
      </c>
      <c r="D25" s="58"/>
      <c r="E25" s="68">
        <v>-20</v>
      </c>
      <c r="F25" s="68">
        <v>-20</v>
      </c>
      <c r="G25" s="58" t="s">
        <v>17</v>
      </c>
      <c r="H25" s="87">
        <v>30</v>
      </c>
      <c r="I25" s="87">
        <v>30</v>
      </c>
      <c r="J25" s="112" t="s">
        <v>884</v>
      </c>
      <c r="K25" s="58">
        <v>23</v>
      </c>
      <c r="L25" s="13" t="s">
        <v>859</v>
      </c>
      <c r="M25" s="25" t="s">
        <v>858</v>
      </c>
      <c r="N25" s="60" t="s">
        <v>857</v>
      </c>
      <c r="O25" s="128"/>
    </row>
    <row r="26" spans="1:20" ht="45.6" customHeight="1" x14ac:dyDescent="0.3">
      <c r="A26" s="59" t="s">
        <v>66</v>
      </c>
      <c r="B26" s="307" t="s">
        <v>273</v>
      </c>
      <c r="C26" s="308">
        <v>45867</v>
      </c>
      <c r="D26" s="292" t="s">
        <v>525</v>
      </c>
      <c r="E26" s="68">
        <v>-2.2999999999999998</v>
      </c>
      <c r="F26" s="68">
        <v>-2.2999999999999998</v>
      </c>
      <c r="G26" s="58" t="s">
        <v>17</v>
      </c>
      <c r="H26" s="4">
        <v>120</v>
      </c>
      <c r="I26" s="124">
        <v>2.2999999999999998</v>
      </c>
      <c r="J26" s="281" t="s">
        <v>891</v>
      </c>
      <c r="K26" s="292">
        <v>18</v>
      </c>
      <c r="L26" s="286" t="s">
        <v>749</v>
      </c>
      <c r="M26" s="66" t="s">
        <v>750</v>
      </c>
      <c r="N26" s="34" t="s">
        <v>778</v>
      </c>
      <c r="O26" s="113"/>
    </row>
    <row r="27" spans="1:20" ht="91.2" customHeight="1" x14ac:dyDescent="0.3">
      <c r="A27" s="59" t="s">
        <v>67</v>
      </c>
      <c r="B27" s="285"/>
      <c r="C27" s="309"/>
      <c r="D27" s="294"/>
      <c r="E27" s="68">
        <v>2.2999999999999998</v>
      </c>
      <c r="F27" s="68">
        <v>2.2999999999999998</v>
      </c>
      <c r="G27" s="58" t="s">
        <v>17</v>
      </c>
      <c r="H27" s="4">
        <v>20</v>
      </c>
      <c r="I27" s="124">
        <v>0</v>
      </c>
      <c r="J27" s="283"/>
      <c r="K27" s="294"/>
      <c r="L27" s="288"/>
      <c r="M27" s="66" t="s">
        <v>386</v>
      </c>
      <c r="N27" s="25" t="s">
        <v>387</v>
      </c>
      <c r="O27" s="113"/>
    </row>
    <row r="28" spans="1:20" ht="14.4" customHeight="1" x14ac:dyDescent="0.3">
      <c r="A28" s="59" t="s">
        <v>69</v>
      </c>
      <c r="B28" s="332" t="s">
        <v>46</v>
      </c>
      <c r="C28" s="333"/>
      <c r="D28" s="333"/>
      <c r="E28" s="333"/>
      <c r="F28" s="333"/>
      <c r="G28" s="333"/>
      <c r="H28" s="333"/>
      <c r="I28" s="333"/>
      <c r="J28" s="333"/>
      <c r="K28" s="333"/>
      <c r="L28" s="333"/>
      <c r="M28" s="333"/>
      <c r="N28" s="334"/>
      <c r="O28" s="116"/>
    </row>
    <row r="29" spans="1:20" ht="28.95" customHeight="1" x14ac:dyDescent="0.3">
      <c r="A29" s="59" t="s">
        <v>71</v>
      </c>
      <c r="B29" s="289" t="s">
        <v>48</v>
      </c>
      <c r="C29" s="308">
        <v>45872</v>
      </c>
      <c r="D29" s="292" t="s">
        <v>705</v>
      </c>
      <c r="E29" s="68">
        <v>124.1</v>
      </c>
      <c r="F29" s="68">
        <v>124.1</v>
      </c>
      <c r="G29" s="58" t="s">
        <v>119</v>
      </c>
      <c r="H29" s="4">
        <v>1205.2</v>
      </c>
      <c r="I29" s="4">
        <v>496.2</v>
      </c>
      <c r="J29" s="282" t="s">
        <v>892</v>
      </c>
      <c r="K29" s="2" t="s">
        <v>49</v>
      </c>
      <c r="L29" s="286" t="s">
        <v>50</v>
      </c>
      <c r="M29" s="317" t="s">
        <v>51</v>
      </c>
      <c r="N29" s="307" t="s">
        <v>788</v>
      </c>
      <c r="O29" s="312"/>
    </row>
    <row r="30" spans="1:20" ht="28.95" customHeight="1" x14ac:dyDescent="0.3">
      <c r="A30" s="59" t="s">
        <v>73</v>
      </c>
      <c r="B30" s="290"/>
      <c r="C30" s="315"/>
      <c r="D30" s="293"/>
      <c r="E30" s="68"/>
      <c r="F30" s="68">
        <v>4.5</v>
      </c>
      <c r="G30" s="58" t="s">
        <v>119</v>
      </c>
      <c r="H30" s="4">
        <v>97.7</v>
      </c>
      <c r="I30" s="4" t="s">
        <v>23</v>
      </c>
      <c r="J30" s="282"/>
      <c r="K30" s="274">
        <v>7</v>
      </c>
      <c r="L30" s="287"/>
      <c r="M30" s="318"/>
      <c r="N30" s="284"/>
      <c r="O30" s="314"/>
    </row>
    <row r="31" spans="1:20" ht="27.6" customHeight="1" x14ac:dyDescent="0.3">
      <c r="A31" s="59" t="s">
        <v>75</v>
      </c>
      <c r="B31" s="290"/>
      <c r="C31" s="315"/>
      <c r="D31" s="293"/>
      <c r="E31" s="68">
        <v>788</v>
      </c>
      <c r="F31" s="68">
        <v>0.8</v>
      </c>
      <c r="G31" s="58" t="s">
        <v>148</v>
      </c>
      <c r="H31" s="4" t="s">
        <v>23</v>
      </c>
      <c r="I31" s="4" t="s">
        <v>23</v>
      </c>
      <c r="J31" s="282"/>
      <c r="K31" s="16">
        <v>7</v>
      </c>
      <c r="L31" s="287"/>
      <c r="M31" s="318"/>
      <c r="N31" s="284"/>
      <c r="O31" s="314"/>
    </row>
    <row r="32" spans="1:20" ht="27.6" customHeight="1" x14ac:dyDescent="0.3">
      <c r="A32" s="59" t="s">
        <v>77</v>
      </c>
      <c r="B32" s="290"/>
      <c r="C32" s="315"/>
      <c r="D32" s="293"/>
      <c r="E32" s="68">
        <v>11.7</v>
      </c>
      <c r="F32" s="68">
        <v>11.7</v>
      </c>
      <c r="G32" s="58" t="s">
        <v>148</v>
      </c>
      <c r="H32" s="4" t="s">
        <v>23</v>
      </c>
      <c r="I32" s="4" t="s">
        <v>23</v>
      </c>
      <c r="J32" s="282"/>
      <c r="K32" s="2" t="s">
        <v>178</v>
      </c>
      <c r="L32" s="287"/>
      <c r="M32" s="318"/>
      <c r="N32" s="284"/>
      <c r="O32" s="314"/>
    </row>
    <row r="33" spans="1:18" ht="27.6" customHeight="1" x14ac:dyDescent="0.3">
      <c r="A33" s="59" t="s">
        <v>78</v>
      </c>
      <c r="B33" s="290"/>
      <c r="C33" s="315"/>
      <c r="D33" s="293"/>
      <c r="E33" s="68">
        <v>10.5</v>
      </c>
      <c r="F33" s="68">
        <v>10.5</v>
      </c>
      <c r="G33" s="58" t="s">
        <v>148</v>
      </c>
      <c r="H33" s="4" t="s">
        <v>23</v>
      </c>
      <c r="I33" s="4" t="s">
        <v>23</v>
      </c>
      <c r="J33" s="282"/>
      <c r="K33" s="2" t="s">
        <v>180</v>
      </c>
      <c r="L33" s="287"/>
      <c r="M33" s="318"/>
      <c r="N33" s="284"/>
      <c r="O33" s="314"/>
    </row>
    <row r="34" spans="1:18" ht="27.6" customHeight="1" x14ac:dyDescent="0.3">
      <c r="A34" s="59" t="s">
        <v>80</v>
      </c>
      <c r="B34" s="291"/>
      <c r="C34" s="309"/>
      <c r="D34" s="294"/>
      <c r="E34" s="68">
        <v>235.1</v>
      </c>
      <c r="F34" s="68">
        <v>235.1</v>
      </c>
      <c r="G34" s="58" t="s">
        <v>148</v>
      </c>
      <c r="H34" s="4" t="s">
        <v>23</v>
      </c>
      <c r="I34" s="4" t="s">
        <v>23</v>
      </c>
      <c r="J34" s="283"/>
      <c r="K34" s="2" t="s">
        <v>49</v>
      </c>
      <c r="L34" s="288"/>
      <c r="M34" s="319"/>
      <c r="N34" s="285"/>
      <c r="O34" s="313"/>
    </row>
    <row r="35" spans="1:18" s="10" customFormat="1" ht="14.4" customHeight="1" x14ac:dyDescent="0.3">
      <c r="A35" s="59" t="s">
        <v>81</v>
      </c>
      <c r="B35" s="335" t="s">
        <v>54</v>
      </c>
      <c r="C35" s="336"/>
      <c r="D35" s="336"/>
      <c r="E35" s="336"/>
      <c r="F35" s="336"/>
      <c r="G35" s="336"/>
      <c r="H35" s="336"/>
      <c r="I35" s="336"/>
      <c r="J35" s="336"/>
      <c r="K35" s="336"/>
      <c r="L35" s="336"/>
      <c r="M35" s="336"/>
      <c r="N35" s="337"/>
      <c r="O35" s="116"/>
      <c r="P35" s="31"/>
      <c r="Q35" s="31"/>
      <c r="R35" s="31"/>
    </row>
    <row r="36" spans="1:18" s="10" customFormat="1" ht="54.75" customHeight="1" x14ac:dyDescent="0.3">
      <c r="A36" s="59" t="s">
        <v>82</v>
      </c>
      <c r="B36" s="289" t="s">
        <v>48</v>
      </c>
      <c r="C36" s="308">
        <v>45866</v>
      </c>
      <c r="D36" s="292" t="s">
        <v>769</v>
      </c>
      <c r="E36" s="68">
        <v>-20.399999999999999</v>
      </c>
      <c r="F36" s="68">
        <v>-20.399999999999999</v>
      </c>
      <c r="G36" s="58" t="s">
        <v>17</v>
      </c>
      <c r="H36" s="87">
        <v>90.5</v>
      </c>
      <c r="I36" s="87">
        <v>75.8</v>
      </c>
      <c r="J36" s="281" t="s">
        <v>853</v>
      </c>
      <c r="K36" s="292">
        <v>7</v>
      </c>
      <c r="L36" s="286" t="s">
        <v>439</v>
      </c>
      <c r="M36" s="289" t="s">
        <v>440</v>
      </c>
      <c r="N36" s="25" t="s">
        <v>771</v>
      </c>
      <c r="O36" s="113"/>
      <c r="P36" s="31"/>
      <c r="Q36" s="31"/>
      <c r="R36" s="31"/>
    </row>
    <row r="37" spans="1:18" s="10" customFormat="1" ht="61.95" customHeight="1" x14ac:dyDescent="0.3">
      <c r="A37" s="59" t="s">
        <v>83</v>
      </c>
      <c r="B37" s="290"/>
      <c r="C37" s="309"/>
      <c r="D37" s="294"/>
      <c r="E37" s="68">
        <v>20.399999999999999</v>
      </c>
      <c r="F37" s="68">
        <v>20.399999999999999</v>
      </c>
      <c r="G37" s="58" t="s">
        <v>17</v>
      </c>
      <c r="H37" s="87">
        <v>90.8</v>
      </c>
      <c r="I37" s="87">
        <v>15.9</v>
      </c>
      <c r="J37" s="283"/>
      <c r="K37" s="294"/>
      <c r="L37" s="288"/>
      <c r="M37" s="291"/>
      <c r="N37" s="25" t="s">
        <v>770</v>
      </c>
      <c r="O37" s="113"/>
      <c r="P37" s="31"/>
      <c r="Q37" s="31"/>
      <c r="R37" s="31"/>
    </row>
    <row r="38" spans="1:18" s="10" customFormat="1" ht="54.75" customHeight="1" x14ac:dyDescent="0.3">
      <c r="A38" s="59" t="s">
        <v>84</v>
      </c>
      <c r="B38" s="289" t="s">
        <v>48</v>
      </c>
      <c r="C38" s="308">
        <v>45869</v>
      </c>
      <c r="D38" s="292" t="s">
        <v>785</v>
      </c>
      <c r="E38" s="68">
        <v>-12</v>
      </c>
      <c r="F38" s="68">
        <v>-12</v>
      </c>
      <c r="G38" s="58" t="s">
        <v>17</v>
      </c>
      <c r="H38" s="87">
        <v>51.1</v>
      </c>
      <c r="I38" s="87">
        <v>34.9</v>
      </c>
      <c r="J38" s="281" t="s">
        <v>871</v>
      </c>
      <c r="K38" s="292">
        <v>7</v>
      </c>
      <c r="L38" s="13" t="s">
        <v>439</v>
      </c>
      <c r="M38" s="82" t="s">
        <v>440</v>
      </c>
      <c r="N38" s="25" t="s">
        <v>907</v>
      </c>
      <c r="O38" s="113"/>
      <c r="P38" s="31"/>
      <c r="Q38" s="31"/>
      <c r="R38" s="31"/>
    </row>
    <row r="39" spans="1:18" s="10" customFormat="1" ht="54.75" customHeight="1" x14ac:dyDescent="0.3">
      <c r="A39" s="59" t="s">
        <v>86</v>
      </c>
      <c r="B39" s="290"/>
      <c r="C39" s="309"/>
      <c r="D39" s="294"/>
      <c r="E39" s="68">
        <v>12</v>
      </c>
      <c r="F39" s="68">
        <v>12</v>
      </c>
      <c r="G39" s="58" t="s">
        <v>17</v>
      </c>
      <c r="H39" s="87">
        <v>40</v>
      </c>
      <c r="I39" s="87">
        <v>18.899999999999999</v>
      </c>
      <c r="J39" s="283"/>
      <c r="K39" s="294"/>
      <c r="L39" s="13" t="s">
        <v>494</v>
      </c>
      <c r="M39" s="82" t="s">
        <v>495</v>
      </c>
      <c r="N39" s="25" t="s">
        <v>784</v>
      </c>
      <c r="O39" s="113"/>
      <c r="P39" s="31"/>
      <c r="Q39" s="31"/>
      <c r="R39" s="31"/>
    </row>
    <row r="40" spans="1:18" s="10" customFormat="1" ht="57.6" customHeight="1" x14ac:dyDescent="0.3">
      <c r="A40" s="59" t="s">
        <v>88</v>
      </c>
      <c r="B40" s="289" t="s">
        <v>48</v>
      </c>
      <c r="C40" s="308">
        <v>45874</v>
      </c>
      <c r="D40" s="298" t="s">
        <v>863</v>
      </c>
      <c r="E40" s="68">
        <v>-15</v>
      </c>
      <c r="F40" s="68">
        <v>-15</v>
      </c>
      <c r="G40" s="58" t="s">
        <v>17</v>
      </c>
      <c r="H40" s="87">
        <v>20</v>
      </c>
      <c r="I40" s="87">
        <v>19.399999999999999</v>
      </c>
      <c r="J40" s="281" t="s">
        <v>869</v>
      </c>
      <c r="K40" s="292">
        <v>7</v>
      </c>
      <c r="L40" s="13" t="s">
        <v>494</v>
      </c>
      <c r="M40" s="82" t="s">
        <v>495</v>
      </c>
      <c r="N40" s="60" t="s">
        <v>864</v>
      </c>
      <c r="O40" s="113"/>
      <c r="P40" s="31"/>
      <c r="Q40" s="31"/>
      <c r="R40" s="31"/>
    </row>
    <row r="41" spans="1:18" s="10" customFormat="1" ht="61.95" customHeight="1" x14ac:dyDescent="0.3">
      <c r="A41" s="59" t="s">
        <v>93</v>
      </c>
      <c r="B41" s="290"/>
      <c r="C41" s="309"/>
      <c r="D41" s="300"/>
      <c r="E41" s="68">
        <v>15</v>
      </c>
      <c r="F41" s="68">
        <v>15</v>
      </c>
      <c r="G41" s="58" t="s">
        <v>17</v>
      </c>
      <c r="H41" s="87">
        <v>75</v>
      </c>
      <c r="I41" s="87">
        <v>2.8</v>
      </c>
      <c r="J41" s="283"/>
      <c r="K41" s="294"/>
      <c r="L41" s="13" t="s">
        <v>56</v>
      </c>
      <c r="M41" s="82" t="s">
        <v>57</v>
      </c>
      <c r="N41" s="60" t="s">
        <v>865</v>
      </c>
      <c r="O41" s="113"/>
      <c r="P41" s="31"/>
      <c r="Q41" s="31"/>
      <c r="R41" s="31"/>
    </row>
    <row r="42" spans="1:18" s="10" customFormat="1" ht="31.2" customHeight="1" x14ac:dyDescent="0.3">
      <c r="A42" s="59" t="s">
        <v>95</v>
      </c>
      <c r="B42" s="289" t="s">
        <v>48</v>
      </c>
      <c r="C42" s="308">
        <v>45875</v>
      </c>
      <c r="D42" s="298" t="s">
        <v>449</v>
      </c>
      <c r="E42" s="68">
        <v>-50</v>
      </c>
      <c r="F42" s="68">
        <v>-50</v>
      </c>
      <c r="G42" s="58" t="s">
        <v>17</v>
      </c>
      <c r="H42" s="87">
        <v>400</v>
      </c>
      <c r="I42" s="87">
        <v>241.8</v>
      </c>
      <c r="J42" s="281" t="s">
        <v>890</v>
      </c>
      <c r="K42" s="292">
        <v>7</v>
      </c>
      <c r="L42" s="286" t="s">
        <v>429</v>
      </c>
      <c r="M42" s="307" t="s">
        <v>430</v>
      </c>
      <c r="N42" s="60" t="s">
        <v>881</v>
      </c>
      <c r="O42" s="113"/>
      <c r="P42" s="31"/>
      <c r="Q42" s="31"/>
      <c r="R42" s="31"/>
    </row>
    <row r="43" spans="1:18" s="10" customFormat="1" ht="61.95" customHeight="1" x14ac:dyDescent="0.3">
      <c r="A43" s="59" t="s">
        <v>96</v>
      </c>
      <c r="B43" s="290"/>
      <c r="C43" s="309"/>
      <c r="D43" s="300"/>
      <c r="E43" s="68">
        <v>50</v>
      </c>
      <c r="F43" s="68">
        <v>50</v>
      </c>
      <c r="G43" s="58" t="s">
        <v>17</v>
      </c>
      <c r="H43" s="87">
        <v>150</v>
      </c>
      <c r="I43" s="87">
        <v>36.6</v>
      </c>
      <c r="J43" s="283"/>
      <c r="K43" s="294"/>
      <c r="L43" s="288"/>
      <c r="M43" s="285"/>
      <c r="N43" s="60" t="s">
        <v>882</v>
      </c>
      <c r="O43" s="113"/>
      <c r="P43" s="31"/>
      <c r="Q43" s="31"/>
      <c r="R43" s="31"/>
    </row>
    <row r="44" spans="1:18" s="10" customFormat="1" ht="107.4" customHeight="1" x14ac:dyDescent="0.3">
      <c r="A44" s="59" t="s">
        <v>98</v>
      </c>
      <c r="B44" s="289" t="s">
        <v>59</v>
      </c>
      <c r="C44" s="308">
        <v>45873</v>
      </c>
      <c r="D44" s="292" t="s">
        <v>690</v>
      </c>
      <c r="E44" s="68">
        <v>19</v>
      </c>
      <c r="F44" s="68">
        <v>19</v>
      </c>
      <c r="G44" s="58" t="s">
        <v>17</v>
      </c>
      <c r="H44" s="87" t="s">
        <v>23</v>
      </c>
      <c r="I44" s="87" t="s">
        <v>23</v>
      </c>
      <c r="J44" s="281" t="s">
        <v>906</v>
      </c>
      <c r="K44" s="292">
        <v>8</v>
      </c>
      <c r="L44" s="286" t="s">
        <v>873</v>
      </c>
      <c r="M44" s="317" t="s">
        <v>872</v>
      </c>
      <c r="N44" s="112" t="s">
        <v>900</v>
      </c>
      <c r="O44" s="113"/>
      <c r="P44" s="31"/>
      <c r="Q44" s="31"/>
      <c r="R44" s="31"/>
    </row>
    <row r="45" spans="1:18" s="10" customFormat="1" ht="87.6" customHeight="1" x14ac:dyDescent="0.3">
      <c r="A45" s="59" t="s">
        <v>101</v>
      </c>
      <c r="B45" s="291"/>
      <c r="C45" s="309"/>
      <c r="D45" s="294"/>
      <c r="E45" s="68">
        <v>-19</v>
      </c>
      <c r="F45" s="68">
        <v>-19</v>
      </c>
      <c r="G45" s="58" t="s">
        <v>17</v>
      </c>
      <c r="H45" s="87">
        <v>200</v>
      </c>
      <c r="I45" s="87">
        <v>51.7</v>
      </c>
      <c r="J45" s="283"/>
      <c r="K45" s="294"/>
      <c r="L45" s="288"/>
      <c r="M45" s="319"/>
      <c r="N45" s="34" t="s">
        <v>874</v>
      </c>
      <c r="O45" s="113"/>
      <c r="P45" s="31"/>
      <c r="Q45" s="31"/>
      <c r="R45" s="31"/>
    </row>
    <row r="46" spans="1:18" ht="15" customHeight="1" x14ac:dyDescent="0.3">
      <c r="A46" s="59" t="s">
        <v>104</v>
      </c>
      <c r="B46" s="335" t="s">
        <v>62</v>
      </c>
      <c r="C46" s="336"/>
      <c r="D46" s="336"/>
      <c r="E46" s="336"/>
      <c r="F46" s="336"/>
      <c r="G46" s="336"/>
      <c r="H46" s="336"/>
      <c r="I46" s="336"/>
      <c r="J46" s="336"/>
      <c r="K46" s="336"/>
      <c r="L46" s="336"/>
      <c r="M46" s="336"/>
      <c r="N46" s="337"/>
      <c r="O46" s="123"/>
    </row>
    <row r="47" spans="1:18" ht="109.5" customHeight="1" x14ac:dyDescent="0.3">
      <c r="A47" s="59" t="s">
        <v>108</v>
      </c>
      <c r="B47" s="82" t="s">
        <v>213</v>
      </c>
      <c r="C47" s="3">
        <v>45867</v>
      </c>
      <c r="D47" s="2"/>
      <c r="E47" s="68">
        <v>-1500</v>
      </c>
      <c r="F47" s="68">
        <v>-1500</v>
      </c>
      <c r="G47" s="58" t="s">
        <v>115</v>
      </c>
      <c r="H47" s="87">
        <v>1500</v>
      </c>
      <c r="I47" s="87">
        <v>1500</v>
      </c>
      <c r="J47" s="112" t="s">
        <v>774</v>
      </c>
      <c r="K47" s="2">
        <v>9</v>
      </c>
      <c r="L47" s="13" t="s">
        <v>752</v>
      </c>
      <c r="M47" s="66" t="s">
        <v>753</v>
      </c>
      <c r="N47" s="25" t="s">
        <v>854</v>
      </c>
      <c r="O47" s="113"/>
    </row>
    <row r="48" spans="1:18" ht="38.25" customHeight="1" x14ac:dyDescent="0.3">
      <c r="A48" s="59" t="s">
        <v>111</v>
      </c>
      <c r="B48" s="289" t="s">
        <v>207</v>
      </c>
      <c r="C48" s="308">
        <v>45840</v>
      </c>
      <c r="D48" s="292" t="s">
        <v>757</v>
      </c>
      <c r="E48" s="68">
        <v>-7.3</v>
      </c>
      <c r="F48" s="68">
        <v>-7.3</v>
      </c>
      <c r="G48" s="58" t="s">
        <v>17</v>
      </c>
      <c r="H48" s="87">
        <v>70</v>
      </c>
      <c r="I48" s="87">
        <v>70</v>
      </c>
      <c r="J48" s="281" t="s">
        <v>855</v>
      </c>
      <c r="K48" s="2">
        <v>9</v>
      </c>
      <c r="L48" s="286" t="s">
        <v>759</v>
      </c>
      <c r="M48" s="322" t="s">
        <v>760</v>
      </c>
      <c r="N48" s="289" t="s">
        <v>758</v>
      </c>
      <c r="O48" s="324" t="s">
        <v>899</v>
      </c>
    </row>
    <row r="49" spans="1:17" ht="84.75" customHeight="1" x14ac:dyDescent="0.3">
      <c r="A49" s="59" t="s">
        <v>459</v>
      </c>
      <c r="B49" s="291"/>
      <c r="C49" s="309"/>
      <c r="D49" s="294"/>
      <c r="E49" s="68">
        <v>7.3</v>
      </c>
      <c r="F49" s="68">
        <v>7.3</v>
      </c>
      <c r="G49" s="58" t="s">
        <v>17</v>
      </c>
      <c r="H49" s="87" t="s">
        <v>23</v>
      </c>
      <c r="I49" s="87" t="s">
        <v>23</v>
      </c>
      <c r="J49" s="283"/>
      <c r="K49" s="2">
        <v>23</v>
      </c>
      <c r="L49" s="288"/>
      <c r="M49" s="323"/>
      <c r="N49" s="291"/>
      <c r="O49" s="325"/>
    </row>
    <row r="50" spans="1:17" ht="37.950000000000003" customHeight="1" x14ac:dyDescent="0.3">
      <c r="A50" s="59" t="s">
        <v>464</v>
      </c>
      <c r="B50" s="289" t="s">
        <v>16</v>
      </c>
      <c r="C50" s="308">
        <v>45873</v>
      </c>
      <c r="D50" s="292" t="s">
        <v>382</v>
      </c>
      <c r="E50" s="68">
        <v>-1.2</v>
      </c>
      <c r="F50" s="68">
        <v>-1.2</v>
      </c>
      <c r="G50" s="58" t="s">
        <v>17</v>
      </c>
      <c r="H50" s="4">
        <v>50.2</v>
      </c>
      <c r="I50" s="124">
        <v>50.2</v>
      </c>
      <c r="J50" s="281" t="s">
        <v>868</v>
      </c>
      <c r="K50" s="2">
        <v>9</v>
      </c>
      <c r="L50" s="286" t="s">
        <v>521</v>
      </c>
      <c r="M50" s="322" t="s">
        <v>867</v>
      </c>
      <c r="N50" s="289" t="s">
        <v>866</v>
      </c>
      <c r="O50" s="316" t="s">
        <v>918</v>
      </c>
    </row>
    <row r="51" spans="1:17" ht="58.2" customHeight="1" x14ac:dyDescent="0.3">
      <c r="A51" s="59" t="s">
        <v>469</v>
      </c>
      <c r="B51" s="291"/>
      <c r="C51" s="309"/>
      <c r="D51" s="294"/>
      <c r="E51" s="68">
        <v>1.2</v>
      </c>
      <c r="F51" s="68">
        <v>1.2</v>
      </c>
      <c r="G51" s="58" t="s">
        <v>17</v>
      </c>
      <c r="H51" s="4">
        <v>9.1</v>
      </c>
      <c r="I51" s="124">
        <v>9.1</v>
      </c>
      <c r="J51" s="283"/>
      <c r="K51" s="2">
        <v>23</v>
      </c>
      <c r="L51" s="288"/>
      <c r="M51" s="323"/>
      <c r="N51" s="291"/>
      <c r="O51" s="316"/>
    </row>
    <row r="52" spans="1:17" ht="235.8" customHeight="1" x14ac:dyDescent="0.3">
      <c r="A52" s="59" t="s">
        <v>474</v>
      </c>
      <c r="B52" s="82" t="s">
        <v>284</v>
      </c>
      <c r="C52" s="3">
        <v>45875</v>
      </c>
      <c r="D52" s="2" t="s">
        <v>897</v>
      </c>
      <c r="E52" s="68">
        <v>5</v>
      </c>
      <c r="F52" s="68">
        <v>5</v>
      </c>
      <c r="G52" s="58" t="s">
        <v>17</v>
      </c>
      <c r="H52" s="4" t="s">
        <v>23</v>
      </c>
      <c r="I52" s="4" t="s">
        <v>23</v>
      </c>
      <c r="J52" s="112" t="s">
        <v>914</v>
      </c>
      <c r="K52" s="2">
        <v>9</v>
      </c>
      <c r="L52" s="13" t="s">
        <v>759</v>
      </c>
      <c r="M52" s="66" t="s">
        <v>898</v>
      </c>
      <c r="N52" s="25" t="s">
        <v>910</v>
      </c>
      <c r="O52" s="134" t="s">
        <v>911</v>
      </c>
    </row>
    <row r="53" spans="1:17" ht="64.5" customHeight="1" x14ac:dyDescent="0.3">
      <c r="A53" s="59" t="s">
        <v>478</v>
      </c>
      <c r="B53" s="82" t="s">
        <v>16</v>
      </c>
      <c r="C53" s="3">
        <v>45880</v>
      </c>
      <c r="D53" s="2"/>
      <c r="E53" s="68">
        <v>-5</v>
      </c>
      <c r="F53" s="68">
        <v>-5</v>
      </c>
      <c r="G53" s="58" t="s">
        <v>17</v>
      </c>
      <c r="H53" s="4">
        <v>10</v>
      </c>
      <c r="I53" s="4">
        <v>10</v>
      </c>
      <c r="J53" s="112" t="s">
        <v>913</v>
      </c>
      <c r="K53" s="2">
        <v>9</v>
      </c>
      <c r="L53" s="13" t="s">
        <v>752</v>
      </c>
      <c r="M53" s="66" t="s">
        <v>753</v>
      </c>
      <c r="N53" s="25" t="s">
        <v>912</v>
      </c>
      <c r="O53" s="134"/>
    </row>
    <row r="54" spans="1:17" ht="15" customHeight="1" x14ac:dyDescent="0.3">
      <c r="A54" s="59" t="s">
        <v>483</v>
      </c>
      <c r="B54" s="335" t="s">
        <v>85</v>
      </c>
      <c r="C54" s="336"/>
      <c r="D54" s="336"/>
      <c r="E54" s="336"/>
      <c r="F54" s="336"/>
      <c r="G54" s="336"/>
      <c r="H54" s="336"/>
      <c r="I54" s="336"/>
      <c r="J54" s="336"/>
      <c r="K54" s="336"/>
      <c r="L54" s="336"/>
      <c r="M54" s="336"/>
      <c r="N54" s="337"/>
      <c r="O54" s="116"/>
    </row>
    <row r="55" spans="1:17" ht="138.6" customHeight="1" x14ac:dyDescent="0.3">
      <c r="A55" s="59" t="s">
        <v>485</v>
      </c>
      <c r="B55" s="71" t="s">
        <v>87</v>
      </c>
      <c r="C55" s="72">
        <v>45866</v>
      </c>
      <c r="D55" s="89" t="s">
        <v>680</v>
      </c>
      <c r="E55" s="68">
        <v>-99.5</v>
      </c>
      <c r="F55" s="68">
        <v>-99.5</v>
      </c>
      <c r="G55" s="58" t="s">
        <v>17</v>
      </c>
      <c r="H55" s="87">
        <v>103.1</v>
      </c>
      <c r="I55" s="87">
        <v>99.6</v>
      </c>
      <c r="J55" s="126" t="s">
        <v>916</v>
      </c>
      <c r="K55" s="2">
        <v>2</v>
      </c>
      <c r="L55" s="125" t="s">
        <v>608</v>
      </c>
      <c r="M55" s="127" t="s">
        <v>609</v>
      </c>
      <c r="N55" s="71" t="s">
        <v>610</v>
      </c>
      <c r="O55" s="128"/>
      <c r="P55" s="137"/>
      <c r="Q55" s="138"/>
    </row>
    <row r="56" spans="1:17" ht="104.4" customHeight="1" x14ac:dyDescent="0.3">
      <c r="A56" s="59" t="s">
        <v>490</v>
      </c>
      <c r="B56" s="71" t="s">
        <v>87</v>
      </c>
      <c r="C56" s="72">
        <v>45867</v>
      </c>
      <c r="D56" s="89" t="s">
        <v>427</v>
      </c>
      <c r="E56" s="68">
        <v>-5.4</v>
      </c>
      <c r="F56" s="68">
        <v>-5.4</v>
      </c>
      <c r="G56" s="58" t="s">
        <v>17</v>
      </c>
      <c r="H56" s="87">
        <v>5.4</v>
      </c>
      <c r="I56" s="87">
        <v>5.4</v>
      </c>
      <c r="J56" s="126" t="s">
        <v>893</v>
      </c>
      <c r="K56" s="2">
        <v>28</v>
      </c>
      <c r="L56" s="125" t="s">
        <v>608</v>
      </c>
      <c r="M56" s="127" t="s">
        <v>609</v>
      </c>
      <c r="N56" s="71" t="s">
        <v>772</v>
      </c>
      <c r="O56" s="128"/>
      <c r="P56" s="139"/>
      <c r="Q56" s="140"/>
    </row>
    <row r="57" spans="1:17" ht="62.4" x14ac:dyDescent="0.3">
      <c r="A57" s="59" t="s">
        <v>497</v>
      </c>
      <c r="B57" s="289" t="s">
        <v>59</v>
      </c>
      <c r="C57" s="308">
        <v>45870</v>
      </c>
      <c r="D57" s="292" t="s">
        <v>566</v>
      </c>
      <c r="E57" s="68">
        <v>-8.5</v>
      </c>
      <c r="F57" s="68">
        <v>-8.5</v>
      </c>
      <c r="G57" s="58" t="s">
        <v>17</v>
      </c>
      <c r="H57" s="87">
        <v>45</v>
      </c>
      <c r="I57" s="87">
        <v>9.9</v>
      </c>
      <c r="J57" s="281" t="s">
        <v>894</v>
      </c>
      <c r="K57" s="2">
        <v>2</v>
      </c>
      <c r="L57" s="13" t="s">
        <v>608</v>
      </c>
      <c r="M57" s="132" t="s">
        <v>609</v>
      </c>
      <c r="N57" s="82" t="s">
        <v>786</v>
      </c>
      <c r="O57" s="113"/>
      <c r="P57" s="139"/>
      <c r="Q57" s="140"/>
    </row>
    <row r="58" spans="1:17" ht="108.6" customHeight="1" x14ac:dyDescent="0.3">
      <c r="A58" s="59" t="s">
        <v>500</v>
      </c>
      <c r="B58" s="291"/>
      <c r="C58" s="309"/>
      <c r="D58" s="294"/>
      <c r="E58" s="68">
        <v>8.5</v>
      </c>
      <c r="F58" s="68">
        <v>8.5</v>
      </c>
      <c r="G58" s="58" t="s">
        <v>17</v>
      </c>
      <c r="H58" s="87">
        <v>70</v>
      </c>
      <c r="I58" s="124">
        <v>5.3</v>
      </c>
      <c r="J58" s="283"/>
      <c r="K58" s="2">
        <v>8</v>
      </c>
      <c r="L58" s="13" t="s">
        <v>591</v>
      </c>
      <c r="M58" s="132" t="s">
        <v>592</v>
      </c>
      <c r="N58" s="82" t="s">
        <v>787</v>
      </c>
      <c r="O58" s="113"/>
      <c r="P58" s="139"/>
      <c r="Q58" s="140"/>
    </row>
    <row r="59" spans="1:17" ht="15.6" customHeight="1" x14ac:dyDescent="0.3">
      <c r="A59" s="59" t="s">
        <v>506</v>
      </c>
      <c r="B59" s="335" t="s">
        <v>94</v>
      </c>
      <c r="C59" s="336"/>
      <c r="D59" s="336"/>
      <c r="E59" s="336"/>
      <c r="F59" s="336"/>
      <c r="G59" s="336"/>
      <c r="H59" s="336"/>
      <c r="I59" s="336"/>
      <c r="J59" s="336"/>
      <c r="K59" s="336"/>
      <c r="L59" s="336"/>
      <c r="M59" s="336"/>
      <c r="N59" s="337"/>
      <c r="O59" s="178"/>
      <c r="P59" s="136"/>
      <c r="Q59" s="138"/>
    </row>
    <row r="60" spans="1:17" ht="33.6" hidden="1" customHeight="1" x14ac:dyDescent="0.3">
      <c r="A60" s="59" t="s">
        <v>510</v>
      </c>
      <c r="B60" s="289" t="s">
        <v>213</v>
      </c>
      <c r="C60" s="308">
        <v>45873</v>
      </c>
      <c r="D60" s="292"/>
      <c r="E60" s="68">
        <v>840</v>
      </c>
      <c r="F60" s="68">
        <v>840</v>
      </c>
      <c r="G60" s="58" t="s">
        <v>17</v>
      </c>
      <c r="H60" s="87">
        <v>760</v>
      </c>
      <c r="I60" s="87" t="s">
        <v>23</v>
      </c>
      <c r="J60" s="281" t="s">
        <v>773</v>
      </c>
      <c r="K60" s="2" t="s">
        <v>257</v>
      </c>
      <c r="L60" s="286" t="s">
        <v>380</v>
      </c>
      <c r="M60" s="322" t="s">
        <v>381</v>
      </c>
      <c r="N60" s="289" t="s">
        <v>754</v>
      </c>
      <c r="O60" s="320" t="s">
        <v>790</v>
      </c>
      <c r="P60" s="136"/>
      <c r="Q60" s="138"/>
    </row>
    <row r="61" spans="1:17" ht="39" hidden="1" customHeight="1" x14ac:dyDescent="0.3">
      <c r="A61" s="59" t="s">
        <v>511</v>
      </c>
      <c r="B61" s="291"/>
      <c r="C61" s="309"/>
      <c r="D61" s="294"/>
      <c r="E61" s="68">
        <v>-840</v>
      </c>
      <c r="F61" s="68">
        <v>-840</v>
      </c>
      <c r="G61" s="58" t="s">
        <v>17</v>
      </c>
      <c r="H61" s="87">
        <v>2374.6</v>
      </c>
      <c r="I61" s="124">
        <v>1005</v>
      </c>
      <c r="J61" s="283"/>
      <c r="K61" s="2">
        <v>9</v>
      </c>
      <c r="L61" s="288"/>
      <c r="M61" s="323"/>
      <c r="N61" s="291"/>
      <c r="O61" s="321"/>
      <c r="P61" s="136"/>
      <c r="Q61" s="138"/>
    </row>
    <row r="62" spans="1:17" ht="84.6" customHeight="1" x14ac:dyDescent="0.3">
      <c r="A62" s="59" t="s">
        <v>518</v>
      </c>
      <c r="B62" s="71" t="s">
        <v>649</v>
      </c>
      <c r="C62" s="72">
        <v>45876</v>
      </c>
      <c r="D62" s="89" t="s">
        <v>908</v>
      </c>
      <c r="E62" s="68">
        <v>520</v>
      </c>
      <c r="F62" s="68">
        <v>520</v>
      </c>
      <c r="G62" s="58" t="s">
        <v>17</v>
      </c>
      <c r="H62" s="124">
        <v>760</v>
      </c>
      <c r="I62" s="124">
        <v>230</v>
      </c>
      <c r="J62" s="271" t="s">
        <v>909</v>
      </c>
      <c r="K62" s="2" t="s">
        <v>257</v>
      </c>
      <c r="L62" s="125" t="s">
        <v>380</v>
      </c>
      <c r="M62" s="132" t="s">
        <v>381</v>
      </c>
      <c r="N62" s="71"/>
      <c r="O62" s="179"/>
      <c r="P62" s="136"/>
      <c r="Q62" s="138"/>
    </row>
    <row r="63" spans="1:17" ht="234.6" customHeight="1" x14ac:dyDescent="0.3">
      <c r="A63" s="59" t="s">
        <v>524</v>
      </c>
      <c r="B63" s="71" t="s">
        <v>22</v>
      </c>
      <c r="C63" s="72">
        <v>45873</v>
      </c>
      <c r="D63" s="89" t="s">
        <v>553</v>
      </c>
      <c r="E63" s="68">
        <v>250</v>
      </c>
      <c r="F63" s="68">
        <v>250</v>
      </c>
      <c r="G63" s="58" t="s">
        <v>17</v>
      </c>
      <c r="H63" s="87" t="s">
        <v>23</v>
      </c>
      <c r="I63" s="87" t="s">
        <v>23</v>
      </c>
      <c r="J63" s="112" t="s">
        <v>922</v>
      </c>
      <c r="K63" s="2">
        <v>11</v>
      </c>
      <c r="L63" s="125" t="s">
        <v>789</v>
      </c>
      <c r="M63" s="177" t="s">
        <v>856</v>
      </c>
      <c r="N63" s="273" t="s">
        <v>895</v>
      </c>
      <c r="O63" s="134"/>
      <c r="P63" s="1"/>
      <c r="Q63" s="1"/>
    </row>
    <row r="64" spans="1:17" ht="201" customHeight="1" x14ac:dyDescent="0.3">
      <c r="A64" s="59" t="s">
        <v>530</v>
      </c>
      <c r="B64" s="71" t="s">
        <v>22</v>
      </c>
      <c r="C64" s="72">
        <v>45873</v>
      </c>
      <c r="D64" s="89" t="s">
        <v>557</v>
      </c>
      <c r="E64" s="68">
        <v>-172</v>
      </c>
      <c r="F64" s="68">
        <v>-172</v>
      </c>
      <c r="G64" s="58" t="s">
        <v>17</v>
      </c>
      <c r="H64" s="87">
        <v>172</v>
      </c>
      <c r="I64" s="87">
        <v>172</v>
      </c>
      <c r="J64" s="126" t="s">
        <v>917</v>
      </c>
      <c r="K64" s="2">
        <v>9</v>
      </c>
      <c r="L64" s="125" t="s">
        <v>660</v>
      </c>
      <c r="M64" s="127" t="s">
        <v>661</v>
      </c>
      <c r="N64" s="25" t="s">
        <v>662</v>
      </c>
      <c r="O64" s="134"/>
      <c r="P64" s="1"/>
      <c r="Q64" s="1"/>
    </row>
    <row r="65" spans="1:17" ht="16.95" customHeight="1" x14ac:dyDescent="0.3">
      <c r="A65" s="59" t="s">
        <v>536</v>
      </c>
      <c r="B65" s="335" t="s">
        <v>97</v>
      </c>
      <c r="C65" s="336"/>
      <c r="D65" s="336"/>
      <c r="E65" s="336"/>
      <c r="F65" s="336"/>
      <c r="G65" s="336"/>
      <c r="H65" s="336"/>
      <c r="I65" s="336"/>
      <c r="J65" s="336"/>
      <c r="K65" s="336"/>
      <c r="L65" s="336"/>
      <c r="M65" s="336"/>
      <c r="N65" s="337"/>
      <c r="O65" s="116"/>
      <c r="P65" s="1"/>
      <c r="Q65" s="1"/>
    </row>
    <row r="66" spans="1:17" ht="51.6" customHeight="1" x14ac:dyDescent="0.3">
      <c r="A66" s="59" t="s">
        <v>542</v>
      </c>
      <c r="B66" s="82" t="s">
        <v>291</v>
      </c>
      <c r="C66" s="3">
        <v>45847</v>
      </c>
      <c r="D66" s="2" t="s">
        <v>775</v>
      </c>
      <c r="E66" s="68"/>
      <c r="F66" s="68"/>
      <c r="G66" s="58" t="s">
        <v>17</v>
      </c>
      <c r="H66" s="87" t="s">
        <v>23</v>
      </c>
      <c r="I66" s="87" t="s">
        <v>23</v>
      </c>
      <c r="J66" s="112" t="s">
        <v>921</v>
      </c>
      <c r="K66" s="2">
        <v>36</v>
      </c>
      <c r="L66" s="13" t="s">
        <v>99</v>
      </c>
      <c r="M66" s="82" t="s">
        <v>100</v>
      </c>
      <c r="N66" s="25" t="s">
        <v>763</v>
      </c>
      <c r="O66" s="113"/>
    </row>
    <row r="67" spans="1:17" ht="63.6" customHeight="1" x14ac:dyDescent="0.3">
      <c r="A67" s="59" t="s">
        <v>548</v>
      </c>
      <c r="B67" s="82" t="s">
        <v>76</v>
      </c>
      <c r="C67" s="3">
        <v>45867</v>
      </c>
      <c r="D67" s="2" t="s">
        <v>701</v>
      </c>
      <c r="E67" s="68">
        <v>5.0999999999999996</v>
      </c>
      <c r="F67" s="68">
        <v>5.0999999999999996</v>
      </c>
      <c r="G67" s="58" t="s">
        <v>72</v>
      </c>
      <c r="H67" s="87">
        <v>83</v>
      </c>
      <c r="I67" s="87">
        <v>62.6</v>
      </c>
      <c r="J67" s="112" t="s">
        <v>776</v>
      </c>
      <c r="K67" s="2">
        <v>36</v>
      </c>
      <c r="L67" s="13" t="s">
        <v>99</v>
      </c>
      <c r="M67" s="82" t="s">
        <v>100</v>
      </c>
      <c r="N67" s="25" t="s">
        <v>777</v>
      </c>
      <c r="O67" s="113"/>
    </row>
    <row r="68" spans="1:17" ht="51.6" customHeight="1" x14ac:dyDescent="0.3">
      <c r="A68" s="59" t="s">
        <v>552</v>
      </c>
      <c r="B68" s="82" t="s">
        <v>76</v>
      </c>
      <c r="C68" s="3">
        <v>45867</v>
      </c>
      <c r="D68" s="2" t="s">
        <v>779</v>
      </c>
      <c r="E68" s="68">
        <v>-17.2</v>
      </c>
      <c r="F68" s="68">
        <v>-17.2</v>
      </c>
      <c r="G68" s="133" t="s">
        <v>115</v>
      </c>
      <c r="H68" s="87">
        <v>49.7</v>
      </c>
      <c r="I68" s="87">
        <v>39.9</v>
      </c>
      <c r="J68" s="112" t="s">
        <v>780</v>
      </c>
      <c r="K68" s="2">
        <v>13</v>
      </c>
      <c r="L68" s="13" t="s">
        <v>106</v>
      </c>
      <c r="M68" s="82" t="s">
        <v>107</v>
      </c>
      <c r="N68" s="25" t="s">
        <v>781</v>
      </c>
      <c r="O68" s="113"/>
    </row>
    <row r="69" spans="1:17" ht="60" customHeight="1" x14ac:dyDescent="0.3">
      <c r="A69" s="59" t="s">
        <v>556</v>
      </c>
      <c r="B69" s="82" t="s">
        <v>213</v>
      </c>
      <c r="C69" s="3">
        <v>45874</v>
      </c>
      <c r="D69" s="2"/>
      <c r="E69" s="68">
        <v>-320</v>
      </c>
      <c r="F69" s="68">
        <v>-320</v>
      </c>
      <c r="G69" s="58" t="s">
        <v>17</v>
      </c>
      <c r="H69" s="87">
        <v>690.9</v>
      </c>
      <c r="I69" s="87">
        <v>672.4</v>
      </c>
      <c r="J69" s="112" t="s">
        <v>862</v>
      </c>
      <c r="K69" s="2">
        <v>9</v>
      </c>
      <c r="L69" s="13" t="s">
        <v>99</v>
      </c>
      <c r="M69" s="82" t="s">
        <v>100</v>
      </c>
      <c r="N69" s="25" t="s">
        <v>861</v>
      </c>
      <c r="O69" s="113"/>
    </row>
    <row r="70" spans="1:17" ht="51.6" customHeight="1" x14ac:dyDescent="0.3">
      <c r="A70" s="59" t="s">
        <v>560</v>
      </c>
      <c r="B70" s="82" t="s">
        <v>76</v>
      </c>
      <c r="C70" s="3">
        <v>45874</v>
      </c>
      <c r="D70" s="2"/>
      <c r="E70" s="68">
        <v>-204.8</v>
      </c>
      <c r="F70" s="68">
        <v>-204.8</v>
      </c>
      <c r="G70" s="58" t="s">
        <v>17</v>
      </c>
      <c r="H70" s="87">
        <v>5834</v>
      </c>
      <c r="I70" s="87">
        <v>3085.3</v>
      </c>
      <c r="J70" s="112" t="s">
        <v>920</v>
      </c>
      <c r="K70" s="58">
        <v>34</v>
      </c>
      <c r="L70" s="13" t="s">
        <v>102</v>
      </c>
      <c r="M70" s="82" t="s">
        <v>103</v>
      </c>
      <c r="N70" s="25" t="s">
        <v>703</v>
      </c>
      <c r="O70" s="113"/>
    </row>
    <row r="71" spans="1:17" ht="15.75" customHeight="1" x14ac:dyDescent="0.3">
      <c r="A71" s="13"/>
      <c r="B71" s="39"/>
      <c r="C71" s="36"/>
      <c r="D71" s="5" t="s">
        <v>112</v>
      </c>
      <c r="E71" s="40"/>
      <c r="F71" s="40"/>
      <c r="J71" s="22"/>
      <c r="N71" s="64"/>
    </row>
    <row r="72" spans="1:17" ht="32.4" customHeight="1" outlineLevel="1" x14ac:dyDescent="0.3">
      <c r="A72" s="341" t="s">
        <v>113</v>
      </c>
      <c r="B72" s="342"/>
      <c r="C72" s="343"/>
      <c r="D72" s="6" t="s">
        <v>17</v>
      </c>
      <c r="E72" s="270">
        <f>E6+E7+E8+E11+E14+E15+E22+E23+E24+E25+E26+E27+E36+E37+E38+E39+E40+E41+E42+E43+E44+E45+E48+E49+E50+E51+E55+E56+E57+E58+E62+E63+E64+E69+E70+E16+E53+E52</f>
        <v>24.000000000000036</v>
      </c>
      <c r="F72" s="270">
        <f>F6+F7+F8+F11+F14+F15+F22+F23+F24+F25+F26+F27+F36+F37+F38+F39+F40+F41+F42+F43+F44+F45+F48+F49+F50+F51+F55+F56+F57+F58+F62+F63+F64+F69+F70+F16+F53+F52</f>
        <v>3.5527136788005009E-14</v>
      </c>
      <c r="G72" s="33" t="e">
        <f>#REF!+#REF!+#REF!+#REF!+#REF!+#REF!+#REF!+#REF!+#REF!+#REF!+#REF!+#REF!</f>
        <v>#REF!</v>
      </c>
      <c r="H72" s="182"/>
      <c r="I72" s="182" t="e">
        <f>E70+E69+E68+E67+E66+E64+E63+E62+E58+E57+E56+E55+E51+E50+#REF!+#REF!+#REF!+#REF!+E49+E48+#REF!+#REF!+#REF!+E47+E45+E44+E43+E42+E41+E40+E39+E38+E37+E36+E34+E33+E32+E31+E29+#REF!+#REF!+#REF!+#REF!+E27+E26+E25+E24+E23+E22+E15+E14+#REF!+#REF!+E13+E12+E11+E10+E9+E8+E7+E6+E5+E4+E16+E17+E18</f>
        <v>#REF!</v>
      </c>
      <c r="J72" s="182">
        <f>F70+F69+F68+F67+F66+F64+F63+F62+F58+F57+F56+F55+F51+F50+F49+F48+F47+F45+F44+F43+F42+F41+F40+F39+F38+F37+F36+F34+F33+F32+F31+F29+F27+F26+F25+F24+F23+F22+F15+F14+F13+F12+F11+F10+F9+F8+F7+F6+F5+F4+F16+F17+F18+F52+F53+F30</f>
        <v>-859.70000000000027</v>
      </c>
      <c r="K72" s="135" t="e">
        <f>F63+F64+#REF!+#REF!+F61+F60+#REF!+F56+F55+#REF!+#REF!+#REF!+F24+#REF!+#REF!+F49+F48+#REF!+#REF!+#REF!+#REF!+F37+F36+#REF!+#REF!+F22+#REF!+#REF!+#REF!+#REF!+#REF!+#REF!+#REF!+F4+F47+#REF!+#REF!+#REF!+F67+F68</f>
        <v>#REF!</v>
      </c>
      <c r="M72" s="26"/>
      <c r="N72" s="102"/>
      <c r="P72" s="104"/>
      <c r="Q72" s="104"/>
    </row>
    <row r="73" spans="1:17" ht="29.25" customHeight="1" outlineLevel="1" x14ac:dyDescent="0.3">
      <c r="A73" s="326" t="s">
        <v>114</v>
      </c>
      <c r="B73" s="327"/>
      <c r="C73" s="328"/>
      <c r="D73" s="6" t="s">
        <v>115</v>
      </c>
      <c r="E73" s="11">
        <f>E47+E68</f>
        <v>-1517.2</v>
      </c>
      <c r="F73" s="11">
        <f>F47+F68</f>
        <v>-1517.2</v>
      </c>
      <c r="H73" s="183"/>
      <c r="I73" s="183"/>
      <c r="J73" s="184"/>
      <c r="M73" s="26"/>
      <c r="P73" s="79"/>
      <c r="Q73" s="104"/>
    </row>
    <row r="74" spans="1:17" ht="15.75" hidden="1" customHeight="1" outlineLevel="1" x14ac:dyDescent="0.3">
      <c r="A74" s="326" t="s">
        <v>116</v>
      </c>
      <c r="B74" s="327"/>
      <c r="C74" s="328"/>
      <c r="D74" s="6" t="s">
        <v>117</v>
      </c>
      <c r="E74" s="11"/>
      <c r="F74" s="11"/>
      <c r="H74" s="185"/>
      <c r="I74" s="185"/>
      <c r="J74" s="135"/>
    </row>
    <row r="75" spans="1:17" ht="39.75" customHeight="1" outlineLevel="1" x14ac:dyDescent="0.3">
      <c r="A75" s="326" t="s">
        <v>118</v>
      </c>
      <c r="B75" s="327"/>
      <c r="C75" s="328"/>
      <c r="D75" s="117" t="s">
        <v>119</v>
      </c>
      <c r="E75" s="11">
        <f>E4+E29+E17</f>
        <v>349.9</v>
      </c>
      <c r="F75" s="11">
        <f>F4+F29+F17+F30</f>
        <v>354.4</v>
      </c>
      <c r="H75" s="185"/>
      <c r="I75" s="185"/>
      <c r="J75" s="186"/>
      <c r="M75" s="26"/>
      <c r="N75" s="26"/>
      <c r="P75" s="107"/>
    </row>
    <row r="76" spans="1:17" ht="15.75" hidden="1" customHeight="1" outlineLevel="1" x14ac:dyDescent="0.3">
      <c r="A76" s="326" t="s">
        <v>120</v>
      </c>
      <c r="B76" s="327"/>
      <c r="C76" s="328"/>
      <c r="D76" s="6" t="s">
        <v>121</v>
      </c>
      <c r="E76" s="11"/>
      <c r="F76" s="11"/>
      <c r="H76" s="185"/>
      <c r="I76" s="185"/>
      <c r="J76" s="186"/>
    </row>
    <row r="77" spans="1:17" ht="15.75" hidden="1" customHeight="1" outlineLevel="1" x14ac:dyDescent="0.3">
      <c r="A77" s="326" t="s">
        <v>122</v>
      </c>
      <c r="B77" s="327"/>
      <c r="C77" s="328"/>
      <c r="D77" s="6" t="s">
        <v>123</v>
      </c>
      <c r="E77" s="11"/>
      <c r="F77" s="11"/>
      <c r="H77" s="185"/>
      <c r="I77" s="185"/>
      <c r="J77" s="186"/>
    </row>
    <row r="78" spans="1:17" ht="15.75" hidden="1" customHeight="1" outlineLevel="1" x14ac:dyDescent="0.3">
      <c r="A78" s="129"/>
      <c r="B78" s="130"/>
      <c r="C78" s="131"/>
      <c r="D78" s="6" t="s">
        <v>755</v>
      </c>
      <c r="E78" s="11"/>
      <c r="F78" s="11"/>
      <c r="H78" s="185"/>
      <c r="I78" s="185"/>
      <c r="J78" s="186"/>
    </row>
    <row r="79" spans="1:17" ht="15.75" hidden="1" customHeight="1" outlineLevel="1" x14ac:dyDescent="0.3">
      <c r="A79" s="326" t="s">
        <v>126</v>
      </c>
      <c r="B79" s="327"/>
      <c r="C79" s="328"/>
      <c r="D79" s="6" t="s">
        <v>74</v>
      </c>
      <c r="E79" s="11"/>
      <c r="F79" s="11"/>
      <c r="H79" s="185"/>
      <c r="I79" s="185"/>
      <c r="J79" s="186"/>
    </row>
    <row r="80" spans="1:17" ht="25.5" customHeight="1" outlineLevel="1" x14ac:dyDescent="0.3">
      <c r="A80" s="341" t="s">
        <v>127</v>
      </c>
      <c r="B80" s="342"/>
      <c r="C80" s="343"/>
      <c r="D80" s="6" t="s">
        <v>70</v>
      </c>
      <c r="E80" s="119"/>
      <c r="F80" s="119"/>
      <c r="H80" s="185"/>
      <c r="I80" s="185"/>
      <c r="J80" s="186"/>
    </row>
    <row r="81" spans="1:15" ht="28.95" customHeight="1" outlineLevel="1" x14ac:dyDescent="0.3">
      <c r="A81" s="326" t="s">
        <v>128</v>
      </c>
      <c r="B81" s="327"/>
      <c r="C81" s="328"/>
      <c r="D81" s="6" t="s">
        <v>72</v>
      </c>
      <c r="E81" s="11">
        <f>E67</f>
        <v>5.0999999999999996</v>
      </c>
      <c r="F81" s="11">
        <f>F67</f>
        <v>5.0999999999999996</v>
      </c>
      <c r="H81" s="185"/>
      <c r="I81" s="185"/>
      <c r="J81" s="186"/>
    </row>
    <row r="82" spans="1:15" ht="28.95" hidden="1" customHeight="1" outlineLevel="1" x14ac:dyDescent="0.3">
      <c r="A82" s="329" t="s">
        <v>129</v>
      </c>
      <c r="B82" s="330"/>
      <c r="C82" s="331"/>
      <c r="D82" s="6" t="s">
        <v>130</v>
      </c>
      <c r="E82" s="11"/>
      <c r="F82" s="11"/>
      <c r="H82" s="185"/>
      <c r="I82" s="185"/>
      <c r="J82" s="186"/>
    </row>
    <row r="83" spans="1:15" ht="31.2" hidden="1" customHeight="1" outlineLevel="1" x14ac:dyDescent="0.3">
      <c r="A83" s="326" t="s">
        <v>131</v>
      </c>
      <c r="B83" s="327"/>
      <c r="C83" s="328"/>
      <c r="D83" s="6" t="s">
        <v>132</v>
      </c>
      <c r="E83" s="11"/>
      <c r="F83" s="11"/>
      <c r="H83" s="183"/>
      <c r="I83" s="183"/>
      <c r="J83" s="186"/>
    </row>
    <row r="84" spans="1:15" ht="31.2" hidden="1" customHeight="1" outlineLevel="1" x14ac:dyDescent="0.3">
      <c r="A84" s="326" t="s">
        <v>133</v>
      </c>
      <c r="B84" s="327"/>
      <c r="C84" s="328"/>
      <c r="D84" s="6" t="s">
        <v>134</v>
      </c>
      <c r="E84" s="11"/>
      <c r="F84" s="11"/>
      <c r="H84" s="185"/>
      <c r="I84" s="185"/>
      <c r="J84" s="186"/>
    </row>
    <row r="85" spans="1:15" ht="31.5" hidden="1" customHeight="1" outlineLevel="1" x14ac:dyDescent="0.3">
      <c r="A85" s="326" t="s">
        <v>116</v>
      </c>
      <c r="B85" s="327"/>
      <c r="C85" s="328"/>
      <c r="D85" s="6" t="s">
        <v>135</v>
      </c>
      <c r="E85" s="11"/>
      <c r="F85" s="11"/>
      <c r="H85" s="185"/>
      <c r="I85" s="185"/>
      <c r="J85" s="186"/>
    </row>
    <row r="86" spans="1:15" ht="27.6" hidden="1" customHeight="1" outlineLevel="1" x14ac:dyDescent="0.3">
      <c r="A86" s="341" t="s">
        <v>138</v>
      </c>
      <c r="B86" s="342"/>
      <c r="C86" s="343"/>
      <c r="D86" s="6" t="s">
        <v>139</v>
      </c>
      <c r="E86" s="11"/>
      <c r="F86" s="11"/>
      <c r="H86" s="185"/>
      <c r="I86" s="185"/>
      <c r="J86" s="186"/>
    </row>
    <row r="87" spans="1:15" ht="30" hidden="1" customHeight="1" outlineLevel="1" x14ac:dyDescent="0.3">
      <c r="A87" s="326" t="s">
        <v>140</v>
      </c>
      <c r="B87" s="327"/>
      <c r="C87" s="328"/>
      <c r="D87" s="6" t="s">
        <v>141</v>
      </c>
      <c r="E87" s="12"/>
      <c r="F87" s="12"/>
      <c r="H87" s="185"/>
      <c r="I87" s="185"/>
      <c r="J87" s="186"/>
    </row>
    <row r="88" spans="1:15" ht="27.75" hidden="1" customHeight="1" outlineLevel="1" x14ac:dyDescent="0.3">
      <c r="A88" s="326" t="s">
        <v>142</v>
      </c>
      <c r="B88" s="327"/>
      <c r="C88" s="328"/>
      <c r="D88" s="7" t="s">
        <v>79</v>
      </c>
      <c r="E88" s="12"/>
      <c r="F88" s="12"/>
      <c r="H88" s="185"/>
      <c r="I88" s="185"/>
      <c r="J88" s="186"/>
    </row>
    <row r="89" spans="1:15" ht="15.75" hidden="1" customHeight="1" outlineLevel="1" x14ac:dyDescent="0.3">
      <c r="A89" s="326" t="s">
        <v>143</v>
      </c>
      <c r="B89" s="327"/>
      <c r="C89" s="328"/>
      <c r="D89" s="8" t="s">
        <v>144</v>
      </c>
      <c r="E89" s="12"/>
      <c r="F89" s="12"/>
      <c r="H89" s="185"/>
      <c r="I89" s="185"/>
      <c r="J89" s="186"/>
    </row>
    <row r="90" spans="1:15" ht="15.75" hidden="1" customHeight="1" outlineLevel="1" x14ac:dyDescent="0.3">
      <c r="A90" s="326" t="s">
        <v>145</v>
      </c>
      <c r="B90" s="327"/>
      <c r="C90" s="328"/>
      <c r="D90" s="8" t="s">
        <v>146</v>
      </c>
      <c r="E90" s="12"/>
      <c r="F90" s="12"/>
      <c r="H90" s="185"/>
      <c r="I90" s="185"/>
      <c r="J90" s="186"/>
    </row>
    <row r="91" spans="1:15" ht="31.95" customHeight="1" outlineLevel="1" x14ac:dyDescent="0.3">
      <c r="A91" s="326" t="s">
        <v>147</v>
      </c>
      <c r="B91" s="327"/>
      <c r="C91" s="328"/>
      <c r="D91" s="118" t="s">
        <v>148</v>
      </c>
      <c r="E91" s="12">
        <f>E5+E31+E32+E33+E34+E18</f>
        <v>1085.2</v>
      </c>
      <c r="F91" s="12">
        <f>F5+F31+F32+F33+F34+F18</f>
        <v>298</v>
      </c>
      <c r="H91" s="185"/>
      <c r="I91" s="185"/>
      <c r="J91" s="135"/>
      <c r="K91" s="142"/>
    </row>
    <row r="92" spans="1:15" ht="42.6" hidden="1" customHeight="1" outlineLevel="1" x14ac:dyDescent="0.3">
      <c r="A92" s="326" t="s">
        <v>149</v>
      </c>
      <c r="B92" s="327"/>
      <c r="C92" s="328"/>
      <c r="D92" s="14" t="s">
        <v>150</v>
      </c>
      <c r="E92" s="12"/>
      <c r="F92" s="12"/>
      <c r="H92" s="185"/>
      <c r="I92" s="185"/>
      <c r="J92" s="186"/>
      <c r="O92" s="115"/>
    </row>
    <row r="93" spans="1:15" ht="15.75" hidden="1" customHeight="1" outlineLevel="1" x14ac:dyDescent="0.3">
      <c r="A93" s="326" t="s">
        <v>140</v>
      </c>
      <c r="B93" s="327"/>
      <c r="C93" s="328"/>
      <c r="D93" s="14" t="s">
        <v>151</v>
      </c>
      <c r="E93" s="12"/>
      <c r="F93" s="12"/>
      <c r="H93" s="185"/>
      <c r="I93" s="185"/>
      <c r="J93" s="186"/>
    </row>
    <row r="94" spans="1:15" ht="33.6" hidden="1" customHeight="1" outlineLevel="1" x14ac:dyDescent="0.3">
      <c r="A94" s="15" t="s">
        <v>152</v>
      </c>
      <c r="B94" s="21"/>
      <c r="C94" s="37"/>
      <c r="D94" s="143" t="s">
        <v>153</v>
      </c>
      <c r="E94" s="141"/>
      <c r="F94" s="141"/>
      <c r="H94" s="185"/>
      <c r="I94" s="185"/>
      <c r="J94" s="186"/>
    </row>
    <row r="95" spans="1:15" ht="38.25" hidden="1" customHeight="1" outlineLevel="1" x14ac:dyDescent="0.3">
      <c r="A95" s="329" t="s">
        <v>154</v>
      </c>
      <c r="B95" s="330"/>
      <c r="C95" s="331"/>
      <c r="D95" s="20" t="s">
        <v>155</v>
      </c>
      <c r="E95" s="24"/>
      <c r="F95" s="24"/>
      <c r="H95" s="185"/>
      <c r="I95" s="185"/>
      <c r="J95" s="186"/>
    </row>
    <row r="96" spans="1:15" ht="16.95" hidden="1" customHeight="1" outlineLevel="1" x14ac:dyDescent="0.3">
      <c r="A96" s="329" t="s">
        <v>156</v>
      </c>
      <c r="B96" s="330"/>
      <c r="C96" s="331"/>
      <c r="D96" s="20" t="s">
        <v>105</v>
      </c>
      <c r="E96" s="24"/>
      <c r="F96" s="24"/>
      <c r="H96" s="185"/>
      <c r="I96" s="185"/>
      <c r="J96" s="186"/>
    </row>
    <row r="97" spans="1:18" ht="32.4" hidden="1" customHeight="1" outlineLevel="1" x14ac:dyDescent="0.3">
      <c r="A97" s="329" t="s">
        <v>157</v>
      </c>
      <c r="B97" s="330"/>
      <c r="C97" s="331"/>
      <c r="D97" s="20" t="s">
        <v>158</v>
      </c>
      <c r="E97" s="24"/>
      <c r="F97" s="24"/>
      <c r="H97" s="185"/>
      <c r="I97" s="185"/>
      <c r="J97" s="186"/>
    </row>
    <row r="98" spans="1:18" ht="31.5" hidden="1" customHeight="1" outlineLevel="1" x14ac:dyDescent="0.3">
      <c r="A98" s="326" t="s">
        <v>159</v>
      </c>
      <c r="B98" s="327"/>
      <c r="C98" s="328"/>
      <c r="D98" s="27" t="s">
        <v>160</v>
      </c>
      <c r="E98" s="24"/>
      <c r="F98" s="24"/>
      <c r="H98" s="185"/>
      <c r="I98" s="185"/>
      <c r="J98" s="186"/>
    </row>
    <row r="99" spans="1:18" ht="45" hidden="1" customHeight="1" outlineLevel="1" x14ac:dyDescent="0.3">
      <c r="A99" s="326" t="s">
        <v>161</v>
      </c>
      <c r="B99" s="327"/>
      <c r="C99" s="328"/>
      <c r="D99" s="27" t="s">
        <v>162</v>
      </c>
      <c r="E99" s="24"/>
      <c r="F99" s="24"/>
      <c r="H99" s="185"/>
      <c r="I99" s="185"/>
      <c r="J99" s="186"/>
    </row>
    <row r="100" spans="1:18" ht="18.600000000000001" customHeight="1" x14ac:dyDescent="0.3">
      <c r="D100" s="23" t="s">
        <v>163</v>
      </c>
      <c r="E100" s="17">
        <f>SUM(E72:E99)</f>
        <v>-53.000000000000227</v>
      </c>
      <c r="F100" s="17">
        <f>SUM(F72:F99)</f>
        <v>-859.70000000000027</v>
      </c>
      <c r="H100" s="185"/>
      <c r="I100" s="185"/>
      <c r="J100" s="135"/>
      <c r="M100" s="103"/>
      <c r="R100" s="121"/>
    </row>
    <row r="101" spans="1:18" x14ac:dyDescent="0.3">
      <c r="H101" s="185"/>
      <c r="I101" s="185"/>
      <c r="J101" s="135"/>
      <c r="R101" s="122"/>
    </row>
    <row r="102" spans="1:18" x14ac:dyDescent="0.3">
      <c r="A102"/>
      <c r="B102"/>
      <c r="C102"/>
      <c r="D102"/>
      <c r="E102"/>
      <c r="F102"/>
      <c r="G102"/>
      <c r="H102" s="187"/>
      <c r="I102" s="185"/>
      <c r="J102" s="135"/>
      <c r="R102" s="85"/>
    </row>
    <row r="103" spans="1:18" x14ac:dyDescent="0.3">
      <c r="A103" s="31"/>
      <c r="B103" s="32"/>
      <c r="C103" s="30"/>
      <c r="D103" s="30"/>
      <c r="E103" s="188"/>
      <c r="F103" s="188"/>
      <c r="G103" s="30"/>
      <c r="H103" s="185">
        <f>172.2+32.6</f>
        <v>204.79999999999998</v>
      </c>
      <c r="I103" s="185"/>
      <c r="J103" s="186"/>
      <c r="M103" s="26"/>
    </row>
    <row r="104" spans="1:18" x14ac:dyDescent="0.3">
      <c r="A104" s="31"/>
      <c r="B104" s="32"/>
      <c r="C104" s="30"/>
      <c r="D104" s="30"/>
      <c r="E104" s="188">
        <v>172.2</v>
      </c>
      <c r="F104" s="188"/>
      <c r="G104" s="30"/>
      <c r="H104" s="185"/>
      <c r="I104" s="185"/>
      <c r="J104" s="186"/>
      <c r="M104" s="26"/>
    </row>
    <row r="105" spans="1:18" x14ac:dyDescent="0.3">
      <c r="A105" s="31"/>
      <c r="B105" s="32"/>
      <c r="C105" s="30"/>
      <c r="D105" s="30"/>
      <c r="E105" s="188"/>
      <c r="F105" s="188"/>
      <c r="G105" s="30"/>
      <c r="H105" s="185"/>
      <c r="I105" s="185"/>
      <c r="J105" s="186"/>
      <c r="M105" s="26"/>
    </row>
    <row r="106" spans="1:18" x14ac:dyDescent="0.3">
      <c r="E106" s="188"/>
      <c r="F106" s="188"/>
      <c r="H106" s="185"/>
      <c r="I106" s="185"/>
      <c r="J106" s="186"/>
      <c r="M106" s="26"/>
    </row>
    <row r="107" spans="1:18" x14ac:dyDescent="0.3">
      <c r="H107" s="185"/>
      <c r="I107" s="185"/>
      <c r="J107" s="142"/>
    </row>
    <row r="108" spans="1:18" x14ac:dyDescent="0.3">
      <c r="K108" s="85"/>
    </row>
    <row r="109" spans="1:18" x14ac:dyDescent="0.3">
      <c r="J109" s="84"/>
    </row>
    <row r="111" spans="1:18" x14ac:dyDescent="0.3">
      <c r="G111" s="17"/>
    </row>
  </sheetData>
  <mergeCells count="158">
    <mergeCell ref="B21:N21"/>
    <mergeCell ref="D36:D37"/>
    <mergeCell ref="K38:K39"/>
    <mergeCell ref="J38:J39"/>
    <mergeCell ref="C38:C39"/>
    <mergeCell ref="D38:D39"/>
    <mergeCell ref="M22:M24"/>
    <mergeCell ref="N22:N24"/>
    <mergeCell ref="J29:J34"/>
    <mergeCell ref="B29:B34"/>
    <mergeCell ref="C29:C34"/>
    <mergeCell ref="D29:D34"/>
    <mergeCell ref="N29:N34"/>
    <mergeCell ref="B36:B37"/>
    <mergeCell ref="B38:B39"/>
    <mergeCell ref="B40:B41"/>
    <mergeCell ref="B42:B43"/>
    <mergeCell ref="A87:C87"/>
    <mergeCell ref="A86:C86"/>
    <mergeCell ref="A84:C84"/>
    <mergeCell ref="A80:C80"/>
    <mergeCell ref="A81:C81"/>
    <mergeCell ref="A79:C79"/>
    <mergeCell ref="A77:C77"/>
    <mergeCell ref="A72:C72"/>
    <mergeCell ref="A73:C73"/>
    <mergeCell ref="A74:C74"/>
    <mergeCell ref="A75:C75"/>
    <mergeCell ref="A76:C76"/>
    <mergeCell ref="B1:M1"/>
    <mergeCell ref="B3:N3"/>
    <mergeCell ref="B65:N65"/>
    <mergeCell ref="B59:N59"/>
    <mergeCell ref="B46:N46"/>
    <mergeCell ref="N48:N49"/>
    <mergeCell ref="N60:N61"/>
    <mergeCell ref="L60:L61"/>
    <mergeCell ref="J48:J49"/>
    <mergeCell ref="L48:L49"/>
    <mergeCell ref="M48:M49"/>
    <mergeCell ref="J26:J27"/>
    <mergeCell ref="B60:B61"/>
    <mergeCell ref="C60:C61"/>
    <mergeCell ref="B57:B58"/>
    <mergeCell ref="C57:C58"/>
    <mergeCell ref="D57:D58"/>
    <mergeCell ref="D48:D49"/>
    <mergeCell ref="B19:N19"/>
    <mergeCell ref="B35:N35"/>
    <mergeCell ref="M36:M37"/>
    <mergeCell ref="B26:B27"/>
    <mergeCell ref="C36:C37"/>
    <mergeCell ref="D40:D41"/>
    <mergeCell ref="A89:C89"/>
    <mergeCell ref="A95:C95"/>
    <mergeCell ref="A91:C91"/>
    <mergeCell ref="A92:C92"/>
    <mergeCell ref="A90:C90"/>
    <mergeCell ref="A99:C99"/>
    <mergeCell ref="B28:N28"/>
    <mergeCell ref="A88:C88"/>
    <mergeCell ref="A98:C98"/>
    <mergeCell ref="A93:C93"/>
    <mergeCell ref="A97:C97"/>
    <mergeCell ref="D60:D61"/>
    <mergeCell ref="J60:J61"/>
    <mergeCell ref="J36:J37"/>
    <mergeCell ref="A96:C96"/>
    <mergeCell ref="A83:C83"/>
    <mergeCell ref="B54:N54"/>
    <mergeCell ref="A85:C85"/>
    <mergeCell ref="A82:C82"/>
    <mergeCell ref="J50:J51"/>
    <mergeCell ref="B50:B51"/>
    <mergeCell ref="C50:C51"/>
    <mergeCell ref="D50:D51"/>
    <mergeCell ref="L50:L51"/>
    <mergeCell ref="O60:O61"/>
    <mergeCell ref="M60:M61"/>
    <mergeCell ref="B44:B45"/>
    <mergeCell ref="C44:C45"/>
    <mergeCell ref="B48:B49"/>
    <mergeCell ref="C48:C49"/>
    <mergeCell ref="D44:D45"/>
    <mergeCell ref="J44:J45"/>
    <mergeCell ref="M50:M51"/>
    <mergeCell ref="N50:N51"/>
    <mergeCell ref="J57:J58"/>
    <mergeCell ref="O48:O49"/>
    <mergeCell ref="O29:O34"/>
    <mergeCell ref="O50:O51"/>
    <mergeCell ref="C42:C43"/>
    <mergeCell ref="D42:D43"/>
    <mergeCell ref="L22:L24"/>
    <mergeCell ref="B22:B24"/>
    <mergeCell ref="K26:K27"/>
    <mergeCell ref="L26:L27"/>
    <mergeCell ref="K40:K41"/>
    <mergeCell ref="C26:C27"/>
    <mergeCell ref="D26:D27"/>
    <mergeCell ref="K36:K37"/>
    <mergeCell ref="L36:L37"/>
    <mergeCell ref="L29:L34"/>
    <mergeCell ref="L44:L45"/>
    <mergeCell ref="M44:M45"/>
    <mergeCell ref="K44:K45"/>
    <mergeCell ref="J42:J43"/>
    <mergeCell ref="M42:M43"/>
    <mergeCell ref="K42:K43"/>
    <mergeCell ref="L42:L43"/>
    <mergeCell ref="C40:C41"/>
    <mergeCell ref="J40:J41"/>
    <mergeCell ref="M29:M34"/>
    <mergeCell ref="J6:J7"/>
    <mergeCell ref="B6:B7"/>
    <mergeCell ref="C6:C7"/>
    <mergeCell ref="D6:D7"/>
    <mergeCell ref="L6:L7"/>
    <mergeCell ref="M6:M7"/>
    <mergeCell ref="N6:N7"/>
    <mergeCell ref="O6:O7"/>
    <mergeCell ref="M8:M13"/>
    <mergeCell ref="L8:L13"/>
    <mergeCell ref="J8:J13"/>
    <mergeCell ref="N8:N10"/>
    <mergeCell ref="K8:K10"/>
    <mergeCell ref="O8:O13"/>
    <mergeCell ref="B8:B13"/>
    <mergeCell ref="C8:C13"/>
    <mergeCell ref="D8:D13"/>
    <mergeCell ref="B4:B5"/>
    <mergeCell ref="C4:C5"/>
    <mergeCell ref="D4:D5"/>
    <mergeCell ref="J4:J5"/>
    <mergeCell ref="K4:K5"/>
    <mergeCell ref="L4:L5"/>
    <mergeCell ref="M4:M5"/>
    <mergeCell ref="N4:N5"/>
    <mergeCell ref="O4:O5"/>
    <mergeCell ref="C16:C18"/>
    <mergeCell ref="B16:B18"/>
    <mergeCell ref="J16:J18"/>
    <mergeCell ref="N16:N18"/>
    <mergeCell ref="L16:L18"/>
    <mergeCell ref="M16:M18"/>
    <mergeCell ref="K16:K18"/>
    <mergeCell ref="O16:O18"/>
    <mergeCell ref="K11:K13"/>
    <mergeCell ref="N11:N13"/>
    <mergeCell ref="D16:D18"/>
    <mergeCell ref="J14:J15"/>
    <mergeCell ref="L14:L15"/>
    <mergeCell ref="M14:M15"/>
    <mergeCell ref="N14:N15"/>
    <mergeCell ref="B14:B15"/>
    <mergeCell ref="C14:C15"/>
    <mergeCell ref="D14:D15"/>
    <mergeCell ref="O14:O15"/>
  </mergeCells>
  <phoneticPr fontId="12" type="noConversion"/>
  <pageMargins left="0.25" right="0.25" top="0.75" bottom="0.75" header="0.3" footer="0.3"/>
  <pageSetup paperSize="9" scale="51" fitToHeight="0" orientation="landscape"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99D953-D9EC-4BCF-BFBD-0A781A04B24E}">
  <dimension ref="A1:I25"/>
  <sheetViews>
    <sheetView topLeftCell="A16" zoomScale="106" zoomScaleNormal="106" workbookViewId="0">
      <selection activeCell="F20" sqref="F20"/>
    </sheetView>
  </sheetViews>
  <sheetFormatPr defaultColWidth="8.88671875" defaultRowHeight="13.2" x14ac:dyDescent="0.25"/>
  <cols>
    <col min="1" max="1" width="7.88671875" style="144" customWidth="1"/>
    <col min="2" max="2" width="25.109375" style="144" customWidth="1"/>
    <col min="3" max="3" width="66.33203125" style="144" customWidth="1"/>
    <col min="4" max="4" width="14.44140625" style="144" customWidth="1"/>
    <col min="5" max="16384" width="8.88671875" style="144"/>
  </cols>
  <sheetData>
    <row r="1" spans="1:9" ht="20.25" customHeight="1" x14ac:dyDescent="0.25">
      <c r="B1" s="344" t="s">
        <v>795</v>
      </c>
      <c r="C1" s="344"/>
      <c r="D1" s="344"/>
    </row>
    <row r="2" spans="1:9" ht="33" customHeight="1" x14ac:dyDescent="0.25">
      <c r="B2" s="345"/>
      <c r="C2" s="345"/>
      <c r="D2" s="345"/>
    </row>
    <row r="3" spans="1:9" ht="30.75" customHeight="1" x14ac:dyDescent="0.25">
      <c r="A3" s="145" t="s">
        <v>796</v>
      </c>
      <c r="B3" s="146" t="s">
        <v>797</v>
      </c>
      <c r="C3" s="147" t="s">
        <v>798</v>
      </c>
      <c r="D3" s="148" t="s">
        <v>883</v>
      </c>
    </row>
    <row r="4" spans="1:9" ht="62.25" customHeight="1" x14ac:dyDescent="0.25">
      <c r="A4" s="346" t="s">
        <v>799</v>
      </c>
      <c r="B4" s="149" t="s">
        <v>164</v>
      </c>
      <c r="C4" s="150" t="s">
        <v>800</v>
      </c>
      <c r="D4" s="151">
        <v>-60000</v>
      </c>
      <c r="E4" s="348"/>
      <c r="F4" s="144">
        <v>-60</v>
      </c>
    </row>
    <row r="5" spans="1:9" ht="64.5" customHeight="1" x14ac:dyDescent="0.25">
      <c r="A5" s="347"/>
      <c r="B5" s="149" t="s">
        <v>164</v>
      </c>
      <c r="C5" s="152" t="s">
        <v>801</v>
      </c>
      <c r="D5" s="148">
        <v>7200</v>
      </c>
      <c r="E5" s="349"/>
      <c r="F5" s="144">
        <v>7.2</v>
      </c>
    </row>
    <row r="6" spans="1:9" ht="53.25" customHeight="1" x14ac:dyDescent="0.25">
      <c r="A6" s="346" t="s">
        <v>802</v>
      </c>
      <c r="B6" s="149" t="s">
        <v>224</v>
      </c>
      <c r="C6" s="152" t="s">
        <v>803</v>
      </c>
      <c r="D6" s="148">
        <v>1400</v>
      </c>
      <c r="F6" s="144">
        <v>1.4</v>
      </c>
    </row>
    <row r="7" spans="1:9" ht="122.4" customHeight="1" x14ac:dyDescent="0.25">
      <c r="A7" s="347"/>
      <c r="B7" s="149" t="s">
        <v>804</v>
      </c>
      <c r="C7" s="152" t="s">
        <v>805</v>
      </c>
      <c r="D7" s="148">
        <v>2960</v>
      </c>
      <c r="F7" s="144">
        <v>3</v>
      </c>
      <c r="I7" s="180" t="s">
        <v>879</v>
      </c>
    </row>
    <row r="8" spans="1:9" ht="96.75" customHeight="1" x14ac:dyDescent="0.25">
      <c r="A8" s="153" t="s">
        <v>806</v>
      </c>
      <c r="B8" s="154" t="s">
        <v>807</v>
      </c>
      <c r="C8" s="155" t="s">
        <v>808</v>
      </c>
      <c r="D8" s="153">
        <v>11730</v>
      </c>
      <c r="F8" s="144">
        <v>11.7</v>
      </c>
    </row>
    <row r="9" spans="1:9" ht="54.75" customHeight="1" x14ac:dyDescent="0.25">
      <c r="A9" s="153" t="s">
        <v>809</v>
      </c>
      <c r="B9" s="156" t="s">
        <v>810</v>
      </c>
      <c r="C9" s="154" t="s">
        <v>811</v>
      </c>
      <c r="D9" s="153">
        <v>1230</v>
      </c>
      <c r="F9" s="144">
        <v>1.2</v>
      </c>
    </row>
    <row r="10" spans="1:9" ht="98.25" customHeight="1" x14ac:dyDescent="0.25">
      <c r="A10" s="153" t="s">
        <v>812</v>
      </c>
      <c r="B10" s="157" t="s">
        <v>813</v>
      </c>
      <c r="C10" s="154" t="s">
        <v>814</v>
      </c>
      <c r="D10" s="153">
        <v>4540</v>
      </c>
      <c r="F10" s="144">
        <v>4.5</v>
      </c>
    </row>
    <row r="11" spans="1:9" ht="116.25" customHeight="1" x14ac:dyDescent="0.25">
      <c r="A11" s="153" t="s">
        <v>815</v>
      </c>
      <c r="B11" s="157" t="s">
        <v>222</v>
      </c>
      <c r="C11" s="154" t="s">
        <v>816</v>
      </c>
      <c r="D11" s="153">
        <v>9630</v>
      </c>
      <c r="F11" s="144">
        <v>9.6</v>
      </c>
    </row>
    <row r="12" spans="1:9" ht="47.25" customHeight="1" x14ac:dyDescent="0.25">
      <c r="A12" s="153" t="s">
        <v>817</v>
      </c>
      <c r="B12" s="154" t="s">
        <v>230</v>
      </c>
      <c r="C12" s="154" t="s">
        <v>818</v>
      </c>
      <c r="D12" s="153">
        <v>4300</v>
      </c>
      <c r="F12" s="144">
        <v>4.3</v>
      </c>
    </row>
    <row r="13" spans="1:9" ht="82.5" customHeight="1" x14ac:dyDescent="0.25">
      <c r="A13" s="153" t="s">
        <v>819</v>
      </c>
      <c r="B13" s="154" t="s">
        <v>246</v>
      </c>
      <c r="C13" s="154" t="s">
        <v>820</v>
      </c>
      <c r="D13" s="153">
        <v>3300</v>
      </c>
      <c r="F13" s="144">
        <v>3.3</v>
      </c>
    </row>
    <row r="14" spans="1:9" ht="126.75" customHeight="1" x14ac:dyDescent="0.25">
      <c r="A14" s="153" t="s">
        <v>821</v>
      </c>
      <c r="B14" s="154" t="s">
        <v>822</v>
      </c>
      <c r="C14" s="154" t="s">
        <v>823</v>
      </c>
      <c r="D14" s="158">
        <v>3360</v>
      </c>
      <c r="F14" s="144">
        <v>3.4</v>
      </c>
    </row>
    <row r="15" spans="1:9" ht="43.2" customHeight="1" x14ac:dyDescent="0.25">
      <c r="A15" s="153" t="s">
        <v>824</v>
      </c>
      <c r="B15" s="154" t="s">
        <v>825</v>
      </c>
      <c r="C15" s="154" t="s">
        <v>826</v>
      </c>
      <c r="D15" s="153">
        <v>15000</v>
      </c>
      <c r="F15" s="144">
        <v>15</v>
      </c>
    </row>
    <row r="16" spans="1:9" ht="66.599999999999994" customHeight="1" x14ac:dyDescent="0.25">
      <c r="A16" s="153" t="s">
        <v>827</v>
      </c>
      <c r="B16" s="159" t="s">
        <v>232</v>
      </c>
      <c r="C16" s="154" t="s">
        <v>828</v>
      </c>
      <c r="D16" s="153">
        <v>7120</v>
      </c>
      <c r="F16" s="144">
        <v>7.1</v>
      </c>
    </row>
    <row r="17" spans="1:6" ht="18.75" customHeight="1" x14ac:dyDescent="0.25">
      <c r="A17" s="350" t="s">
        <v>829</v>
      </c>
      <c r="B17" s="351" t="s">
        <v>830</v>
      </c>
      <c r="C17" s="160" t="s">
        <v>831</v>
      </c>
      <c r="D17" s="353">
        <v>4950</v>
      </c>
      <c r="F17" s="144">
        <v>5</v>
      </c>
    </row>
    <row r="18" spans="1:6" ht="15" customHeight="1" x14ac:dyDescent="0.25">
      <c r="A18" s="350"/>
      <c r="B18" s="352"/>
      <c r="C18" s="161" t="s">
        <v>832</v>
      </c>
      <c r="D18" s="354"/>
    </row>
    <row r="19" spans="1:6" ht="16.95" customHeight="1" x14ac:dyDescent="0.25">
      <c r="A19" s="350"/>
      <c r="B19" s="352"/>
      <c r="C19" s="161" t="s">
        <v>833</v>
      </c>
      <c r="D19" s="354"/>
    </row>
    <row r="20" spans="1:6" ht="75.75" customHeight="1" x14ac:dyDescent="0.25">
      <c r="A20" s="162" t="s">
        <v>834</v>
      </c>
      <c r="B20" s="163" t="s">
        <v>226</v>
      </c>
      <c r="C20" s="155" t="s">
        <v>835</v>
      </c>
      <c r="D20" s="153">
        <v>8300</v>
      </c>
      <c r="F20" s="144">
        <v>8.3000000000000007</v>
      </c>
    </row>
    <row r="21" spans="1:6" ht="61.2" customHeight="1" x14ac:dyDescent="0.25">
      <c r="A21" s="164" t="s">
        <v>836</v>
      </c>
      <c r="B21" s="154" t="s">
        <v>165</v>
      </c>
      <c r="C21" s="155" t="s">
        <v>837</v>
      </c>
      <c r="D21" s="153">
        <v>2900</v>
      </c>
      <c r="F21" s="144">
        <v>2.9</v>
      </c>
    </row>
    <row r="22" spans="1:6" ht="49.95" customHeight="1" x14ac:dyDescent="0.25">
      <c r="A22" s="164" t="s">
        <v>838</v>
      </c>
      <c r="B22" s="154" t="s">
        <v>839</v>
      </c>
      <c r="C22" s="154" t="s">
        <v>840</v>
      </c>
      <c r="D22" s="153">
        <v>3000</v>
      </c>
      <c r="F22" s="144">
        <v>3</v>
      </c>
    </row>
    <row r="23" spans="1:6" ht="27.6" customHeight="1" x14ac:dyDescent="0.25">
      <c r="A23" s="165"/>
      <c r="B23" s="166" t="s">
        <v>163</v>
      </c>
      <c r="C23" s="167"/>
      <c r="D23" s="162">
        <f>SUM(D5:D22)</f>
        <v>90920</v>
      </c>
      <c r="F23" s="144">
        <f>SUM(F4:F22)</f>
        <v>30.900000000000002</v>
      </c>
    </row>
    <row r="25" spans="1:6" x14ac:dyDescent="0.25">
      <c r="C25" s="180" t="s">
        <v>885</v>
      </c>
      <c r="D25" s="181">
        <f>SUM(D4:D22)</f>
        <v>30920</v>
      </c>
    </row>
  </sheetData>
  <mergeCells count="7">
    <mergeCell ref="B1:D2"/>
    <mergeCell ref="A4:A5"/>
    <mergeCell ref="E4:E5"/>
    <mergeCell ref="A6:A7"/>
    <mergeCell ref="A17:A19"/>
    <mergeCell ref="B17:B19"/>
    <mergeCell ref="D17:D19"/>
  </mergeCells>
  <pageMargins left="0" right="0" top="0" bottom="0" header="0" footer="0"/>
  <pageSetup paperSize="9" scale="70" orientation="portrait" verticalDpi="12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E0E76-B59A-42D5-9FB4-C234C6CDE49C}">
  <dimension ref="A2:M16"/>
  <sheetViews>
    <sheetView topLeftCell="B4" workbookViewId="0">
      <selection activeCell="F12" sqref="F12"/>
    </sheetView>
  </sheetViews>
  <sheetFormatPr defaultColWidth="8.88671875" defaultRowHeight="14.4" x14ac:dyDescent="0.3"/>
  <cols>
    <col min="1" max="1" width="9.109375" style="168" hidden="1" customWidth="1"/>
    <col min="2" max="2" width="13.109375" style="168" customWidth="1"/>
    <col min="3" max="3" width="11.6640625" style="168" customWidth="1"/>
    <col min="4" max="4" width="12.5546875" style="168" customWidth="1"/>
    <col min="5" max="5" width="10.5546875" style="168" customWidth="1"/>
    <col min="6" max="6" width="12.6640625" style="168" customWidth="1"/>
    <col min="7" max="7" width="12.33203125" style="168" customWidth="1"/>
    <col min="8" max="8" width="13.88671875" style="168" customWidth="1"/>
    <col min="9" max="16384" width="8.88671875" style="168"/>
  </cols>
  <sheetData>
    <row r="2" spans="2:13" ht="54.75" customHeight="1" x14ac:dyDescent="0.3">
      <c r="B2" s="357" t="s">
        <v>841</v>
      </c>
      <c r="C2" s="358"/>
      <c r="D2" s="358"/>
      <c r="E2" s="358"/>
      <c r="F2" s="358"/>
      <c r="G2" s="358"/>
      <c r="H2" s="359"/>
    </row>
    <row r="3" spans="2:13" ht="118.5" customHeight="1" x14ac:dyDescent="0.3">
      <c r="B3" s="360" t="s">
        <v>842</v>
      </c>
      <c r="C3" s="361"/>
      <c r="D3" s="169" t="s">
        <v>843</v>
      </c>
      <c r="E3" s="170" t="s">
        <v>844</v>
      </c>
      <c r="F3" s="171" t="s">
        <v>115</v>
      </c>
      <c r="G3" s="171" t="s">
        <v>132</v>
      </c>
      <c r="H3" s="172" t="s">
        <v>17</v>
      </c>
    </row>
    <row r="4" spans="2:13" ht="31.5" customHeight="1" x14ac:dyDescent="0.3">
      <c r="B4" s="362" t="s">
        <v>845</v>
      </c>
      <c r="C4" s="355" t="s">
        <v>224</v>
      </c>
      <c r="D4" s="364">
        <v>2</v>
      </c>
      <c r="E4" s="364">
        <f>G4+H4</f>
        <v>7693</v>
      </c>
      <c r="F4" s="364"/>
      <c r="G4" s="366">
        <v>2593</v>
      </c>
      <c r="H4" s="364">
        <v>5100</v>
      </c>
    </row>
    <row r="5" spans="2:13" ht="47.25" customHeight="1" x14ac:dyDescent="0.3">
      <c r="B5" s="355"/>
      <c r="C5" s="363"/>
      <c r="D5" s="365"/>
      <c r="E5" s="365"/>
      <c r="F5" s="365"/>
      <c r="G5" s="366"/>
      <c r="H5" s="367"/>
    </row>
    <row r="6" spans="2:13" ht="53.25" customHeight="1" x14ac:dyDescent="0.3">
      <c r="B6" s="356"/>
      <c r="C6" s="173" t="s">
        <v>846</v>
      </c>
      <c r="D6" s="171">
        <v>1</v>
      </c>
      <c r="E6" s="171">
        <f>G6+H6</f>
        <v>7778</v>
      </c>
      <c r="F6" s="171"/>
      <c r="G6" s="171">
        <v>2578</v>
      </c>
      <c r="H6" s="171">
        <v>5200</v>
      </c>
    </row>
    <row r="7" spans="2:13" ht="63" customHeight="1" x14ac:dyDescent="0.3">
      <c r="B7" s="355" t="s">
        <v>847</v>
      </c>
      <c r="C7" s="272" t="s">
        <v>848</v>
      </c>
      <c r="D7" s="174">
        <v>2</v>
      </c>
      <c r="E7" s="171">
        <f>F7+G7</f>
        <v>20025</v>
      </c>
      <c r="F7" s="171">
        <v>13350</v>
      </c>
      <c r="G7" s="171">
        <v>6675</v>
      </c>
      <c r="H7" s="171"/>
    </row>
    <row r="8" spans="2:13" ht="62.25" customHeight="1" x14ac:dyDescent="0.3">
      <c r="B8" s="356"/>
      <c r="C8" s="173" t="s">
        <v>849</v>
      </c>
      <c r="D8" s="174">
        <v>1</v>
      </c>
      <c r="E8" s="171">
        <f>F8+G8+H8</f>
        <v>9093</v>
      </c>
      <c r="F8" s="171">
        <v>4455</v>
      </c>
      <c r="G8" s="171">
        <v>2938</v>
      </c>
      <c r="H8" s="171">
        <v>1700</v>
      </c>
    </row>
    <row r="9" spans="2:13" ht="37.5" customHeight="1" x14ac:dyDescent="0.3">
      <c r="B9" s="175" t="s">
        <v>163</v>
      </c>
      <c r="C9" s="175"/>
      <c r="D9" s="176">
        <f>SUM(D4:D8)</f>
        <v>6</v>
      </c>
      <c r="E9" s="176">
        <f>SUM(E4:E8)</f>
        <v>44589</v>
      </c>
      <c r="F9" s="176">
        <f>SUM(F4:F8)</f>
        <v>17805</v>
      </c>
      <c r="G9" s="176">
        <f>SUM(G4:G8)</f>
        <v>14784</v>
      </c>
      <c r="H9" s="176">
        <f>SUM(H4:H8)</f>
        <v>12000</v>
      </c>
    </row>
    <row r="11" spans="2:13" x14ac:dyDescent="0.3">
      <c r="L11" s="168" t="s">
        <v>132</v>
      </c>
      <c r="M11" s="168" t="s">
        <v>115</v>
      </c>
    </row>
    <row r="12" spans="2:13" x14ac:dyDescent="0.3">
      <c r="L12" s="168">
        <v>2.6</v>
      </c>
      <c r="M12" s="168">
        <v>13.3</v>
      </c>
    </row>
    <row r="13" spans="2:13" x14ac:dyDescent="0.3">
      <c r="B13" s="168" t="s">
        <v>850</v>
      </c>
      <c r="H13" s="168" t="s">
        <v>851</v>
      </c>
      <c r="L13" s="168">
        <v>2.6</v>
      </c>
      <c r="M13" s="168">
        <v>4.5</v>
      </c>
    </row>
    <row r="14" spans="2:13" x14ac:dyDescent="0.3">
      <c r="L14" s="168">
        <v>6.7</v>
      </c>
      <c r="M14" s="168">
        <f>SUM(M12:M13)</f>
        <v>17.8</v>
      </c>
    </row>
    <row r="15" spans="2:13" x14ac:dyDescent="0.3">
      <c r="L15" s="168">
        <v>2.9</v>
      </c>
    </row>
    <row r="16" spans="2:13" x14ac:dyDescent="0.3">
      <c r="L16" s="168">
        <f>SUM(L12:L15)</f>
        <v>14.8</v>
      </c>
    </row>
  </sheetData>
  <mergeCells count="10">
    <mergeCell ref="B7:B8"/>
    <mergeCell ref="B2:H2"/>
    <mergeCell ref="B3:C3"/>
    <mergeCell ref="B4:B6"/>
    <mergeCell ref="C4:C5"/>
    <mergeCell ref="D4:D5"/>
    <mergeCell ref="E4:E5"/>
    <mergeCell ref="F4:F5"/>
    <mergeCell ref="G4:G5"/>
    <mergeCell ref="H4:H5"/>
  </mergeCells>
  <pageMargins left="1.1023622047244095" right="0.70866141732283472" top="0.74803149606299213" bottom="0.74803149606299213" header="0.31496062992125984" footer="0.31496062992125984"/>
  <pageSetup paperSize="9" scale="90"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94D2E4-BA01-43AF-9EE6-42D151601773}">
  <dimension ref="A3:P28"/>
  <sheetViews>
    <sheetView workbookViewId="0">
      <selection activeCell="I10" sqref="I10:J10"/>
    </sheetView>
  </sheetViews>
  <sheetFormatPr defaultColWidth="8.88671875" defaultRowHeight="14.4" x14ac:dyDescent="0.3"/>
  <cols>
    <col min="1" max="1" width="5.44140625" style="168" customWidth="1"/>
    <col min="2" max="3" width="8.88671875" style="168"/>
    <col min="4" max="4" width="21.33203125" style="168" customWidth="1"/>
    <col min="5" max="6" width="8.88671875" style="168"/>
    <col min="7" max="7" width="7.109375" style="168" bestFit="1" customWidth="1"/>
    <col min="8" max="8" width="11.88671875" style="168" bestFit="1" customWidth="1"/>
    <col min="9" max="9" width="13.88671875" style="168" customWidth="1"/>
    <col min="10" max="10" width="14.6640625" style="168" customWidth="1"/>
    <col min="11" max="14" width="8.88671875" style="168"/>
    <col min="15" max="15" width="10.6640625" style="168" bestFit="1" customWidth="1"/>
    <col min="16" max="16384" width="8.88671875" style="168"/>
  </cols>
  <sheetData>
    <row r="3" spans="1:16" x14ac:dyDescent="0.3">
      <c r="K3" s="189" t="s">
        <v>886</v>
      </c>
    </row>
    <row r="4" spans="1:16" ht="15" thickBot="1" x14ac:dyDescent="0.35">
      <c r="A4" s="190"/>
      <c r="B4" s="190"/>
      <c r="C4" s="190"/>
      <c r="D4" s="190"/>
      <c r="E4" s="190"/>
      <c r="F4" s="190"/>
      <c r="G4" s="190"/>
      <c r="H4" s="190"/>
      <c r="I4" s="191">
        <v>2025</v>
      </c>
      <c r="J4" s="191">
        <v>2026</v>
      </c>
      <c r="K4" s="191">
        <v>2027</v>
      </c>
    </row>
    <row r="5" spans="1:16" ht="42" thickBot="1" x14ac:dyDescent="0.35">
      <c r="A5" s="192">
        <v>4</v>
      </c>
      <c r="B5" s="193"/>
      <c r="C5" s="194" t="s">
        <v>887</v>
      </c>
      <c r="D5" s="195" t="s">
        <v>888</v>
      </c>
      <c r="E5" s="194" t="s">
        <v>30</v>
      </c>
      <c r="F5" s="196" t="s">
        <v>889</v>
      </c>
      <c r="G5" s="197" t="s">
        <v>119</v>
      </c>
      <c r="H5" s="198"/>
      <c r="I5" s="199">
        <v>4460</v>
      </c>
      <c r="J5" s="200">
        <v>24312</v>
      </c>
      <c r="K5" s="201">
        <v>15028</v>
      </c>
      <c r="L5" s="202"/>
      <c r="M5" s="203"/>
      <c r="N5" s="203"/>
    </row>
    <row r="6" spans="1:16" ht="15" thickBot="1" x14ac:dyDescent="0.35">
      <c r="A6" s="204"/>
      <c r="B6" s="205"/>
      <c r="C6" s="206"/>
      <c r="D6" s="207"/>
      <c r="E6" s="208" t="s">
        <v>30</v>
      </c>
      <c r="F6" s="196" t="s">
        <v>889</v>
      </c>
      <c r="G6" s="209" t="s">
        <v>148</v>
      </c>
      <c r="H6" s="210"/>
      <c r="I6" s="211">
        <v>788</v>
      </c>
      <c r="J6" s="211">
        <v>4290</v>
      </c>
      <c r="K6" s="212">
        <v>2652</v>
      </c>
    </row>
    <row r="7" spans="1:16" x14ac:dyDescent="0.3">
      <c r="A7" s="213">
        <v>4</v>
      </c>
      <c r="B7" s="214"/>
      <c r="C7" s="215"/>
      <c r="D7" s="216"/>
      <c r="E7" s="215" t="s">
        <v>49</v>
      </c>
      <c r="F7" s="217" t="s">
        <v>889</v>
      </c>
      <c r="G7" s="268" t="s">
        <v>17</v>
      </c>
      <c r="H7" s="218"/>
      <c r="I7" s="219"/>
      <c r="J7" s="219">
        <v>398021</v>
      </c>
      <c r="K7" s="220"/>
    </row>
    <row r="8" spans="1:16" x14ac:dyDescent="0.3">
      <c r="A8" s="221">
        <v>4</v>
      </c>
      <c r="B8" s="222"/>
      <c r="C8" s="223"/>
      <c r="D8" s="224"/>
      <c r="E8" s="223" t="s">
        <v>49</v>
      </c>
      <c r="F8" s="225" t="s">
        <v>889</v>
      </c>
      <c r="G8" s="226" t="s">
        <v>119</v>
      </c>
      <c r="H8" s="227"/>
      <c r="I8" s="228">
        <v>1332338</v>
      </c>
      <c r="J8" s="228">
        <v>1650528</v>
      </c>
      <c r="K8" s="229"/>
    </row>
    <row r="9" spans="1:16" ht="15" thickBot="1" x14ac:dyDescent="0.35">
      <c r="A9" s="230">
        <v>4</v>
      </c>
      <c r="B9" s="231"/>
      <c r="C9" s="232"/>
      <c r="D9" s="233"/>
      <c r="E9" s="232" t="s">
        <v>49</v>
      </c>
      <c r="F9" s="234" t="s">
        <v>889</v>
      </c>
      <c r="G9" s="235" t="s">
        <v>148</v>
      </c>
      <c r="H9" s="236"/>
      <c r="I9" s="237">
        <v>235119</v>
      </c>
      <c r="J9" s="237">
        <v>291270</v>
      </c>
      <c r="K9" s="238"/>
    </row>
    <row r="10" spans="1:16" x14ac:dyDescent="0.3">
      <c r="A10" s="239">
        <v>4</v>
      </c>
      <c r="B10" s="214"/>
      <c r="C10" s="215"/>
      <c r="D10" s="216"/>
      <c r="E10" s="215" t="s">
        <v>178</v>
      </c>
      <c r="F10" s="217" t="s">
        <v>889</v>
      </c>
      <c r="G10" s="268" t="s">
        <v>17</v>
      </c>
      <c r="H10" s="218"/>
      <c r="I10" s="240">
        <v>14500</v>
      </c>
      <c r="J10" s="219">
        <v>28974</v>
      </c>
      <c r="K10" s="220"/>
    </row>
    <row r="11" spans="1:16" x14ac:dyDescent="0.3">
      <c r="A11" s="241">
        <v>4</v>
      </c>
      <c r="B11" s="222"/>
      <c r="C11" s="223"/>
      <c r="D11" s="224"/>
      <c r="E11" s="223" t="s">
        <v>178</v>
      </c>
      <c r="F11" s="225" t="s">
        <v>889</v>
      </c>
      <c r="G11" s="226" t="s">
        <v>119</v>
      </c>
      <c r="H11" s="227"/>
      <c r="I11" s="228">
        <v>66125</v>
      </c>
      <c r="J11" s="228">
        <v>126640</v>
      </c>
      <c r="K11" s="229"/>
    </row>
    <row r="12" spans="1:16" ht="15" thickBot="1" x14ac:dyDescent="0.35">
      <c r="A12" s="242">
        <v>4</v>
      </c>
      <c r="B12" s="231"/>
      <c r="C12" s="232"/>
      <c r="D12" s="233"/>
      <c r="E12" s="232" t="s">
        <v>178</v>
      </c>
      <c r="F12" s="234" t="s">
        <v>889</v>
      </c>
      <c r="G12" s="235" t="s">
        <v>148</v>
      </c>
      <c r="H12" s="236"/>
      <c r="I12" s="237">
        <v>11670</v>
      </c>
      <c r="J12" s="237">
        <v>22349</v>
      </c>
      <c r="K12" s="238"/>
      <c r="P12" s="243"/>
    </row>
    <row r="13" spans="1:16" x14ac:dyDescent="0.3">
      <c r="A13" s="244">
        <v>4</v>
      </c>
      <c r="B13" s="222"/>
      <c r="C13" s="223"/>
      <c r="D13" s="224"/>
      <c r="E13" s="245" t="s">
        <v>180</v>
      </c>
      <c r="F13" s="225" t="s">
        <v>889</v>
      </c>
      <c r="G13" s="226" t="s">
        <v>119</v>
      </c>
      <c r="H13" s="227"/>
      <c r="I13" s="228">
        <v>59639</v>
      </c>
      <c r="J13" s="228">
        <v>95059</v>
      </c>
      <c r="K13" s="229">
        <v>27280</v>
      </c>
    </row>
    <row r="14" spans="1:16" ht="13.95" customHeight="1" thickBot="1" x14ac:dyDescent="0.35">
      <c r="A14" s="242">
        <v>4</v>
      </c>
      <c r="B14" s="231"/>
      <c r="C14" s="232"/>
      <c r="D14" s="233"/>
      <c r="E14" s="246" t="s">
        <v>180</v>
      </c>
      <c r="F14" s="234" t="s">
        <v>889</v>
      </c>
      <c r="G14" s="235" t="s">
        <v>148</v>
      </c>
      <c r="H14" s="236"/>
      <c r="I14" s="237">
        <v>10525</v>
      </c>
      <c r="J14" s="237">
        <v>16775</v>
      </c>
      <c r="K14" s="238">
        <v>4814</v>
      </c>
    </row>
    <row r="15" spans="1:16" ht="15" thickBot="1" x14ac:dyDescent="0.35">
      <c r="A15" s="247"/>
      <c r="B15" s="248"/>
      <c r="C15" s="249"/>
      <c r="D15" s="250"/>
      <c r="E15" s="251"/>
      <c r="F15" s="252"/>
      <c r="G15" s="253" t="s">
        <v>163</v>
      </c>
      <c r="H15" s="254">
        <f>SUM(I15:K15)</f>
        <v>4443156</v>
      </c>
      <c r="I15" s="255">
        <f>SUM(I5:I14)</f>
        <v>1735164</v>
      </c>
      <c r="J15" s="255">
        <f>SUM(J5:J14)</f>
        <v>2658218</v>
      </c>
      <c r="K15" s="256">
        <f>SUM(K5:K14)</f>
        <v>49774</v>
      </c>
      <c r="O15" s="257"/>
    </row>
    <row r="16" spans="1:16" x14ac:dyDescent="0.3">
      <c r="O16" s="257"/>
    </row>
    <row r="18" spans="1:11" x14ac:dyDescent="0.3">
      <c r="A18" s="258"/>
      <c r="B18" s="259"/>
      <c r="C18" s="260"/>
      <c r="D18" s="261"/>
      <c r="E18" s="260"/>
      <c r="F18" s="262"/>
      <c r="G18" s="262"/>
      <c r="H18" s="263"/>
      <c r="I18" s="264"/>
      <c r="J18" s="264"/>
      <c r="K18" s="264"/>
    </row>
    <row r="19" spans="1:11" x14ac:dyDescent="0.3">
      <c r="A19" s="258"/>
      <c r="B19" s="259"/>
      <c r="C19" s="260"/>
      <c r="D19" s="261"/>
      <c r="E19" s="260"/>
      <c r="F19" s="262"/>
      <c r="G19" s="262"/>
      <c r="H19" s="263"/>
      <c r="I19" s="264"/>
      <c r="J19" s="264"/>
      <c r="K19" s="264"/>
    </row>
    <row r="20" spans="1:11" x14ac:dyDescent="0.3">
      <c r="A20" s="265"/>
      <c r="B20" s="259"/>
      <c r="C20" s="260"/>
      <c r="D20" s="261"/>
      <c r="E20" s="260"/>
      <c r="F20" s="262"/>
      <c r="G20" s="262"/>
      <c r="H20" s="263"/>
      <c r="I20" s="264"/>
      <c r="J20" s="264"/>
      <c r="K20" s="264"/>
    </row>
    <row r="21" spans="1:11" x14ac:dyDescent="0.3">
      <c r="A21" s="265"/>
      <c r="B21" s="259"/>
      <c r="C21" s="260"/>
      <c r="D21" s="261"/>
      <c r="E21" s="260"/>
      <c r="F21" s="262"/>
      <c r="G21" s="262"/>
      <c r="H21" s="263"/>
      <c r="I21" s="264"/>
      <c r="J21" s="264"/>
      <c r="K21" s="264"/>
    </row>
    <row r="22" spans="1:11" x14ac:dyDescent="0.3">
      <c r="A22" s="265"/>
      <c r="B22" s="259"/>
      <c r="C22" s="260"/>
      <c r="D22" s="261"/>
      <c r="E22" s="260"/>
      <c r="F22" s="262"/>
      <c r="G22" s="262"/>
      <c r="H22" s="263"/>
      <c r="I22" s="264"/>
      <c r="J22" s="264"/>
      <c r="K22" s="264"/>
    </row>
    <row r="23" spans="1:11" x14ac:dyDescent="0.3">
      <c r="A23" s="266"/>
      <c r="B23" s="259"/>
      <c r="C23" s="260"/>
      <c r="D23" s="261"/>
      <c r="E23" s="260"/>
      <c r="F23" s="262"/>
      <c r="G23" s="262"/>
      <c r="H23" s="263"/>
      <c r="I23" s="264"/>
      <c r="J23" s="264"/>
      <c r="K23" s="264"/>
    </row>
    <row r="24" spans="1:11" x14ac:dyDescent="0.3">
      <c r="A24" s="266"/>
      <c r="B24" s="259"/>
      <c r="C24" s="260"/>
      <c r="D24" s="261"/>
      <c r="E24" s="260"/>
      <c r="F24" s="262"/>
      <c r="G24" s="262"/>
      <c r="H24" s="263"/>
      <c r="I24" s="264"/>
      <c r="J24" s="264"/>
      <c r="K24" s="264"/>
    </row>
    <row r="25" spans="1:11" x14ac:dyDescent="0.3">
      <c r="A25" s="258"/>
      <c r="B25" s="259"/>
      <c r="C25" s="260"/>
      <c r="D25" s="261"/>
      <c r="E25" s="260"/>
      <c r="F25" s="262"/>
      <c r="G25" s="262"/>
      <c r="H25" s="263"/>
      <c r="I25" s="264"/>
      <c r="J25" s="264"/>
      <c r="K25" s="264"/>
    </row>
    <row r="26" spans="1:11" x14ac:dyDescent="0.3">
      <c r="A26" s="258"/>
      <c r="B26" s="259"/>
      <c r="C26" s="260"/>
      <c r="D26" s="261"/>
      <c r="E26" s="260"/>
      <c r="F26" s="262"/>
      <c r="G26" s="262"/>
      <c r="H26" s="263"/>
      <c r="I26" s="264"/>
      <c r="J26" s="264"/>
      <c r="K26" s="264"/>
    </row>
    <row r="27" spans="1:11" x14ac:dyDescent="0.3">
      <c r="A27" s="258"/>
      <c r="B27" s="259"/>
      <c r="C27" s="260"/>
      <c r="D27" s="261"/>
      <c r="E27" s="260"/>
      <c r="F27" s="262"/>
      <c r="G27" s="262"/>
      <c r="H27" s="263"/>
      <c r="I27" s="264"/>
      <c r="J27" s="264"/>
      <c r="K27" s="264"/>
    </row>
    <row r="28" spans="1:11" x14ac:dyDescent="0.3">
      <c r="A28" s="258"/>
      <c r="B28" s="259"/>
      <c r="C28" s="260"/>
      <c r="D28" s="261"/>
      <c r="E28" s="260"/>
      <c r="F28" s="262"/>
      <c r="G28" s="266"/>
      <c r="H28" s="267"/>
      <c r="I28" s="267"/>
      <c r="J28" s="267"/>
      <c r="K28" s="267"/>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7E6A4"/>
  </sheetPr>
  <dimension ref="B1:D92"/>
  <sheetViews>
    <sheetView workbookViewId="0">
      <selection activeCell="C20" sqref="C20"/>
    </sheetView>
  </sheetViews>
  <sheetFormatPr defaultColWidth="8.88671875" defaultRowHeight="13.2" x14ac:dyDescent="0.25"/>
  <cols>
    <col min="1" max="1" width="8.88671875" style="41"/>
    <col min="2" max="2" width="50.109375" style="41" customWidth="1"/>
    <col min="3" max="3" width="14.88671875" style="42" customWidth="1"/>
    <col min="4" max="4" width="16.6640625" style="41" customWidth="1"/>
    <col min="5" max="16384" width="8.88671875" style="41"/>
  </cols>
  <sheetData>
    <row r="1" spans="2:4" ht="13.8" thickBot="1" x14ac:dyDescent="0.3"/>
    <row r="2" spans="2:4" ht="65.25" customHeight="1" x14ac:dyDescent="0.25">
      <c r="B2" s="43" t="s">
        <v>167</v>
      </c>
      <c r="C2" s="43" t="s">
        <v>9</v>
      </c>
      <c r="D2" s="43" t="s">
        <v>168</v>
      </c>
    </row>
    <row r="3" spans="2:4" ht="13.5" customHeight="1" thickBot="1" x14ac:dyDescent="0.3">
      <c r="B3" s="44"/>
      <c r="C3" s="44"/>
      <c r="D3" s="44"/>
    </row>
    <row r="4" spans="2:4" ht="31.8" thickBot="1" x14ac:dyDescent="0.3">
      <c r="B4" s="44" t="s">
        <v>169</v>
      </c>
      <c r="C4" s="45">
        <v>1</v>
      </c>
      <c r="D4" s="46">
        <v>188773688</v>
      </c>
    </row>
    <row r="5" spans="2:4" ht="15.6" thickBot="1" x14ac:dyDescent="0.3">
      <c r="B5" s="47" t="s">
        <v>87</v>
      </c>
      <c r="C5" s="45">
        <v>2</v>
      </c>
      <c r="D5" s="46">
        <v>188773688</v>
      </c>
    </row>
    <row r="6" spans="2:4" ht="15.6" thickBot="1" x14ac:dyDescent="0.3">
      <c r="B6" s="47" t="s">
        <v>170</v>
      </c>
      <c r="C6" s="45">
        <v>3</v>
      </c>
      <c r="D6" s="46">
        <v>188773688</v>
      </c>
    </row>
    <row r="7" spans="2:4" ht="15.6" thickBot="1" x14ac:dyDescent="0.3">
      <c r="B7" s="47" t="s">
        <v>171</v>
      </c>
      <c r="C7" s="45">
        <v>4</v>
      </c>
      <c r="D7" s="46">
        <v>188773688</v>
      </c>
    </row>
    <row r="8" spans="2:4" ht="15.6" thickBot="1" x14ac:dyDescent="0.3">
      <c r="B8" s="47" t="s">
        <v>172</v>
      </c>
      <c r="C8" s="45">
        <v>5</v>
      </c>
      <c r="D8" s="46">
        <v>188773688</v>
      </c>
    </row>
    <row r="9" spans="2:4" ht="15.6" thickBot="1" x14ac:dyDescent="0.3">
      <c r="B9" s="47" t="s">
        <v>76</v>
      </c>
      <c r="C9" s="45">
        <v>6</v>
      </c>
      <c r="D9" s="46">
        <v>188773688</v>
      </c>
    </row>
    <row r="10" spans="2:4" ht="15.6" thickBot="1" x14ac:dyDescent="0.3">
      <c r="B10" s="47" t="s">
        <v>48</v>
      </c>
      <c r="C10" s="45">
        <v>7</v>
      </c>
      <c r="D10" s="46">
        <v>188773688</v>
      </c>
    </row>
    <row r="11" spans="2:4" ht="30.6" thickBot="1" x14ac:dyDescent="0.3">
      <c r="B11" s="48" t="s">
        <v>173</v>
      </c>
      <c r="C11" s="49" t="s">
        <v>174</v>
      </c>
      <c r="D11" s="48">
        <v>163530625</v>
      </c>
    </row>
    <row r="12" spans="2:4" ht="30.6" thickBot="1" x14ac:dyDescent="0.3">
      <c r="B12" s="48" t="s">
        <v>175</v>
      </c>
      <c r="C12" s="49" t="s">
        <v>176</v>
      </c>
      <c r="D12" s="48">
        <v>163537566</v>
      </c>
    </row>
    <row r="13" spans="2:4" ht="30.6" thickBot="1" x14ac:dyDescent="0.3">
      <c r="B13" s="50" t="s">
        <v>177</v>
      </c>
      <c r="C13" s="51" t="s">
        <v>178</v>
      </c>
      <c r="D13" s="50">
        <v>163730145</v>
      </c>
    </row>
    <row r="14" spans="2:4" ht="30.6" thickBot="1" x14ac:dyDescent="0.3">
      <c r="B14" s="47" t="s">
        <v>179</v>
      </c>
      <c r="C14" s="45" t="s">
        <v>180</v>
      </c>
      <c r="D14" s="46">
        <v>163368415</v>
      </c>
    </row>
    <row r="15" spans="2:4" ht="30.6" thickBot="1" x14ac:dyDescent="0.3">
      <c r="B15" s="47" t="s">
        <v>181</v>
      </c>
      <c r="C15" s="45" t="s">
        <v>182</v>
      </c>
      <c r="D15" s="46">
        <v>300624344</v>
      </c>
    </row>
    <row r="16" spans="2:4" ht="15.6" thickBot="1" x14ac:dyDescent="0.3">
      <c r="B16" s="48" t="s">
        <v>183</v>
      </c>
      <c r="C16" s="49" t="s">
        <v>184</v>
      </c>
      <c r="D16" s="48">
        <v>163740449</v>
      </c>
    </row>
    <row r="17" spans="2:4" ht="15.6" thickBot="1" x14ac:dyDescent="0.3">
      <c r="B17" s="50" t="s">
        <v>185</v>
      </c>
      <c r="C17" s="51" t="s">
        <v>186</v>
      </c>
      <c r="D17" s="50">
        <v>163748481</v>
      </c>
    </row>
    <row r="18" spans="2:4" ht="15.6" thickBot="1" x14ac:dyDescent="0.3">
      <c r="B18" s="50" t="s">
        <v>187</v>
      </c>
      <c r="C18" s="51" t="s">
        <v>188</v>
      </c>
      <c r="D18" s="50">
        <v>163748339</v>
      </c>
    </row>
    <row r="19" spans="2:4" ht="15.6" thickBot="1" x14ac:dyDescent="0.3">
      <c r="B19" s="50" t="s">
        <v>189</v>
      </c>
      <c r="C19" s="51" t="s">
        <v>190</v>
      </c>
      <c r="D19" s="50">
        <v>190793986</v>
      </c>
    </row>
    <row r="20" spans="2:4" ht="30.6" thickBot="1" x14ac:dyDescent="0.3">
      <c r="B20" s="47" t="s">
        <v>191</v>
      </c>
      <c r="C20" s="45" t="s">
        <v>49</v>
      </c>
      <c r="D20" s="46">
        <v>163530625</v>
      </c>
    </row>
    <row r="21" spans="2:4" ht="15.6" thickBot="1" x14ac:dyDescent="0.3">
      <c r="B21" s="47" t="s">
        <v>59</v>
      </c>
      <c r="C21" s="45">
        <v>8</v>
      </c>
      <c r="D21" s="46">
        <v>188773688</v>
      </c>
    </row>
    <row r="22" spans="2:4" ht="15.6" thickBot="1" x14ac:dyDescent="0.3">
      <c r="B22" s="47" t="s">
        <v>192</v>
      </c>
      <c r="C22" s="45" t="s">
        <v>193</v>
      </c>
      <c r="D22" s="46">
        <v>188202579</v>
      </c>
    </row>
    <row r="23" spans="2:4" ht="15.6" thickBot="1" x14ac:dyDescent="0.3">
      <c r="B23" s="47" t="s">
        <v>194</v>
      </c>
      <c r="C23" s="45" t="s">
        <v>195</v>
      </c>
      <c r="D23" s="46">
        <v>300077665</v>
      </c>
    </row>
    <row r="24" spans="2:4" ht="15.6" thickBot="1" x14ac:dyDescent="0.3">
      <c r="B24" s="47" t="s">
        <v>196</v>
      </c>
      <c r="C24" s="45" t="s">
        <v>197</v>
      </c>
      <c r="D24" s="46">
        <v>300112970</v>
      </c>
    </row>
    <row r="25" spans="2:4" ht="15.6" thickBot="1" x14ac:dyDescent="0.3">
      <c r="B25" s="47" t="s">
        <v>198</v>
      </c>
      <c r="C25" s="45" t="s">
        <v>199</v>
      </c>
      <c r="D25" s="46">
        <v>163547140</v>
      </c>
    </row>
    <row r="26" spans="2:4" ht="15.6" thickBot="1" x14ac:dyDescent="0.3">
      <c r="B26" s="47" t="s">
        <v>200</v>
      </c>
      <c r="C26" s="45" t="s">
        <v>89</v>
      </c>
      <c r="D26" s="46">
        <v>302295940</v>
      </c>
    </row>
    <row r="27" spans="2:4" ht="15.6" thickBot="1" x14ac:dyDescent="0.3">
      <c r="B27" s="47" t="s">
        <v>201</v>
      </c>
      <c r="C27" s="45" t="s">
        <v>202</v>
      </c>
      <c r="D27" s="46">
        <v>302296063</v>
      </c>
    </row>
    <row r="28" spans="2:4" ht="15.6" thickBot="1" x14ac:dyDescent="0.3">
      <c r="B28" s="47" t="s">
        <v>203</v>
      </c>
      <c r="C28" s="45" t="s">
        <v>204</v>
      </c>
      <c r="D28" s="46">
        <v>302324961</v>
      </c>
    </row>
    <row r="29" spans="2:4" ht="15.6" thickBot="1" x14ac:dyDescent="0.3">
      <c r="B29" s="47" t="s">
        <v>205</v>
      </c>
      <c r="C29" s="45" t="s">
        <v>206</v>
      </c>
      <c r="D29" s="46">
        <v>302324922</v>
      </c>
    </row>
    <row r="30" spans="2:4" ht="15.6" thickBot="1" x14ac:dyDescent="0.3">
      <c r="B30" s="47" t="s">
        <v>16</v>
      </c>
      <c r="C30" s="45">
        <v>9</v>
      </c>
      <c r="D30" s="46">
        <v>188773688</v>
      </c>
    </row>
    <row r="31" spans="2:4" ht="15.6" thickBot="1" x14ac:dyDescent="0.3">
      <c r="B31" s="47" t="s">
        <v>207</v>
      </c>
      <c r="C31" s="45" t="s">
        <v>208</v>
      </c>
      <c r="D31" s="46">
        <v>188773688</v>
      </c>
    </row>
    <row r="32" spans="2:4" ht="15.6" thickBot="1" x14ac:dyDescent="0.3">
      <c r="B32" s="47" t="s">
        <v>209</v>
      </c>
      <c r="C32" s="45" t="s">
        <v>210</v>
      </c>
      <c r="D32" s="46">
        <v>140089260</v>
      </c>
    </row>
    <row r="33" spans="2:4" ht="15.6" thickBot="1" x14ac:dyDescent="0.3">
      <c r="B33" s="52" t="s">
        <v>211</v>
      </c>
      <c r="C33" s="45" t="s">
        <v>212</v>
      </c>
      <c r="D33" s="53">
        <v>302827126</v>
      </c>
    </row>
    <row r="34" spans="2:4" ht="21" customHeight="1" thickBot="1" x14ac:dyDescent="0.3">
      <c r="B34" s="47" t="s">
        <v>213</v>
      </c>
      <c r="C34" s="45">
        <v>10</v>
      </c>
      <c r="D34" s="46">
        <v>188773688</v>
      </c>
    </row>
    <row r="35" spans="2:4" ht="15.6" thickBot="1" x14ac:dyDescent="0.3">
      <c r="B35" s="47" t="s">
        <v>22</v>
      </c>
      <c r="C35" s="45">
        <v>11</v>
      </c>
      <c r="D35" s="46">
        <v>188773688</v>
      </c>
    </row>
    <row r="36" spans="2:4" ht="15.6" thickBot="1" x14ac:dyDescent="0.3">
      <c r="B36" s="47" t="s">
        <v>214</v>
      </c>
      <c r="C36" s="45" t="s">
        <v>215</v>
      </c>
      <c r="D36" s="46">
        <v>191788974</v>
      </c>
    </row>
    <row r="37" spans="2:4" ht="15.6" thickBot="1" x14ac:dyDescent="0.3">
      <c r="B37" s="47" t="s">
        <v>216</v>
      </c>
      <c r="C37" s="45" t="s">
        <v>217</v>
      </c>
      <c r="D37" s="46">
        <v>191789019</v>
      </c>
    </row>
    <row r="38" spans="2:4" ht="15.6" thickBot="1" x14ac:dyDescent="0.3">
      <c r="B38" s="47" t="s">
        <v>218</v>
      </c>
      <c r="C38" s="45" t="s">
        <v>219</v>
      </c>
      <c r="D38" s="46">
        <v>191788821</v>
      </c>
    </row>
    <row r="39" spans="2:4" ht="15.6" thickBot="1" x14ac:dyDescent="0.3">
      <c r="B39" s="47" t="s">
        <v>220</v>
      </c>
      <c r="C39" s="45" t="s">
        <v>221</v>
      </c>
      <c r="D39" s="46">
        <v>191791956</v>
      </c>
    </row>
    <row r="40" spans="2:4" ht="15.6" thickBot="1" x14ac:dyDescent="0.3">
      <c r="B40" s="47" t="s">
        <v>222</v>
      </c>
      <c r="C40" s="45" t="s">
        <v>223</v>
      </c>
      <c r="D40" s="46">
        <v>291793050</v>
      </c>
    </row>
    <row r="41" spans="2:4" ht="15.6" thickBot="1" x14ac:dyDescent="0.3">
      <c r="B41" s="47" t="s">
        <v>224</v>
      </c>
      <c r="C41" s="45" t="s">
        <v>225</v>
      </c>
      <c r="D41" s="46">
        <v>191788789</v>
      </c>
    </row>
    <row r="42" spans="2:4" ht="15.6" thickBot="1" x14ac:dyDescent="0.3">
      <c r="B42" s="47" t="s">
        <v>226</v>
      </c>
      <c r="C42" s="45" t="s">
        <v>227</v>
      </c>
      <c r="D42" s="46">
        <v>191787872</v>
      </c>
    </row>
    <row r="43" spans="2:4" ht="15.6" thickBot="1" x14ac:dyDescent="0.3">
      <c r="B43" s="47" t="s">
        <v>228</v>
      </c>
      <c r="C43" s="45" t="s">
        <v>229</v>
      </c>
      <c r="D43" s="46">
        <v>191788440</v>
      </c>
    </row>
    <row r="44" spans="2:4" ht="15.6" thickBot="1" x14ac:dyDescent="0.3">
      <c r="B44" s="47" t="s">
        <v>230</v>
      </c>
      <c r="C44" s="45" t="s">
        <v>231</v>
      </c>
      <c r="D44" s="46">
        <v>191788593</v>
      </c>
    </row>
    <row r="45" spans="2:4" ht="15.6" thickBot="1" x14ac:dyDescent="0.3">
      <c r="B45" s="47" t="s">
        <v>232</v>
      </c>
      <c r="C45" s="45" t="s">
        <v>233</v>
      </c>
      <c r="D45" s="46">
        <v>191790669</v>
      </c>
    </row>
    <row r="46" spans="2:4" ht="15.6" thickBot="1" x14ac:dyDescent="0.3">
      <c r="B46" s="47" t="s">
        <v>164</v>
      </c>
      <c r="C46" s="45" t="s">
        <v>234</v>
      </c>
      <c r="D46" s="46">
        <v>191790854</v>
      </c>
    </row>
    <row r="47" spans="2:4" ht="15.6" thickBot="1" x14ac:dyDescent="0.3">
      <c r="B47" s="47" t="s">
        <v>235</v>
      </c>
      <c r="C47" s="45" t="s">
        <v>236</v>
      </c>
      <c r="D47" s="46">
        <v>191791760</v>
      </c>
    </row>
    <row r="48" spans="2:4" ht="15.6" thickBot="1" x14ac:dyDescent="0.3">
      <c r="B48" s="47" t="s">
        <v>165</v>
      </c>
      <c r="C48" s="45" t="s">
        <v>237</v>
      </c>
      <c r="D48" s="46">
        <v>191793430</v>
      </c>
    </row>
    <row r="49" spans="2:4" ht="15.6" thickBot="1" x14ac:dyDescent="0.3">
      <c r="B49" s="47" t="s">
        <v>238</v>
      </c>
      <c r="C49" s="45" t="s">
        <v>239</v>
      </c>
      <c r="D49" s="46">
        <v>191789542</v>
      </c>
    </row>
    <row r="50" spans="2:4" ht="15.6" thickBot="1" x14ac:dyDescent="0.3">
      <c r="B50" s="47" t="s">
        <v>240</v>
      </c>
      <c r="C50" s="45" t="s">
        <v>241</v>
      </c>
      <c r="D50" s="46">
        <v>191789161</v>
      </c>
    </row>
    <row r="51" spans="2:4" ht="15.6" thickBot="1" x14ac:dyDescent="0.3">
      <c r="B51" s="47" t="s">
        <v>242</v>
      </c>
      <c r="C51" s="45" t="s">
        <v>243</v>
      </c>
      <c r="D51" s="46">
        <v>191789357</v>
      </c>
    </row>
    <row r="52" spans="2:4" ht="15.6" thickBot="1" x14ac:dyDescent="0.3">
      <c r="B52" s="47" t="s">
        <v>244</v>
      </c>
      <c r="C52" s="45" t="s">
        <v>245</v>
      </c>
      <c r="D52" s="46">
        <v>191789695</v>
      </c>
    </row>
    <row r="53" spans="2:4" ht="15.6" thickBot="1" x14ac:dyDescent="0.3">
      <c r="B53" s="47" t="s">
        <v>246</v>
      </c>
      <c r="C53" s="45" t="s">
        <v>24</v>
      </c>
      <c r="D53" s="46">
        <v>191787491</v>
      </c>
    </row>
    <row r="54" spans="2:4" ht="15.6" thickBot="1" x14ac:dyDescent="0.3">
      <c r="B54" s="47" t="s">
        <v>247</v>
      </c>
      <c r="C54" s="45" t="s">
        <v>248</v>
      </c>
      <c r="D54" s="46">
        <v>191649661</v>
      </c>
    </row>
    <row r="55" spans="2:4" ht="15.6" thickBot="1" x14ac:dyDescent="0.3">
      <c r="B55" s="47" t="s">
        <v>249</v>
      </c>
      <c r="C55" s="45" t="s">
        <v>250</v>
      </c>
      <c r="D55" s="46">
        <v>195174984</v>
      </c>
    </row>
    <row r="56" spans="2:4" ht="15.6" thickBot="1" x14ac:dyDescent="0.3">
      <c r="B56" s="47" t="s">
        <v>251</v>
      </c>
      <c r="C56" s="45" t="s">
        <v>252</v>
      </c>
      <c r="D56" s="46">
        <v>300520961</v>
      </c>
    </row>
    <row r="57" spans="2:4" ht="15.6" thickBot="1" x14ac:dyDescent="0.3">
      <c r="B57" s="47" t="s">
        <v>166</v>
      </c>
      <c r="C57" s="45" t="s">
        <v>253</v>
      </c>
      <c r="D57" s="46">
        <v>300016203</v>
      </c>
    </row>
    <row r="58" spans="2:4" ht="15.6" thickBot="1" x14ac:dyDescent="0.3">
      <c r="B58" s="47" t="s">
        <v>254</v>
      </c>
      <c r="C58" s="45" t="s">
        <v>255</v>
      </c>
      <c r="D58" s="46">
        <v>302850915</v>
      </c>
    </row>
    <row r="59" spans="2:4" ht="15.6" thickBot="1" x14ac:dyDescent="0.3">
      <c r="B59" s="47" t="s">
        <v>256</v>
      </c>
      <c r="C59" s="45" t="s">
        <v>257</v>
      </c>
      <c r="D59" s="46">
        <v>163740253</v>
      </c>
    </row>
    <row r="60" spans="2:4" ht="15.6" thickBot="1" x14ac:dyDescent="0.3">
      <c r="B60" s="47" t="s">
        <v>258</v>
      </c>
      <c r="C60" s="45" t="s">
        <v>259</v>
      </c>
      <c r="D60" s="46">
        <v>163740634</v>
      </c>
    </row>
    <row r="61" spans="2:4" ht="15.6" thickBot="1" x14ac:dyDescent="0.3">
      <c r="B61" s="47" t="s">
        <v>260</v>
      </c>
      <c r="C61" s="45" t="s">
        <v>261</v>
      </c>
      <c r="D61" s="46">
        <v>303046835</v>
      </c>
    </row>
    <row r="62" spans="2:4" ht="15.6" thickBot="1" x14ac:dyDescent="0.3">
      <c r="B62" s="47" t="s">
        <v>262</v>
      </c>
      <c r="C62" s="45" t="s">
        <v>263</v>
      </c>
      <c r="D62" s="46">
        <v>306948399</v>
      </c>
    </row>
    <row r="63" spans="2:4" ht="15.6" thickBot="1" x14ac:dyDescent="0.3">
      <c r="B63" s="47" t="s">
        <v>264</v>
      </c>
      <c r="C63" s="45">
        <v>12</v>
      </c>
      <c r="D63" s="46">
        <v>188773688</v>
      </c>
    </row>
    <row r="64" spans="2:4" ht="15.6" thickBot="1" x14ac:dyDescent="0.3">
      <c r="B64" s="47" t="s">
        <v>265</v>
      </c>
      <c r="C64" s="45">
        <v>13</v>
      </c>
      <c r="D64" s="46">
        <v>188773688</v>
      </c>
    </row>
    <row r="65" spans="2:4" ht="15.6" thickBot="1" x14ac:dyDescent="0.3">
      <c r="B65" s="47" t="s">
        <v>266</v>
      </c>
      <c r="C65" s="45">
        <v>14</v>
      </c>
      <c r="D65" s="46">
        <v>188773688</v>
      </c>
    </row>
    <row r="66" spans="2:4" ht="15.6" thickBot="1" x14ac:dyDescent="0.3">
      <c r="B66" s="47" t="s">
        <v>267</v>
      </c>
      <c r="C66" s="45">
        <v>15</v>
      </c>
      <c r="D66" s="46">
        <v>188773688</v>
      </c>
    </row>
    <row r="67" spans="2:4" ht="15.6" thickBot="1" x14ac:dyDescent="0.3">
      <c r="B67" s="47" t="s">
        <v>268</v>
      </c>
      <c r="C67" s="45" t="s">
        <v>40</v>
      </c>
      <c r="D67" s="46">
        <v>163715766</v>
      </c>
    </row>
    <row r="68" spans="2:4" ht="30.6" thickBot="1" x14ac:dyDescent="0.3">
      <c r="B68" s="47" t="s">
        <v>269</v>
      </c>
      <c r="C68" s="45">
        <v>16</v>
      </c>
      <c r="D68" s="46">
        <v>188773688</v>
      </c>
    </row>
    <row r="69" spans="2:4" ht="15.6" thickBot="1" x14ac:dyDescent="0.3">
      <c r="B69" s="47" t="s">
        <v>270</v>
      </c>
      <c r="C69" s="45" t="s">
        <v>271</v>
      </c>
      <c r="D69" s="46">
        <v>304173180</v>
      </c>
    </row>
    <row r="70" spans="2:4" ht="30.6" thickBot="1" x14ac:dyDescent="0.3">
      <c r="B70" s="47" t="s">
        <v>272</v>
      </c>
      <c r="C70" s="45">
        <v>17</v>
      </c>
      <c r="D70" s="46">
        <v>188773688</v>
      </c>
    </row>
    <row r="71" spans="2:4" ht="15.6" thickBot="1" x14ac:dyDescent="0.3">
      <c r="B71" s="47" t="s">
        <v>273</v>
      </c>
      <c r="C71" s="45">
        <v>18</v>
      </c>
      <c r="D71" s="46">
        <v>188773688</v>
      </c>
    </row>
    <row r="72" spans="2:4" ht="15.6" thickBot="1" x14ac:dyDescent="0.3">
      <c r="B72" s="47" t="s">
        <v>274</v>
      </c>
      <c r="C72" s="45" t="s">
        <v>275</v>
      </c>
      <c r="D72" s="46">
        <v>302720220</v>
      </c>
    </row>
    <row r="73" spans="2:4" ht="15.6" thickBot="1" x14ac:dyDescent="0.3">
      <c r="B73" s="47" t="s">
        <v>276</v>
      </c>
      <c r="C73" s="45">
        <v>19</v>
      </c>
      <c r="D73" s="46">
        <v>188773688</v>
      </c>
    </row>
    <row r="74" spans="2:4" ht="15.6" thickBot="1" x14ac:dyDescent="0.3">
      <c r="B74" s="47" t="s">
        <v>64</v>
      </c>
      <c r="C74" s="45">
        <v>20</v>
      </c>
      <c r="D74" s="46">
        <v>188773688</v>
      </c>
    </row>
    <row r="75" spans="2:4" ht="15.6" thickBot="1" x14ac:dyDescent="0.3">
      <c r="B75" s="47" t="s">
        <v>277</v>
      </c>
      <c r="C75" s="45">
        <v>21</v>
      </c>
      <c r="D75" s="46">
        <v>188773688</v>
      </c>
    </row>
    <row r="76" spans="2:4" ht="15.6" thickBot="1" x14ac:dyDescent="0.3">
      <c r="B76" s="47" t="s">
        <v>278</v>
      </c>
      <c r="C76" s="45">
        <v>22</v>
      </c>
      <c r="D76" s="46">
        <v>188773688</v>
      </c>
    </row>
    <row r="77" spans="2:4" ht="15.6" thickBot="1" x14ac:dyDescent="0.3">
      <c r="B77" s="47" t="s">
        <v>279</v>
      </c>
      <c r="C77" s="45">
        <v>23</v>
      </c>
      <c r="D77" s="46">
        <v>188773688</v>
      </c>
    </row>
    <row r="78" spans="2:4" ht="15.6" thickBot="1" x14ac:dyDescent="0.3">
      <c r="B78" s="47" t="s">
        <v>280</v>
      </c>
      <c r="C78" s="45">
        <v>24</v>
      </c>
      <c r="D78" s="46">
        <v>188773688</v>
      </c>
    </row>
    <row r="79" spans="2:4" ht="15.6" thickBot="1" x14ac:dyDescent="0.3">
      <c r="B79" s="47" t="s">
        <v>33</v>
      </c>
      <c r="C79" s="45">
        <v>25</v>
      </c>
      <c r="D79" s="46">
        <v>188773688</v>
      </c>
    </row>
    <row r="80" spans="2:4" ht="15.6" thickBot="1" x14ac:dyDescent="0.3">
      <c r="B80" s="47" t="s">
        <v>281</v>
      </c>
      <c r="C80" s="45">
        <v>26</v>
      </c>
      <c r="D80" s="46">
        <v>188773688</v>
      </c>
    </row>
    <row r="81" spans="2:4" ht="15.6" thickBot="1" x14ac:dyDescent="0.3">
      <c r="B81" s="47" t="s">
        <v>282</v>
      </c>
      <c r="C81" s="45">
        <v>27</v>
      </c>
      <c r="D81" s="46">
        <v>188773688</v>
      </c>
    </row>
    <row r="82" spans="2:4" ht="15.6" thickBot="1" x14ac:dyDescent="0.3">
      <c r="B82" s="47" t="s">
        <v>283</v>
      </c>
      <c r="C82" s="45">
        <v>28</v>
      </c>
      <c r="D82" s="46">
        <v>188773688</v>
      </c>
    </row>
    <row r="83" spans="2:4" ht="15.6" thickBot="1" x14ac:dyDescent="0.3">
      <c r="B83" s="47" t="s">
        <v>284</v>
      </c>
      <c r="C83" s="45">
        <v>29</v>
      </c>
      <c r="D83" s="46">
        <v>188773688</v>
      </c>
    </row>
    <row r="84" spans="2:4" ht="15.6" thickBot="1" x14ac:dyDescent="0.3">
      <c r="B84" s="47" t="s">
        <v>285</v>
      </c>
      <c r="C84" s="45">
        <v>30</v>
      </c>
      <c r="D84" s="46">
        <v>302519630</v>
      </c>
    </row>
    <row r="85" spans="2:4" ht="15.6" thickBot="1" x14ac:dyDescent="0.3">
      <c r="B85" s="47" t="s">
        <v>286</v>
      </c>
      <c r="C85" s="45">
        <v>31</v>
      </c>
      <c r="D85" s="46">
        <v>163252987</v>
      </c>
    </row>
    <row r="86" spans="2:4" ht="15.6" thickBot="1" x14ac:dyDescent="0.3">
      <c r="B86" s="47" t="s">
        <v>287</v>
      </c>
      <c r="C86" s="45">
        <v>32</v>
      </c>
      <c r="D86" s="46">
        <v>188773688</v>
      </c>
    </row>
    <row r="87" spans="2:4" ht="15.6" thickBot="1" x14ac:dyDescent="0.3">
      <c r="B87" s="47" t="s">
        <v>288</v>
      </c>
      <c r="C87" s="45">
        <v>33</v>
      </c>
      <c r="D87" s="46">
        <v>188773688</v>
      </c>
    </row>
    <row r="88" spans="2:4" ht="15.6" thickBot="1" x14ac:dyDescent="0.3">
      <c r="B88" s="47" t="s">
        <v>289</v>
      </c>
      <c r="C88" s="45">
        <v>34</v>
      </c>
      <c r="D88" s="46">
        <v>188773688</v>
      </c>
    </row>
    <row r="89" spans="2:4" ht="30.6" thickBot="1" x14ac:dyDescent="0.3">
      <c r="B89" s="47" t="s">
        <v>290</v>
      </c>
      <c r="C89" s="45">
        <v>35</v>
      </c>
      <c r="D89" s="46">
        <v>188773688</v>
      </c>
    </row>
    <row r="90" spans="2:4" ht="15.6" thickBot="1" x14ac:dyDescent="0.3">
      <c r="B90" s="47" t="s">
        <v>291</v>
      </c>
      <c r="C90" s="45">
        <v>36</v>
      </c>
      <c r="D90" s="46">
        <v>188773688</v>
      </c>
    </row>
    <row r="91" spans="2:4" ht="15.6" thickBot="1" x14ac:dyDescent="0.3">
      <c r="B91" s="47" t="s">
        <v>292</v>
      </c>
      <c r="C91" s="45">
        <v>37</v>
      </c>
      <c r="D91" s="46">
        <v>188773688</v>
      </c>
    </row>
    <row r="92" spans="2:4" ht="15.6" thickBot="1" x14ac:dyDescent="0.3">
      <c r="B92" s="47" t="s">
        <v>751</v>
      </c>
      <c r="C92" s="45">
        <v>38</v>
      </c>
      <c r="D92" s="46">
        <v>188773688</v>
      </c>
    </row>
  </sheetData>
  <pageMargins left="0.7" right="0.7" top="0.75" bottom="0.75" header="0.3" footer="0.3"/>
  <pageSetup paperSize="9"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outlinePr showOutlineSymbols="0"/>
    <pageSetUpPr fitToPage="1"/>
  </sheetPr>
  <dimension ref="A1:T158"/>
  <sheetViews>
    <sheetView showOutlineSymbols="0" topLeftCell="A19" zoomScale="80" zoomScaleNormal="80" workbookViewId="0">
      <selection activeCell="I27" sqref="I27:L27"/>
    </sheetView>
  </sheetViews>
  <sheetFormatPr defaultColWidth="8.6640625" defaultRowHeight="15.6" outlineLevelRow="1" x14ac:dyDescent="0.3"/>
  <cols>
    <col min="1" max="1" width="5.5546875" style="1" customWidth="1"/>
    <col min="2" max="2" width="20.6640625" style="18" customWidth="1"/>
    <col min="3" max="3" width="12.44140625" style="16" customWidth="1"/>
    <col min="4" max="4" width="11.44140625" style="16" customWidth="1"/>
    <col min="5" max="5" width="10.5546875" style="17" customWidth="1"/>
    <col min="6" max="6" width="10.109375" style="16" customWidth="1"/>
    <col min="7" max="8" width="10.109375" style="17" customWidth="1"/>
    <col min="9" max="9" width="63.5546875" style="18" customWidth="1"/>
    <col min="10" max="10" width="8.44140625" style="1" customWidth="1"/>
    <col min="11" max="11" width="11.6640625" style="35" customWidth="1"/>
    <col min="12" max="12" width="29.109375" style="18" customWidth="1"/>
    <col min="13" max="13" width="25.33203125" style="65" customWidth="1"/>
    <col min="14" max="14" width="23.5546875" style="31" customWidth="1"/>
    <col min="15" max="15" width="10.44140625" style="31" bestFit="1" customWidth="1"/>
    <col min="16" max="18" width="8.6640625" style="31"/>
    <col min="19" max="16384" width="8.6640625" style="1"/>
  </cols>
  <sheetData>
    <row r="1" spans="1:20" ht="33" customHeight="1" x14ac:dyDescent="0.3">
      <c r="A1" s="9"/>
      <c r="B1" s="338" t="s">
        <v>293</v>
      </c>
      <c r="C1" s="339"/>
      <c r="D1" s="339"/>
      <c r="E1" s="339"/>
      <c r="F1" s="339"/>
      <c r="G1" s="339"/>
      <c r="H1" s="339"/>
      <c r="I1" s="339"/>
      <c r="J1" s="339"/>
      <c r="K1" s="339"/>
      <c r="L1" s="340"/>
      <c r="M1" s="62" t="s">
        <v>294</v>
      </c>
    </row>
    <row r="2" spans="1:20" ht="93.6" x14ac:dyDescent="0.3">
      <c r="A2" s="54" t="s">
        <v>1</v>
      </c>
      <c r="B2" s="55" t="s">
        <v>2</v>
      </c>
      <c r="C2" s="54" t="s">
        <v>3</v>
      </c>
      <c r="D2" s="56" t="s">
        <v>4</v>
      </c>
      <c r="E2" s="57" t="s">
        <v>5</v>
      </c>
      <c r="F2" s="54" t="s">
        <v>6</v>
      </c>
      <c r="G2" s="57" t="s">
        <v>7</v>
      </c>
      <c r="H2" s="57" t="s">
        <v>295</v>
      </c>
      <c r="I2" s="55" t="s">
        <v>8</v>
      </c>
      <c r="J2" s="54" t="s">
        <v>9</v>
      </c>
      <c r="K2" s="56" t="s">
        <v>10</v>
      </c>
      <c r="L2" s="55" t="s">
        <v>11</v>
      </c>
      <c r="M2" s="63" t="s">
        <v>296</v>
      </c>
    </row>
    <row r="3" spans="1:20" ht="14.4" customHeight="1" x14ac:dyDescent="0.3">
      <c r="A3" s="13"/>
      <c r="B3" s="335" t="s">
        <v>14</v>
      </c>
      <c r="C3" s="336"/>
      <c r="D3" s="336"/>
      <c r="E3" s="336"/>
      <c r="F3" s="336"/>
      <c r="G3" s="336"/>
      <c r="H3" s="336"/>
      <c r="I3" s="336"/>
      <c r="J3" s="336"/>
      <c r="K3" s="336"/>
      <c r="L3" s="336"/>
      <c r="M3" s="337"/>
    </row>
    <row r="4" spans="1:20" ht="91.5" customHeight="1" x14ac:dyDescent="0.3">
      <c r="A4" s="13" t="s">
        <v>15</v>
      </c>
      <c r="B4" s="303" t="s">
        <v>22</v>
      </c>
      <c r="C4" s="305">
        <v>45560</v>
      </c>
      <c r="D4" s="306" t="s">
        <v>297</v>
      </c>
      <c r="E4" s="74">
        <v>-103.9</v>
      </c>
      <c r="F4" s="2" t="s">
        <v>132</v>
      </c>
      <c r="G4" s="368">
        <v>153.4</v>
      </c>
      <c r="H4" s="13" t="s">
        <v>298</v>
      </c>
      <c r="I4" s="370" t="s">
        <v>299</v>
      </c>
      <c r="J4" s="2">
        <v>6</v>
      </c>
      <c r="K4" s="302" t="s">
        <v>19</v>
      </c>
      <c r="L4" s="289" t="s">
        <v>20</v>
      </c>
      <c r="M4" s="25" t="s">
        <v>300</v>
      </c>
    </row>
    <row r="5" spans="1:20" ht="183" customHeight="1" x14ac:dyDescent="0.3">
      <c r="A5" s="13" t="s">
        <v>18</v>
      </c>
      <c r="B5" s="303"/>
      <c r="C5" s="305"/>
      <c r="D5" s="306"/>
      <c r="E5" s="74">
        <v>103.9</v>
      </c>
      <c r="F5" s="2" t="s">
        <v>132</v>
      </c>
      <c r="G5" s="369"/>
      <c r="H5" s="13" t="s">
        <v>23</v>
      </c>
      <c r="I5" s="370"/>
      <c r="J5" s="2" t="s">
        <v>301</v>
      </c>
      <c r="K5" s="302"/>
      <c r="L5" s="291"/>
      <c r="M5" s="25" t="s">
        <v>302</v>
      </c>
    </row>
    <row r="6" spans="1:20" ht="79.5" customHeight="1" x14ac:dyDescent="0.3">
      <c r="A6" s="13" t="s">
        <v>21</v>
      </c>
      <c r="B6" s="289" t="s">
        <v>22</v>
      </c>
      <c r="C6" s="3">
        <v>45552</v>
      </c>
      <c r="D6" s="2" t="s">
        <v>303</v>
      </c>
      <c r="E6" s="68">
        <v>240</v>
      </c>
      <c r="F6" s="2" t="s">
        <v>17</v>
      </c>
      <c r="G6" s="4">
        <v>3919.4</v>
      </c>
      <c r="H6" s="13" t="s">
        <v>304</v>
      </c>
      <c r="I6" s="67" t="s">
        <v>305</v>
      </c>
      <c r="J6" s="292">
        <v>6</v>
      </c>
      <c r="K6" s="286" t="s">
        <v>306</v>
      </c>
      <c r="L6" s="289" t="s">
        <v>307</v>
      </c>
      <c r="M6" s="289" t="s">
        <v>308</v>
      </c>
    </row>
    <row r="7" spans="1:20" ht="79.5" customHeight="1" x14ac:dyDescent="0.3">
      <c r="A7" s="13" t="s">
        <v>27</v>
      </c>
      <c r="B7" s="291"/>
      <c r="C7" s="3">
        <v>45574</v>
      </c>
      <c r="D7" s="2" t="s">
        <v>309</v>
      </c>
      <c r="E7" s="68">
        <v>338.5</v>
      </c>
      <c r="F7" s="2" t="s">
        <v>132</v>
      </c>
      <c r="G7" s="4">
        <v>1958.7</v>
      </c>
      <c r="H7" s="13" t="s">
        <v>310</v>
      </c>
      <c r="I7" s="67" t="s">
        <v>311</v>
      </c>
      <c r="J7" s="294"/>
      <c r="K7" s="288"/>
      <c r="L7" s="291"/>
      <c r="M7" s="291"/>
    </row>
    <row r="8" spans="1:20" ht="43.2" customHeight="1" x14ac:dyDescent="0.3">
      <c r="A8" s="13" t="s">
        <v>28</v>
      </c>
      <c r="B8" s="303" t="s">
        <v>22</v>
      </c>
      <c r="C8" s="305">
        <v>45590</v>
      </c>
      <c r="D8" s="306" t="s">
        <v>312</v>
      </c>
      <c r="E8" s="68">
        <v>1409.5</v>
      </c>
      <c r="F8" s="2" t="s">
        <v>132</v>
      </c>
      <c r="G8" s="13" t="s">
        <v>23</v>
      </c>
      <c r="H8" s="13" t="s">
        <v>23</v>
      </c>
      <c r="I8" s="371" t="s">
        <v>313</v>
      </c>
      <c r="J8" s="89"/>
      <c r="K8" s="302" t="s">
        <v>19</v>
      </c>
      <c r="L8" s="289" t="s">
        <v>20</v>
      </c>
      <c r="M8" s="71" t="s">
        <v>302</v>
      </c>
      <c r="N8" s="95" t="s">
        <v>314</v>
      </c>
    </row>
    <row r="9" spans="1:20" ht="55.95" customHeight="1" x14ac:dyDescent="0.3">
      <c r="A9" s="13" t="s">
        <v>29</v>
      </c>
      <c r="B9" s="303"/>
      <c r="C9" s="305"/>
      <c r="D9" s="306"/>
      <c r="E9" s="68">
        <v>45</v>
      </c>
      <c r="F9" s="2" t="s">
        <v>115</v>
      </c>
      <c r="G9" s="13" t="s">
        <v>23</v>
      </c>
      <c r="H9" s="13" t="s">
        <v>23</v>
      </c>
      <c r="I9" s="372"/>
      <c r="J9" s="89"/>
      <c r="K9" s="302"/>
      <c r="L9" s="291"/>
      <c r="M9" s="71" t="s">
        <v>302</v>
      </c>
    </row>
    <row r="10" spans="1:20" ht="207" customHeight="1" x14ac:dyDescent="0.3">
      <c r="A10" s="13" t="s">
        <v>30</v>
      </c>
      <c r="B10" s="25" t="s">
        <v>164</v>
      </c>
      <c r="C10" s="3">
        <v>45531</v>
      </c>
      <c r="D10" s="2" t="s">
        <v>315</v>
      </c>
      <c r="E10" s="68">
        <v>15</v>
      </c>
      <c r="F10" s="2" t="s">
        <v>17</v>
      </c>
      <c r="G10" s="4">
        <v>1203.2</v>
      </c>
      <c r="H10" s="13" t="s">
        <v>23</v>
      </c>
      <c r="I10" s="67" t="s">
        <v>316</v>
      </c>
      <c r="J10" s="2" t="s">
        <v>234</v>
      </c>
      <c r="K10" s="13" t="s">
        <v>19</v>
      </c>
      <c r="L10" s="25" t="s">
        <v>20</v>
      </c>
      <c r="M10" s="25" t="s">
        <v>317</v>
      </c>
      <c r="O10" s="79"/>
    </row>
    <row r="11" spans="1:20" ht="93.75" customHeight="1" x14ac:dyDescent="0.3">
      <c r="A11" s="13" t="s">
        <v>32</v>
      </c>
      <c r="B11" s="96" t="s">
        <v>22</v>
      </c>
      <c r="C11" s="77">
        <v>45572</v>
      </c>
      <c r="D11" s="78" t="s">
        <v>318</v>
      </c>
      <c r="E11" s="68">
        <v>5.3</v>
      </c>
      <c r="F11" s="2" t="s">
        <v>17</v>
      </c>
      <c r="G11" s="4">
        <v>818.1</v>
      </c>
      <c r="H11" s="13" t="s">
        <v>23</v>
      </c>
      <c r="I11" s="99" t="s">
        <v>319</v>
      </c>
      <c r="J11" s="2" t="s">
        <v>217</v>
      </c>
      <c r="K11" s="13" t="s">
        <v>19</v>
      </c>
      <c r="L11" s="25" t="s">
        <v>20</v>
      </c>
      <c r="M11" s="25" t="s">
        <v>320</v>
      </c>
      <c r="O11" s="79"/>
    </row>
    <row r="12" spans="1:20" ht="144" customHeight="1" x14ac:dyDescent="0.3">
      <c r="A12" s="13" t="s">
        <v>36</v>
      </c>
      <c r="B12" s="373" t="s">
        <v>321</v>
      </c>
      <c r="C12" s="308" t="s">
        <v>322</v>
      </c>
      <c r="D12" s="292" t="s">
        <v>323</v>
      </c>
      <c r="E12" s="68">
        <v>-52.8</v>
      </c>
      <c r="F12" s="2" t="s">
        <v>17</v>
      </c>
      <c r="G12" s="87">
        <v>1290</v>
      </c>
      <c r="H12" s="87">
        <v>93.8</v>
      </c>
      <c r="I12" s="371" t="s">
        <v>324</v>
      </c>
      <c r="J12" s="2">
        <v>11</v>
      </c>
      <c r="K12" s="302" t="s">
        <v>25</v>
      </c>
      <c r="L12" s="303" t="s">
        <v>26</v>
      </c>
      <c r="M12" s="303" t="s">
        <v>325</v>
      </c>
      <c r="O12" s="108">
        <f>1356+13000+3500+9400+7362+2400+7200+1550+1500+1900+680+2384+588</f>
        <v>52820</v>
      </c>
      <c r="S12" s="95"/>
      <c r="T12" s="95"/>
    </row>
    <row r="13" spans="1:20" ht="276" customHeight="1" x14ac:dyDescent="0.3">
      <c r="A13" s="13" t="s">
        <v>39</v>
      </c>
      <c r="B13" s="374"/>
      <c r="C13" s="309"/>
      <c r="D13" s="294"/>
      <c r="E13" s="68">
        <v>52.8</v>
      </c>
      <c r="F13" s="2" t="s">
        <v>17</v>
      </c>
      <c r="G13" s="13" t="s">
        <v>23</v>
      </c>
      <c r="H13" s="13" t="s">
        <v>23</v>
      </c>
      <c r="I13" s="372"/>
      <c r="J13" s="2" t="s">
        <v>326</v>
      </c>
      <c r="K13" s="302"/>
      <c r="L13" s="303"/>
      <c r="M13" s="303"/>
      <c r="O13" s="79"/>
      <c r="S13" s="95"/>
      <c r="T13" s="95"/>
    </row>
    <row r="14" spans="1:20" ht="42.75" customHeight="1" x14ac:dyDescent="0.3">
      <c r="A14" s="13" t="s">
        <v>41</v>
      </c>
      <c r="B14" s="373" t="s">
        <v>327</v>
      </c>
      <c r="C14" s="308">
        <v>45548</v>
      </c>
      <c r="D14" s="292" t="s">
        <v>328</v>
      </c>
      <c r="E14" s="68">
        <v>-29</v>
      </c>
      <c r="F14" s="2" t="s">
        <v>17</v>
      </c>
      <c r="G14" s="13" t="s">
        <v>329</v>
      </c>
      <c r="H14" s="13" t="s">
        <v>23</v>
      </c>
      <c r="I14" s="371" t="s">
        <v>330</v>
      </c>
      <c r="J14" s="91" t="s">
        <v>217</v>
      </c>
      <c r="K14" s="302" t="s">
        <v>25</v>
      </c>
      <c r="L14" s="303" t="s">
        <v>26</v>
      </c>
      <c r="M14" s="289" t="s">
        <v>325</v>
      </c>
      <c r="O14" s="79"/>
      <c r="S14" s="95"/>
      <c r="T14" s="95"/>
    </row>
    <row r="15" spans="1:20" ht="44.4" customHeight="1" x14ac:dyDescent="0.3">
      <c r="A15" s="13" t="s">
        <v>42</v>
      </c>
      <c r="B15" s="374"/>
      <c r="C15" s="309"/>
      <c r="D15" s="294"/>
      <c r="E15" s="68">
        <v>29</v>
      </c>
      <c r="F15" s="2" t="s">
        <v>17</v>
      </c>
      <c r="G15" s="13" t="s">
        <v>331</v>
      </c>
      <c r="H15" s="13" t="s">
        <v>332</v>
      </c>
      <c r="I15" s="372"/>
      <c r="J15" s="91">
        <v>11</v>
      </c>
      <c r="K15" s="302"/>
      <c r="L15" s="303"/>
      <c r="M15" s="291"/>
      <c r="O15" s="79"/>
      <c r="S15" s="95"/>
      <c r="T15" s="95"/>
    </row>
    <row r="16" spans="1:20" ht="127.95" customHeight="1" x14ac:dyDescent="0.3">
      <c r="A16" s="13" t="s">
        <v>43</v>
      </c>
      <c r="B16" s="90" t="s">
        <v>327</v>
      </c>
      <c r="C16" s="72">
        <v>45561</v>
      </c>
      <c r="D16" s="89" t="s">
        <v>333</v>
      </c>
      <c r="E16" s="68">
        <v>-240</v>
      </c>
      <c r="F16" s="2" t="s">
        <v>17</v>
      </c>
      <c r="G16" s="13" t="s">
        <v>334</v>
      </c>
      <c r="H16" s="13" t="s">
        <v>334</v>
      </c>
      <c r="I16" s="70" t="s">
        <v>335</v>
      </c>
      <c r="J16" s="91" t="s">
        <v>217</v>
      </c>
      <c r="K16" s="92" t="s">
        <v>19</v>
      </c>
      <c r="L16" s="93" t="s">
        <v>20</v>
      </c>
      <c r="M16" s="25" t="s">
        <v>336</v>
      </c>
      <c r="O16" s="79"/>
      <c r="S16" s="95"/>
      <c r="T16" s="95"/>
    </row>
    <row r="17" spans="1:20" ht="76.95" customHeight="1" x14ac:dyDescent="0.3">
      <c r="A17" s="13" t="s">
        <v>45</v>
      </c>
      <c r="B17" s="90" t="s">
        <v>22</v>
      </c>
      <c r="C17" s="72">
        <v>45572</v>
      </c>
      <c r="D17" s="89" t="s">
        <v>337</v>
      </c>
      <c r="E17" s="68">
        <v>-180</v>
      </c>
      <c r="F17" s="2" t="s">
        <v>17</v>
      </c>
      <c r="G17" s="13" t="s">
        <v>338</v>
      </c>
      <c r="H17" s="13" t="s">
        <v>339</v>
      </c>
      <c r="I17" s="70" t="s">
        <v>340</v>
      </c>
      <c r="J17" s="91" t="s">
        <v>341</v>
      </c>
      <c r="K17" s="92" t="s">
        <v>19</v>
      </c>
      <c r="L17" s="93" t="s">
        <v>20</v>
      </c>
      <c r="M17" s="25" t="s">
        <v>342</v>
      </c>
      <c r="O17" s="79"/>
      <c r="S17" s="95"/>
      <c r="T17" s="95"/>
    </row>
    <row r="18" spans="1:20" ht="154.94999999999999" customHeight="1" x14ac:dyDescent="0.3">
      <c r="A18" s="13" t="s">
        <v>47</v>
      </c>
      <c r="B18" s="25" t="s">
        <v>232</v>
      </c>
      <c r="C18" s="3">
        <v>45569</v>
      </c>
      <c r="D18" s="2" t="s">
        <v>343</v>
      </c>
      <c r="E18" s="68">
        <v>0.3</v>
      </c>
      <c r="F18" s="2" t="s">
        <v>72</v>
      </c>
      <c r="G18" s="13" t="s">
        <v>344</v>
      </c>
      <c r="H18" s="13" t="s">
        <v>23</v>
      </c>
      <c r="I18" s="93" t="s">
        <v>345</v>
      </c>
      <c r="J18" s="75" t="s">
        <v>233</v>
      </c>
      <c r="K18" s="92" t="s">
        <v>19</v>
      </c>
      <c r="L18" s="93" t="s">
        <v>20</v>
      </c>
      <c r="M18" s="25" t="s">
        <v>346</v>
      </c>
      <c r="O18" s="79"/>
      <c r="S18" s="95"/>
      <c r="T18" s="95"/>
    </row>
    <row r="19" spans="1:20" ht="75.599999999999994" customHeight="1" x14ac:dyDescent="0.3">
      <c r="A19" s="13" t="s">
        <v>53</v>
      </c>
      <c r="B19" s="25" t="s">
        <v>347</v>
      </c>
      <c r="C19" s="3">
        <v>45572</v>
      </c>
      <c r="D19" s="2" t="s">
        <v>348</v>
      </c>
      <c r="E19" s="68">
        <v>7.5</v>
      </c>
      <c r="F19" s="2" t="s">
        <v>72</v>
      </c>
      <c r="G19" s="13" t="s">
        <v>349</v>
      </c>
      <c r="H19" s="13" t="s">
        <v>23</v>
      </c>
      <c r="I19" s="93" t="s">
        <v>350</v>
      </c>
      <c r="J19" s="75" t="s">
        <v>255</v>
      </c>
      <c r="K19" s="92" t="s">
        <v>19</v>
      </c>
      <c r="L19" s="93" t="s">
        <v>20</v>
      </c>
      <c r="M19" s="25" t="s">
        <v>351</v>
      </c>
      <c r="O19" s="79"/>
      <c r="S19" s="95"/>
      <c r="T19" s="95"/>
    </row>
    <row r="20" spans="1:20" ht="13.95" customHeight="1" x14ac:dyDescent="0.3">
      <c r="A20" s="13" t="s">
        <v>55</v>
      </c>
      <c r="B20" s="335" t="s">
        <v>31</v>
      </c>
      <c r="C20" s="336"/>
      <c r="D20" s="336"/>
      <c r="E20" s="336"/>
      <c r="F20" s="336"/>
      <c r="G20" s="336"/>
      <c r="H20" s="336"/>
      <c r="I20" s="336"/>
      <c r="J20" s="336"/>
      <c r="K20" s="336"/>
      <c r="L20" s="336"/>
      <c r="M20" s="337"/>
      <c r="S20" s="95"/>
      <c r="T20" s="95"/>
    </row>
    <row r="21" spans="1:20" ht="45.75" customHeight="1" x14ac:dyDescent="0.3">
      <c r="A21" s="13" t="s">
        <v>58</v>
      </c>
      <c r="B21" s="289" t="s">
        <v>276</v>
      </c>
      <c r="C21" s="308">
        <v>45566</v>
      </c>
      <c r="D21" s="292" t="s">
        <v>352</v>
      </c>
      <c r="E21" s="68">
        <v>-45</v>
      </c>
      <c r="F21" s="2" t="s">
        <v>17</v>
      </c>
      <c r="G21" s="13" t="s">
        <v>353</v>
      </c>
      <c r="H21" s="13" t="s">
        <v>353</v>
      </c>
      <c r="I21" s="371" t="s">
        <v>354</v>
      </c>
      <c r="J21" s="2">
        <v>19</v>
      </c>
      <c r="K21" s="302" t="s">
        <v>37</v>
      </c>
      <c r="L21" s="303" t="s">
        <v>38</v>
      </c>
      <c r="M21" s="303" t="s">
        <v>355</v>
      </c>
      <c r="S21" s="95"/>
      <c r="T21" s="95"/>
    </row>
    <row r="22" spans="1:20" ht="45.75" customHeight="1" x14ac:dyDescent="0.3">
      <c r="A22" s="13" t="s">
        <v>60</v>
      </c>
      <c r="B22" s="291"/>
      <c r="C22" s="309"/>
      <c r="D22" s="294"/>
      <c r="E22" s="68">
        <v>-48.5</v>
      </c>
      <c r="F22" s="2" t="s">
        <v>119</v>
      </c>
      <c r="G22" s="13" t="s">
        <v>356</v>
      </c>
      <c r="H22" s="13" t="s">
        <v>356</v>
      </c>
      <c r="I22" s="372"/>
      <c r="J22" s="2">
        <v>19</v>
      </c>
      <c r="K22" s="302"/>
      <c r="L22" s="303"/>
      <c r="M22" s="303"/>
      <c r="S22" s="95"/>
      <c r="T22" s="95"/>
    </row>
    <row r="23" spans="1:20" ht="45.75" customHeight="1" x14ac:dyDescent="0.3">
      <c r="A23" s="110"/>
      <c r="B23" s="25" t="s">
        <v>87</v>
      </c>
      <c r="C23" s="3">
        <v>45575</v>
      </c>
      <c r="D23" s="2" t="s">
        <v>357</v>
      </c>
      <c r="E23" s="68">
        <v>-12</v>
      </c>
      <c r="F23" s="2" t="s">
        <v>17</v>
      </c>
      <c r="G23" s="13" t="s">
        <v>358</v>
      </c>
      <c r="H23" s="13" t="s">
        <v>359</v>
      </c>
      <c r="I23" s="34" t="s">
        <v>360</v>
      </c>
      <c r="J23" s="2">
        <v>2</v>
      </c>
      <c r="K23" s="13" t="s">
        <v>34</v>
      </c>
      <c r="L23" s="25" t="s">
        <v>35</v>
      </c>
      <c r="M23" s="25" t="s">
        <v>361</v>
      </c>
      <c r="P23" s="31">
        <v>135</v>
      </c>
      <c r="S23" s="95"/>
      <c r="T23" s="95"/>
    </row>
    <row r="24" spans="1:20" ht="253.95" customHeight="1" x14ac:dyDescent="0.3">
      <c r="A24" s="110"/>
      <c r="B24" s="25" t="s">
        <v>87</v>
      </c>
      <c r="C24" s="3">
        <v>45575</v>
      </c>
      <c r="D24" s="2" t="s">
        <v>362</v>
      </c>
      <c r="E24" s="68">
        <v>-225.3</v>
      </c>
      <c r="F24" s="2" t="s">
        <v>17</v>
      </c>
      <c r="G24" s="13" t="s">
        <v>363</v>
      </c>
      <c r="H24" s="13" t="s">
        <v>364</v>
      </c>
      <c r="I24" s="34" t="s">
        <v>365</v>
      </c>
      <c r="J24" s="2">
        <v>2</v>
      </c>
      <c r="K24" s="13" t="s">
        <v>366</v>
      </c>
      <c r="L24" s="25" t="s">
        <v>367</v>
      </c>
      <c r="M24" s="25" t="s">
        <v>368</v>
      </c>
      <c r="P24" s="31">
        <v>13</v>
      </c>
      <c r="S24" s="95"/>
      <c r="T24" s="95"/>
    </row>
    <row r="25" spans="1:20" ht="99" customHeight="1" x14ac:dyDescent="0.3">
      <c r="A25" s="110"/>
      <c r="B25" s="25" t="s">
        <v>16</v>
      </c>
      <c r="C25" s="3">
        <v>45576</v>
      </c>
      <c r="D25" s="2" t="s">
        <v>369</v>
      </c>
      <c r="E25" s="68">
        <v>-100</v>
      </c>
      <c r="F25" s="2" t="s">
        <v>17</v>
      </c>
      <c r="G25" s="13" t="s">
        <v>370</v>
      </c>
      <c r="H25" s="13" t="s">
        <v>370</v>
      </c>
      <c r="I25" s="34" t="s">
        <v>371</v>
      </c>
      <c r="J25" s="2">
        <v>9</v>
      </c>
      <c r="K25" s="13" t="s">
        <v>37</v>
      </c>
      <c r="L25" s="25" t="s">
        <v>38</v>
      </c>
      <c r="M25" s="25" t="s">
        <v>372</v>
      </c>
      <c r="P25" s="31">
        <v>34.299999999999997</v>
      </c>
      <c r="S25" s="95"/>
      <c r="T25" s="95"/>
    </row>
    <row r="26" spans="1:20" ht="49.95" customHeight="1" x14ac:dyDescent="0.3">
      <c r="A26" s="110"/>
      <c r="B26" s="25" t="s">
        <v>16</v>
      </c>
      <c r="C26" s="3">
        <v>45575</v>
      </c>
      <c r="D26" s="2"/>
      <c r="E26" s="68">
        <v>-90</v>
      </c>
      <c r="F26" s="2" t="s">
        <v>17</v>
      </c>
      <c r="G26" s="13" t="s">
        <v>373</v>
      </c>
      <c r="H26" s="13" t="s">
        <v>374</v>
      </c>
      <c r="I26" s="34" t="s">
        <v>375</v>
      </c>
      <c r="J26" s="109">
        <v>9</v>
      </c>
      <c r="K26" s="13" t="s">
        <v>376</v>
      </c>
      <c r="L26" s="25" t="s">
        <v>377</v>
      </c>
      <c r="M26" s="25" t="s">
        <v>378</v>
      </c>
      <c r="S26" s="95"/>
      <c r="T26" s="95"/>
    </row>
    <row r="27" spans="1:20" ht="44.4" customHeight="1" x14ac:dyDescent="0.3">
      <c r="A27" s="110"/>
      <c r="B27" s="25"/>
      <c r="C27" s="3"/>
      <c r="D27" s="2"/>
      <c r="E27" s="68">
        <v>1500</v>
      </c>
      <c r="F27" s="2" t="s">
        <v>17</v>
      </c>
      <c r="G27" s="13"/>
      <c r="H27" s="13"/>
      <c r="I27" s="34" t="s">
        <v>379</v>
      </c>
      <c r="J27" s="2">
        <v>9</v>
      </c>
      <c r="K27" s="13" t="s">
        <v>380</v>
      </c>
      <c r="L27" s="25" t="s">
        <v>381</v>
      </c>
      <c r="M27" s="15"/>
      <c r="S27" s="95"/>
      <c r="T27" s="95"/>
    </row>
    <row r="28" spans="1:20" ht="14.4" customHeight="1" x14ac:dyDescent="0.3">
      <c r="A28" s="13" t="s">
        <v>61</v>
      </c>
      <c r="B28" s="335" t="s">
        <v>44</v>
      </c>
      <c r="C28" s="336"/>
      <c r="D28" s="336"/>
      <c r="E28" s="336"/>
      <c r="F28" s="336"/>
      <c r="G28" s="336"/>
      <c r="H28" s="336"/>
      <c r="I28" s="336"/>
      <c r="J28" s="336"/>
      <c r="K28" s="336"/>
      <c r="L28" s="336"/>
      <c r="M28" s="337"/>
      <c r="P28" s="31">
        <v>25</v>
      </c>
      <c r="S28" s="95"/>
      <c r="T28" s="95"/>
    </row>
    <row r="29" spans="1:20" ht="84.75" customHeight="1" x14ac:dyDescent="0.3">
      <c r="A29" s="13" t="s">
        <v>63</v>
      </c>
      <c r="B29" s="25" t="s">
        <v>273</v>
      </c>
      <c r="C29" s="3">
        <v>45551</v>
      </c>
      <c r="D29" s="2" t="s">
        <v>382</v>
      </c>
      <c r="E29" s="68">
        <v>20</v>
      </c>
      <c r="F29" s="2" t="s">
        <v>17</v>
      </c>
      <c r="G29" s="4">
        <v>40</v>
      </c>
      <c r="H29" s="13" t="s">
        <v>383</v>
      </c>
      <c r="I29" s="25" t="s">
        <v>384</v>
      </c>
      <c r="J29" s="2">
        <v>18</v>
      </c>
      <c r="K29" s="13" t="s">
        <v>385</v>
      </c>
      <c r="L29" s="25" t="s">
        <v>386</v>
      </c>
      <c r="M29" s="25" t="s">
        <v>387</v>
      </c>
      <c r="P29" s="31">
        <v>18</v>
      </c>
      <c r="S29" s="95"/>
      <c r="T29" s="95"/>
    </row>
    <row r="30" spans="1:20" ht="175.95" customHeight="1" x14ac:dyDescent="0.3">
      <c r="A30" s="13" t="s">
        <v>65</v>
      </c>
      <c r="B30" s="76" t="s">
        <v>388</v>
      </c>
      <c r="C30" s="77">
        <v>45560</v>
      </c>
      <c r="D30" s="78" t="s">
        <v>389</v>
      </c>
      <c r="E30" s="68">
        <v>27</v>
      </c>
      <c r="F30" s="2" t="s">
        <v>17</v>
      </c>
      <c r="G30" s="4">
        <v>106.5</v>
      </c>
      <c r="H30" s="13" t="s">
        <v>390</v>
      </c>
      <c r="I30" s="76" t="s">
        <v>391</v>
      </c>
      <c r="J30" s="2">
        <v>27</v>
      </c>
      <c r="K30" s="86" t="s">
        <v>392</v>
      </c>
      <c r="L30" s="76" t="s">
        <v>393</v>
      </c>
      <c r="M30" s="25" t="s">
        <v>394</v>
      </c>
      <c r="S30" s="95"/>
      <c r="T30" s="95"/>
    </row>
    <row r="31" spans="1:20" ht="90" customHeight="1" x14ac:dyDescent="0.3">
      <c r="A31" s="13" t="s">
        <v>66</v>
      </c>
      <c r="B31" s="76" t="s">
        <v>395</v>
      </c>
      <c r="C31" s="77">
        <v>45567</v>
      </c>
      <c r="D31" s="2" t="s">
        <v>396</v>
      </c>
      <c r="E31" s="68">
        <v>10</v>
      </c>
      <c r="F31" s="2" t="s">
        <v>17</v>
      </c>
      <c r="G31" s="4">
        <v>611</v>
      </c>
      <c r="H31" s="13" t="s">
        <v>397</v>
      </c>
      <c r="I31" s="76" t="s">
        <v>398</v>
      </c>
      <c r="J31" s="2">
        <v>23</v>
      </c>
      <c r="K31" s="86" t="s">
        <v>392</v>
      </c>
      <c r="L31" s="76" t="s">
        <v>393</v>
      </c>
      <c r="M31" s="25" t="s">
        <v>399</v>
      </c>
    </row>
    <row r="32" spans="1:20" ht="70.5" customHeight="1" x14ac:dyDescent="0.3">
      <c r="A32" s="13" t="s">
        <v>67</v>
      </c>
      <c r="B32" s="76" t="s">
        <v>76</v>
      </c>
      <c r="C32" s="77">
        <v>45572</v>
      </c>
      <c r="D32" s="78" t="s">
        <v>400</v>
      </c>
      <c r="E32" s="68">
        <v>0</v>
      </c>
      <c r="F32" s="2" t="s">
        <v>17</v>
      </c>
      <c r="G32" s="13" t="s">
        <v>23</v>
      </c>
      <c r="H32" s="13" t="s">
        <v>23</v>
      </c>
      <c r="I32" s="76" t="s">
        <v>401</v>
      </c>
      <c r="J32" s="2" t="s">
        <v>402</v>
      </c>
      <c r="K32" s="86" t="s">
        <v>392</v>
      </c>
      <c r="L32" s="76" t="s">
        <v>393</v>
      </c>
      <c r="M32" s="25"/>
    </row>
    <row r="33" spans="1:18" ht="100.5" customHeight="1" x14ac:dyDescent="0.3">
      <c r="A33" s="13" t="s">
        <v>69</v>
      </c>
      <c r="B33" s="289" t="s">
        <v>273</v>
      </c>
      <c r="C33" s="308">
        <v>45551</v>
      </c>
      <c r="D33" s="292" t="s">
        <v>403</v>
      </c>
      <c r="E33" s="68">
        <v>-12</v>
      </c>
      <c r="F33" s="2" t="s">
        <v>130</v>
      </c>
      <c r="G33" s="4">
        <v>100</v>
      </c>
      <c r="H33" s="13" t="s">
        <v>404</v>
      </c>
      <c r="I33" s="371" t="s">
        <v>405</v>
      </c>
      <c r="J33" s="2">
        <v>18</v>
      </c>
      <c r="K33" s="286" t="s">
        <v>385</v>
      </c>
      <c r="L33" s="289" t="s">
        <v>386</v>
      </c>
      <c r="M33" s="34" t="s">
        <v>406</v>
      </c>
    </row>
    <row r="34" spans="1:18" ht="44.25" customHeight="1" x14ac:dyDescent="0.3">
      <c r="A34" s="13" t="s">
        <v>71</v>
      </c>
      <c r="B34" s="290"/>
      <c r="C34" s="315"/>
      <c r="D34" s="293"/>
      <c r="E34" s="68">
        <v>-106.8</v>
      </c>
      <c r="F34" s="2" t="s">
        <v>130</v>
      </c>
      <c r="G34" s="4">
        <v>160</v>
      </c>
      <c r="H34" s="13" t="s">
        <v>407</v>
      </c>
      <c r="I34" s="375"/>
      <c r="J34" s="2" t="s">
        <v>275</v>
      </c>
      <c r="K34" s="287"/>
      <c r="L34" s="290"/>
      <c r="M34" s="25" t="s">
        <v>408</v>
      </c>
    </row>
    <row r="35" spans="1:18" ht="44.25" customHeight="1" x14ac:dyDescent="0.3">
      <c r="A35" s="13" t="s">
        <v>73</v>
      </c>
      <c r="B35" s="290"/>
      <c r="C35" s="315"/>
      <c r="D35" s="293"/>
      <c r="E35" s="68">
        <v>-45.2</v>
      </c>
      <c r="F35" s="2" t="s">
        <v>130</v>
      </c>
      <c r="G35" s="4">
        <v>160</v>
      </c>
      <c r="H35" s="13" t="s">
        <v>407</v>
      </c>
      <c r="I35" s="375"/>
      <c r="J35" s="2" t="s">
        <v>275</v>
      </c>
      <c r="K35" s="287"/>
      <c r="L35" s="290"/>
      <c r="M35" s="25" t="s">
        <v>408</v>
      </c>
    </row>
    <row r="36" spans="1:18" ht="31.2" x14ac:dyDescent="0.3">
      <c r="A36" s="13" t="s">
        <v>75</v>
      </c>
      <c r="B36" s="291"/>
      <c r="C36" s="309"/>
      <c r="D36" s="294"/>
      <c r="E36" s="68">
        <v>118.8</v>
      </c>
      <c r="F36" s="2" t="s">
        <v>130</v>
      </c>
      <c r="G36" s="4">
        <v>2600</v>
      </c>
      <c r="H36" s="13" t="s">
        <v>409</v>
      </c>
      <c r="I36" s="372"/>
      <c r="J36" s="2" t="s">
        <v>275</v>
      </c>
      <c r="K36" s="288"/>
      <c r="L36" s="291"/>
      <c r="M36" s="25" t="s">
        <v>410</v>
      </c>
    </row>
    <row r="37" spans="1:18" ht="46.8" x14ac:dyDescent="0.3">
      <c r="A37" s="13" t="s">
        <v>77</v>
      </c>
      <c r="B37" s="25" t="s">
        <v>273</v>
      </c>
      <c r="C37" s="3">
        <v>45565</v>
      </c>
      <c r="D37" s="2" t="s">
        <v>411</v>
      </c>
      <c r="E37" s="68">
        <v>45.2</v>
      </c>
      <c r="F37" s="2" t="s">
        <v>130</v>
      </c>
      <c r="G37" s="4">
        <v>2600</v>
      </c>
      <c r="H37" s="13" t="s">
        <v>409</v>
      </c>
      <c r="I37" s="34" t="s">
        <v>412</v>
      </c>
      <c r="J37" s="2" t="s">
        <v>275</v>
      </c>
      <c r="K37" s="13" t="s">
        <v>385</v>
      </c>
      <c r="L37" s="25" t="s">
        <v>386</v>
      </c>
      <c r="M37" s="25" t="s">
        <v>410</v>
      </c>
    </row>
    <row r="38" spans="1:18" ht="63" customHeight="1" x14ac:dyDescent="0.3">
      <c r="A38" s="13" t="s">
        <v>78</v>
      </c>
      <c r="B38" s="289" t="s">
        <v>273</v>
      </c>
      <c r="C38" s="308">
        <v>45565</v>
      </c>
      <c r="D38" s="292" t="s">
        <v>413</v>
      </c>
      <c r="E38" s="68">
        <v>-240</v>
      </c>
      <c r="F38" s="2" t="s">
        <v>130</v>
      </c>
      <c r="G38" s="4">
        <v>240</v>
      </c>
      <c r="H38" s="13" t="s">
        <v>334</v>
      </c>
      <c r="I38" s="371" t="s">
        <v>414</v>
      </c>
      <c r="J38" s="2">
        <v>18</v>
      </c>
      <c r="K38" s="286" t="s">
        <v>385</v>
      </c>
      <c r="L38" s="289" t="s">
        <v>386</v>
      </c>
      <c r="M38" s="88" t="s">
        <v>415</v>
      </c>
    </row>
    <row r="39" spans="1:18" ht="31.2" x14ac:dyDescent="0.3">
      <c r="A39" s="13" t="s">
        <v>80</v>
      </c>
      <c r="B39" s="291"/>
      <c r="C39" s="309"/>
      <c r="D39" s="294"/>
      <c r="E39" s="68">
        <v>240</v>
      </c>
      <c r="F39" s="2" t="s">
        <v>130</v>
      </c>
      <c r="G39" s="4">
        <v>2600</v>
      </c>
      <c r="H39" s="13" t="s">
        <v>409</v>
      </c>
      <c r="I39" s="372"/>
      <c r="J39" s="2" t="s">
        <v>275</v>
      </c>
      <c r="K39" s="288"/>
      <c r="L39" s="291"/>
      <c r="M39" s="25" t="s">
        <v>410</v>
      </c>
    </row>
    <row r="40" spans="1:18" ht="14.4" customHeight="1" x14ac:dyDescent="0.3">
      <c r="A40" s="13" t="s">
        <v>81</v>
      </c>
      <c r="B40" s="335" t="s">
        <v>46</v>
      </c>
      <c r="C40" s="336"/>
      <c r="D40" s="336"/>
      <c r="E40" s="336"/>
      <c r="F40" s="336"/>
      <c r="G40" s="336"/>
      <c r="H40" s="336"/>
      <c r="I40" s="336"/>
      <c r="J40" s="336"/>
      <c r="K40" s="336"/>
      <c r="L40" s="336"/>
      <c r="M40" s="337"/>
    </row>
    <row r="41" spans="1:18" ht="134.25" customHeight="1" x14ac:dyDescent="0.3">
      <c r="A41" s="13" t="s">
        <v>82</v>
      </c>
      <c r="B41" s="25" t="s">
        <v>48</v>
      </c>
      <c r="C41" s="3">
        <v>45539</v>
      </c>
      <c r="D41" s="2" t="s">
        <v>416</v>
      </c>
      <c r="E41" s="68">
        <v>6</v>
      </c>
      <c r="F41" s="2" t="s">
        <v>17</v>
      </c>
      <c r="G41" s="2">
        <v>196.7</v>
      </c>
      <c r="H41" s="13" t="s">
        <v>23</v>
      </c>
      <c r="I41" s="25" t="s">
        <v>417</v>
      </c>
      <c r="J41" s="2" t="s">
        <v>182</v>
      </c>
      <c r="K41" s="59" t="s">
        <v>418</v>
      </c>
      <c r="L41" s="60" t="s">
        <v>419</v>
      </c>
      <c r="M41" s="25" t="s">
        <v>420</v>
      </c>
    </row>
    <row r="42" spans="1:18" ht="150.75" customHeight="1" x14ac:dyDescent="0.3">
      <c r="A42" s="13" t="s">
        <v>83</v>
      </c>
      <c r="B42" s="25" t="s">
        <v>48</v>
      </c>
      <c r="C42" s="3">
        <v>45566</v>
      </c>
      <c r="D42" s="2" t="s">
        <v>421</v>
      </c>
      <c r="E42" s="68">
        <v>13.7</v>
      </c>
      <c r="F42" s="2" t="s">
        <v>17</v>
      </c>
      <c r="G42" s="2">
        <v>5.9</v>
      </c>
      <c r="H42" s="2">
        <v>0</v>
      </c>
      <c r="I42" s="25" t="s">
        <v>422</v>
      </c>
      <c r="J42" s="2" t="s">
        <v>180</v>
      </c>
      <c r="K42" s="59" t="s">
        <v>50</v>
      </c>
      <c r="L42" s="25" t="s">
        <v>51</v>
      </c>
      <c r="M42" s="25" t="s">
        <v>52</v>
      </c>
    </row>
    <row r="43" spans="1:18" ht="95.4" customHeight="1" x14ac:dyDescent="0.3">
      <c r="A43" s="13" t="s">
        <v>84</v>
      </c>
      <c r="B43" s="25" t="s">
        <v>48</v>
      </c>
      <c r="C43" s="3" t="s">
        <v>423</v>
      </c>
      <c r="D43" s="2" t="s">
        <v>424</v>
      </c>
      <c r="E43" s="68">
        <v>41</v>
      </c>
      <c r="F43" s="2" t="s">
        <v>105</v>
      </c>
      <c r="G43" s="4">
        <v>0</v>
      </c>
      <c r="H43" s="13" t="s">
        <v>23</v>
      </c>
      <c r="I43" s="25" t="s">
        <v>425</v>
      </c>
      <c r="J43" s="2" t="s">
        <v>182</v>
      </c>
      <c r="K43" s="59" t="s">
        <v>418</v>
      </c>
      <c r="L43" s="25" t="s">
        <v>419</v>
      </c>
      <c r="M43" s="25" t="s">
        <v>426</v>
      </c>
    </row>
    <row r="44" spans="1:18" s="10" customFormat="1" ht="14.4" customHeight="1" x14ac:dyDescent="0.3">
      <c r="A44" s="13" t="s">
        <v>86</v>
      </c>
      <c r="B44" s="335" t="s">
        <v>54</v>
      </c>
      <c r="C44" s="336"/>
      <c r="D44" s="336"/>
      <c r="E44" s="336"/>
      <c r="F44" s="336"/>
      <c r="G44" s="336"/>
      <c r="H44" s="336"/>
      <c r="I44" s="336"/>
      <c r="J44" s="336"/>
      <c r="K44" s="336"/>
      <c r="L44" s="336"/>
      <c r="M44" s="337"/>
      <c r="N44" s="31"/>
      <c r="O44" s="31"/>
      <c r="P44" s="31"/>
      <c r="Q44" s="31"/>
      <c r="R44" s="31"/>
    </row>
    <row r="45" spans="1:18" s="10" customFormat="1" ht="31.2" customHeight="1" x14ac:dyDescent="0.3">
      <c r="A45" s="13" t="s">
        <v>88</v>
      </c>
      <c r="B45" s="289" t="s">
        <v>48</v>
      </c>
      <c r="C45" s="308">
        <v>45539</v>
      </c>
      <c r="D45" s="2" t="s">
        <v>427</v>
      </c>
      <c r="E45" s="68">
        <v>1100</v>
      </c>
      <c r="F45" s="2" t="s">
        <v>134</v>
      </c>
      <c r="G45" s="4">
        <v>19143.099999999999</v>
      </c>
      <c r="H45" s="13" t="s">
        <v>23</v>
      </c>
      <c r="I45" s="371" t="s">
        <v>428</v>
      </c>
      <c r="J45" s="58">
        <v>7</v>
      </c>
      <c r="K45" s="59" t="s">
        <v>429</v>
      </c>
      <c r="L45" s="307" t="s">
        <v>430</v>
      </c>
      <c r="M45" s="307" t="s">
        <v>431</v>
      </c>
      <c r="N45" s="31"/>
      <c r="O45" s="31"/>
      <c r="P45" s="31"/>
      <c r="Q45" s="31"/>
      <c r="R45" s="31"/>
    </row>
    <row r="46" spans="1:18" s="10" customFormat="1" ht="31.2" customHeight="1" x14ac:dyDescent="0.3">
      <c r="A46" s="13" t="s">
        <v>93</v>
      </c>
      <c r="B46" s="291"/>
      <c r="C46" s="309"/>
      <c r="D46" s="2" t="s">
        <v>432</v>
      </c>
      <c r="E46" s="68">
        <v>48</v>
      </c>
      <c r="F46" s="2" t="s">
        <v>135</v>
      </c>
      <c r="G46" s="4">
        <f>60.2</f>
        <v>60.2</v>
      </c>
      <c r="H46" s="13" t="s">
        <v>23</v>
      </c>
      <c r="I46" s="372"/>
      <c r="J46" s="58">
        <v>7</v>
      </c>
      <c r="K46" s="59" t="s">
        <v>429</v>
      </c>
      <c r="L46" s="285"/>
      <c r="M46" s="285"/>
      <c r="N46" s="31"/>
      <c r="O46" s="31"/>
      <c r="P46" s="31"/>
      <c r="Q46" s="31"/>
      <c r="R46" s="31"/>
    </row>
    <row r="47" spans="1:18" s="10" customFormat="1" ht="76.2" customHeight="1" x14ac:dyDescent="0.3">
      <c r="A47" s="13" t="s">
        <v>95</v>
      </c>
      <c r="B47" s="25" t="s">
        <v>48</v>
      </c>
      <c r="C47" s="3">
        <v>45539</v>
      </c>
      <c r="D47" s="2" t="s">
        <v>433</v>
      </c>
      <c r="E47" s="68">
        <v>6.3</v>
      </c>
      <c r="F47" s="2" t="s">
        <v>135</v>
      </c>
      <c r="G47" s="4">
        <v>0</v>
      </c>
      <c r="H47" s="13" t="s">
        <v>23</v>
      </c>
      <c r="I47" s="34" t="s">
        <v>434</v>
      </c>
      <c r="J47" s="58">
        <v>7</v>
      </c>
      <c r="K47" s="59" t="s">
        <v>429</v>
      </c>
      <c r="L47" s="60" t="s">
        <v>430</v>
      </c>
      <c r="M47" s="60" t="s">
        <v>435</v>
      </c>
      <c r="N47" s="31"/>
      <c r="O47" s="31"/>
      <c r="P47" s="31"/>
      <c r="Q47" s="31"/>
      <c r="R47" s="31"/>
    </row>
    <row r="48" spans="1:18" s="10" customFormat="1" ht="76.2" customHeight="1" x14ac:dyDescent="0.3">
      <c r="A48" s="13" t="s">
        <v>96</v>
      </c>
      <c r="B48" s="25" t="s">
        <v>76</v>
      </c>
      <c r="C48" s="3">
        <v>45523</v>
      </c>
      <c r="D48" s="2" t="s">
        <v>436</v>
      </c>
      <c r="E48" s="68">
        <v>-3.3</v>
      </c>
      <c r="F48" s="2" t="s">
        <v>115</v>
      </c>
      <c r="G48" s="4">
        <v>49.8</v>
      </c>
      <c r="H48" s="13" t="s">
        <v>437</v>
      </c>
      <c r="I48" s="34" t="s">
        <v>438</v>
      </c>
      <c r="J48" s="58">
        <v>7</v>
      </c>
      <c r="K48" s="59" t="s">
        <v>439</v>
      </c>
      <c r="L48" s="60" t="s">
        <v>440</v>
      </c>
      <c r="M48" s="60" t="s">
        <v>441</v>
      </c>
      <c r="N48" s="31"/>
      <c r="O48" s="31"/>
      <c r="P48" s="31"/>
      <c r="Q48" s="31"/>
      <c r="R48" s="31"/>
    </row>
    <row r="49" spans="1:18" s="10" customFormat="1" ht="76.2" customHeight="1" x14ac:dyDescent="0.3">
      <c r="A49" s="13" t="s">
        <v>98</v>
      </c>
      <c r="B49" s="289" t="s">
        <v>48</v>
      </c>
      <c r="C49" s="308">
        <v>45541</v>
      </c>
      <c r="D49" s="292" t="s">
        <v>442</v>
      </c>
      <c r="E49" s="68">
        <v>2.5</v>
      </c>
      <c r="F49" s="2" t="s">
        <v>115</v>
      </c>
      <c r="G49" s="4">
        <v>5.4</v>
      </c>
      <c r="H49" s="13" t="s">
        <v>23</v>
      </c>
      <c r="I49" s="371" t="s">
        <v>443</v>
      </c>
      <c r="J49" s="58" t="s">
        <v>186</v>
      </c>
      <c r="K49" s="378" t="s">
        <v>439</v>
      </c>
      <c r="L49" s="307" t="s">
        <v>440</v>
      </c>
      <c r="M49" s="307" t="s">
        <v>444</v>
      </c>
      <c r="N49" s="31"/>
      <c r="O49" s="31"/>
      <c r="P49" s="31"/>
      <c r="Q49" s="31"/>
      <c r="R49" s="31"/>
    </row>
    <row r="50" spans="1:18" s="10" customFormat="1" ht="76.2" customHeight="1" x14ac:dyDescent="0.3">
      <c r="A50" s="13" t="s">
        <v>101</v>
      </c>
      <c r="B50" s="291"/>
      <c r="C50" s="309"/>
      <c r="D50" s="294"/>
      <c r="E50" s="68">
        <v>2.6</v>
      </c>
      <c r="F50" s="2" t="s">
        <v>115</v>
      </c>
      <c r="G50" s="4">
        <v>6.2</v>
      </c>
      <c r="H50" s="13" t="s">
        <v>23</v>
      </c>
      <c r="I50" s="372"/>
      <c r="J50" s="58" t="s">
        <v>188</v>
      </c>
      <c r="K50" s="379"/>
      <c r="L50" s="285"/>
      <c r="M50" s="285"/>
      <c r="N50" s="31"/>
      <c r="O50" s="31"/>
      <c r="P50" s="31"/>
      <c r="Q50" s="31"/>
      <c r="R50" s="31"/>
    </row>
    <row r="51" spans="1:18" s="10" customFormat="1" ht="76.2" customHeight="1" x14ac:dyDescent="0.3">
      <c r="A51" s="13" t="s">
        <v>104</v>
      </c>
      <c r="B51" s="71" t="s">
        <v>76</v>
      </c>
      <c r="C51" s="72">
        <v>45546</v>
      </c>
      <c r="D51" s="89" t="s">
        <v>445</v>
      </c>
      <c r="E51" s="68">
        <v>145.6</v>
      </c>
      <c r="F51" s="2" t="s">
        <v>115</v>
      </c>
      <c r="G51" s="4">
        <v>1601</v>
      </c>
      <c r="H51" s="13" t="s">
        <v>446</v>
      </c>
      <c r="I51" s="70" t="s">
        <v>447</v>
      </c>
      <c r="J51" s="58">
        <v>7</v>
      </c>
      <c r="K51" s="73" t="s">
        <v>439</v>
      </c>
      <c r="L51" s="69" t="s">
        <v>440</v>
      </c>
      <c r="M51" s="69" t="s">
        <v>448</v>
      </c>
      <c r="N51" s="31"/>
      <c r="O51" s="31"/>
      <c r="P51" s="31"/>
      <c r="Q51" s="31"/>
      <c r="R51" s="31"/>
    </row>
    <row r="52" spans="1:18" s="10" customFormat="1" ht="78" x14ac:dyDescent="0.3">
      <c r="A52" s="13" t="s">
        <v>108</v>
      </c>
      <c r="B52" s="25" t="s">
        <v>48</v>
      </c>
      <c r="C52" s="3">
        <v>45559</v>
      </c>
      <c r="D52" s="2" t="s">
        <v>449</v>
      </c>
      <c r="E52" s="68">
        <v>41.1</v>
      </c>
      <c r="F52" s="2" t="s">
        <v>17</v>
      </c>
      <c r="G52" s="4">
        <v>20</v>
      </c>
      <c r="H52" s="13" t="s">
        <v>450</v>
      </c>
      <c r="I52" s="34" t="s">
        <v>451</v>
      </c>
      <c r="J52" s="58">
        <v>7</v>
      </c>
      <c r="K52" s="59" t="s">
        <v>439</v>
      </c>
      <c r="L52" s="60" t="s">
        <v>440</v>
      </c>
      <c r="M52" s="60" t="s">
        <v>452</v>
      </c>
      <c r="N52" s="31"/>
      <c r="O52" s="31"/>
      <c r="P52" s="31"/>
      <c r="Q52" s="31"/>
      <c r="R52" s="31"/>
    </row>
    <row r="53" spans="1:18" s="10" customFormat="1" ht="62.4" x14ac:dyDescent="0.3">
      <c r="A53" s="13" t="s">
        <v>111</v>
      </c>
      <c r="B53" s="25" t="s">
        <v>453</v>
      </c>
      <c r="C53" s="3">
        <v>45554</v>
      </c>
      <c r="D53" s="2" t="s">
        <v>454</v>
      </c>
      <c r="E53" s="68">
        <v>0.6</v>
      </c>
      <c r="F53" s="2" t="s">
        <v>17</v>
      </c>
      <c r="G53" s="4">
        <v>244.4</v>
      </c>
      <c r="H53" s="13" t="s">
        <v>23</v>
      </c>
      <c r="I53" s="34" t="s">
        <v>455</v>
      </c>
      <c r="J53" s="58" t="s">
        <v>271</v>
      </c>
      <c r="K53" s="59" t="s">
        <v>456</v>
      </c>
      <c r="L53" s="60" t="s">
        <v>457</v>
      </c>
      <c r="M53" s="60" t="s">
        <v>458</v>
      </c>
      <c r="N53" s="31"/>
      <c r="O53" s="31"/>
      <c r="P53" s="31"/>
      <c r="Q53" s="31"/>
      <c r="R53" s="31"/>
    </row>
    <row r="54" spans="1:18" s="10" customFormat="1" ht="140.4" x14ac:dyDescent="0.3">
      <c r="A54" s="13" t="s">
        <v>459</v>
      </c>
      <c r="B54" s="25" t="s">
        <v>48</v>
      </c>
      <c r="C54" s="3">
        <v>45572</v>
      </c>
      <c r="D54" s="2" t="s">
        <v>460</v>
      </c>
      <c r="E54" s="68">
        <v>300</v>
      </c>
      <c r="F54" s="2" t="s">
        <v>17</v>
      </c>
      <c r="G54" s="4">
        <v>1177.0999999999999</v>
      </c>
      <c r="H54" s="13" t="s">
        <v>461</v>
      </c>
      <c r="I54" s="34" t="s">
        <v>462</v>
      </c>
      <c r="J54" s="58">
        <v>7</v>
      </c>
      <c r="K54" s="59" t="s">
        <v>439</v>
      </c>
      <c r="L54" s="60" t="s">
        <v>440</v>
      </c>
      <c r="M54" s="60" t="s">
        <v>463</v>
      </c>
      <c r="N54" s="31"/>
      <c r="O54" s="31"/>
      <c r="P54" s="31"/>
      <c r="Q54" s="31"/>
      <c r="R54" s="31"/>
    </row>
    <row r="55" spans="1:18" s="10" customFormat="1" ht="62.4" x14ac:dyDescent="0.3">
      <c r="A55" s="13" t="s">
        <v>464</v>
      </c>
      <c r="B55" s="25" t="s">
        <v>48</v>
      </c>
      <c r="C55" s="3">
        <v>45572</v>
      </c>
      <c r="D55" s="2" t="s">
        <v>465</v>
      </c>
      <c r="E55" s="68">
        <v>-130</v>
      </c>
      <c r="F55" s="2" t="s">
        <v>17</v>
      </c>
      <c r="G55" s="4">
        <v>154</v>
      </c>
      <c r="H55" s="13" t="s">
        <v>466</v>
      </c>
      <c r="I55" s="34" t="s">
        <v>467</v>
      </c>
      <c r="J55" s="58">
        <v>7</v>
      </c>
      <c r="K55" s="59" t="s">
        <v>439</v>
      </c>
      <c r="L55" s="60" t="s">
        <v>440</v>
      </c>
      <c r="M55" s="60" t="s">
        <v>468</v>
      </c>
      <c r="N55" s="31"/>
      <c r="O55" s="31"/>
      <c r="P55" s="31"/>
      <c r="Q55" s="31"/>
      <c r="R55" s="31"/>
    </row>
    <row r="56" spans="1:18" s="10" customFormat="1" ht="109.2" x14ac:dyDescent="0.3">
      <c r="A56" s="13" t="s">
        <v>469</v>
      </c>
      <c r="B56" s="25" t="s">
        <v>48</v>
      </c>
      <c r="C56" s="3">
        <v>45573</v>
      </c>
      <c r="D56" s="2" t="s">
        <v>470</v>
      </c>
      <c r="E56" s="68">
        <v>-100</v>
      </c>
      <c r="F56" s="2" t="s">
        <v>17</v>
      </c>
      <c r="G56" s="4">
        <v>2072.1</v>
      </c>
      <c r="H56" s="13" t="s">
        <v>471</v>
      </c>
      <c r="I56" s="34" t="s">
        <v>472</v>
      </c>
      <c r="J56" s="58">
        <v>7</v>
      </c>
      <c r="K56" s="59" t="s">
        <v>429</v>
      </c>
      <c r="L56" s="60" t="s">
        <v>430</v>
      </c>
      <c r="M56" s="60" t="s">
        <v>473</v>
      </c>
      <c r="N56" s="31"/>
      <c r="O56" s="31"/>
      <c r="P56" s="31"/>
      <c r="Q56" s="31"/>
      <c r="R56" s="31"/>
    </row>
    <row r="57" spans="1:18" s="10" customFormat="1" ht="89.4" customHeight="1" x14ac:dyDescent="0.3">
      <c r="A57" s="13" t="s">
        <v>474</v>
      </c>
      <c r="B57" s="76" t="s">
        <v>48</v>
      </c>
      <c r="C57" s="77">
        <v>45573</v>
      </c>
      <c r="D57" s="78" t="s">
        <v>475</v>
      </c>
      <c r="E57" s="68">
        <v>-50</v>
      </c>
      <c r="F57" s="2" t="s">
        <v>17</v>
      </c>
      <c r="G57" s="4">
        <v>244.4</v>
      </c>
      <c r="H57" s="13" t="s">
        <v>23</v>
      </c>
      <c r="I57" s="100" t="s">
        <v>476</v>
      </c>
      <c r="J57" s="58" t="s">
        <v>271</v>
      </c>
      <c r="K57" s="59" t="s">
        <v>456</v>
      </c>
      <c r="L57" s="60" t="s">
        <v>457</v>
      </c>
      <c r="M57" s="60" t="s">
        <v>477</v>
      </c>
      <c r="N57" s="31"/>
      <c r="O57" s="31"/>
      <c r="P57" s="31"/>
      <c r="Q57" s="31"/>
      <c r="R57" s="31"/>
    </row>
    <row r="58" spans="1:18" s="10" customFormat="1" ht="40.200000000000003" customHeight="1" x14ac:dyDescent="0.3">
      <c r="A58" s="13" t="s">
        <v>478</v>
      </c>
      <c r="B58" s="289" t="s">
        <v>48</v>
      </c>
      <c r="C58" s="308">
        <v>45573</v>
      </c>
      <c r="D58" s="292" t="s">
        <v>479</v>
      </c>
      <c r="E58" s="68">
        <v>4.2</v>
      </c>
      <c r="F58" s="2" t="s">
        <v>17</v>
      </c>
      <c r="G58" s="4">
        <v>25</v>
      </c>
      <c r="H58" s="13" t="s">
        <v>480</v>
      </c>
      <c r="I58" s="371" t="s">
        <v>481</v>
      </c>
      <c r="J58" s="298">
        <v>7</v>
      </c>
      <c r="K58" s="378" t="s">
        <v>439</v>
      </c>
      <c r="L58" s="307" t="s">
        <v>440</v>
      </c>
      <c r="M58" s="307" t="s">
        <v>482</v>
      </c>
      <c r="N58" s="31"/>
      <c r="O58" s="31"/>
      <c r="P58" s="31"/>
      <c r="Q58" s="31"/>
      <c r="R58" s="31"/>
    </row>
    <row r="59" spans="1:18" s="10" customFormat="1" ht="49.2" customHeight="1" x14ac:dyDescent="0.3">
      <c r="A59" s="13" t="s">
        <v>483</v>
      </c>
      <c r="B59" s="291"/>
      <c r="C59" s="309"/>
      <c r="D59" s="294"/>
      <c r="E59" s="68">
        <v>-25</v>
      </c>
      <c r="F59" s="2" t="s">
        <v>119</v>
      </c>
      <c r="G59" s="4">
        <v>25</v>
      </c>
      <c r="H59" s="13" t="s">
        <v>484</v>
      </c>
      <c r="I59" s="372"/>
      <c r="J59" s="300"/>
      <c r="K59" s="379"/>
      <c r="L59" s="285"/>
      <c r="M59" s="285"/>
      <c r="N59" s="31"/>
      <c r="O59" s="31"/>
      <c r="P59" s="31"/>
      <c r="Q59" s="31"/>
      <c r="R59" s="31"/>
    </row>
    <row r="60" spans="1:18" s="10" customFormat="1" ht="78" x14ac:dyDescent="0.3">
      <c r="A60" s="13" t="s">
        <v>485</v>
      </c>
      <c r="B60" s="25" t="s">
        <v>48</v>
      </c>
      <c r="C60" s="3">
        <v>45573</v>
      </c>
      <c r="D60" s="2" t="s">
        <v>486</v>
      </c>
      <c r="E60" s="68">
        <v>8</v>
      </c>
      <c r="F60" s="2" t="s">
        <v>17</v>
      </c>
      <c r="G60" s="4">
        <v>284.5</v>
      </c>
      <c r="H60" s="13" t="s">
        <v>487</v>
      </c>
      <c r="I60" s="34" t="s">
        <v>488</v>
      </c>
      <c r="J60" s="58">
        <v>7</v>
      </c>
      <c r="K60" s="59" t="s">
        <v>56</v>
      </c>
      <c r="L60" s="60" t="s">
        <v>57</v>
      </c>
      <c r="M60" s="60" t="s">
        <v>489</v>
      </c>
      <c r="N60" s="31"/>
      <c r="O60" s="31"/>
      <c r="P60" s="31"/>
      <c r="Q60" s="31"/>
      <c r="R60" s="31"/>
    </row>
    <row r="61" spans="1:18" s="10" customFormat="1" ht="93.6" x14ac:dyDescent="0.3">
      <c r="A61" s="13" t="s">
        <v>490</v>
      </c>
      <c r="B61" s="289" t="s">
        <v>48</v>
      </c>
      <c r="C61" s="376">
        <v>45573</v>
      </c>
      <c r="D61" s="289" t="s">
        <v>491</v>
      </c>
      <c r="E61" s="68">
        <v>-4</v>
      </c>
      <c r="F61" s="2" t="s">
        <v>17</v>
      </c>
      <c r="G61" s="4">
        <v>7</v>
      </c>
      <c r="H61" s="13" t="s">
        <v>492</v>
      </c>
      <c r="I61" s="371" t="s">
        <v>493</v>
      </c>
      <c r="J61" s="58">
        <v>7</v>
      </c>
      <c r="K61" s="59" t="s">
        <v>494</v>
      </c>
      <c r="L61" s="60" t="s">
        <v>495</v>
      </c>
      <c r="M61" s="60" t="s">
        <v>496</v>
      </c>
      <c r="N61" s="31"/>
      <c r="O61" s="31"/>
      <c r="P61" s="31"/>
      <c r="Q61" s="31"/>
      <c r="R61" s="31"/>
    </row>
    <row r="62" spans="1:18" s="10" customFormat="1" ht="62.4" x14ac:dyDescent="0.3">
      <c r="A62" s="13" t="s">
        <v>497</v>
      </c>
      <c r="B62" s="291"/>
      <c r="C62" s="377"/>
      <c r="D62" s="291"/>
      <c r="E62" s="68">
        <v>4</v>
      </c>
      <c r="F62" s="2" t="s">
        <v>17</v>
      </c>
      <c r="G62" s="4">
        <v>360</v>
      </c>
      <c r="H62" s="13" t="s">
        <v>498</v>
      </c>
      <c r="I62" s="372"/>
      <c r="J62" s="58">
        <v>7</v>
      </c>
      <c r="K62" s="59" t="s">
        <v>429</v>
      </c>
      <c r="L62" s="60" t="s">
        <v>430</v>
      </c>
      <c r="M62" s="60" t="s">
        <v>499</v>
      </c>
      <c r="N62" s="31"/>
      <c r="O62" s="31"/>
      <c r="P62" s="31"/>
      <c r="Q62" s="31"/>
      <c r="R62" s="31"/>
    </row>
    <row r="63" spans="1:18" s="10" customFormat="1" ht="78" x14ac:dyDescent="0.3">
      <c r="A63" s="13" t="s">
        <v>500</v>
      </c>
      <c r="B63" s="289" t="s">
        <v>189</v>
      </c>
      <c r="C63" s="308">
        <v>45572</v>
      </c>
      <c r="D63" s="292" t="s">
        <v>501</v>
      </c>
      <c r="E63" s="68">
        <v>208.6</v>
      </c>
      <c r="F63" s="2" t="s">
        <v>72</v>
      </c>
      <c r="G63" s="4">
        <v>1368</v>
      </c>
      <c r="H63" s="13" t="s">
        <v>23</v>
      </c>
      <c r="I63" s="34" t="s">
        <v>502</v>
      </c>
      <c r="J63" s="2" t="s">
        <v>190</v>
      </c>
      <c r="K63" s="13" t="s">
        <v>503</v>
      </c>
      <c r="L63" s="25" t="s">
        <v>504</v>
      </c>
      <c r="M63" s="34" t="s">
        <v>505</v>
      </c>
      <c r="N63" s="31"/>
      <c r="O63" s="31"/>
      <c r="P63" s="31"/>
      <c r="Q63" s="31"/>
      <c r="R63" s="31"/>
    </row>
    <row r="64" spans="1:18" s="10" customFormat="1" ht="109.2" x14ac:dyDescent="0.3">
      <c r="A64" s="13" t="s">
        <v>506</v>
      </c>
      <c r="B64" s="291"/>
      <c r="C64" s="309"/>
      <c r="D64" s="294"/>
      <c r="E64" s="68">
        <v>-40</v>
      </c>
      <c r="F64" s="2" t="s">
        <v>17</v>
      </c>
      <c r="G64" s="4">
        <v>40</v>
      </c>
      <c r="H64" s="13" t="s">
        <v>507</v>
      </c>
      <c r="I64" s="34" t="s">
        <v>508</v>
      </c>
      <c r="J64" s="2" t="s">
        <v>190</v>
      </c>
      <c r="K64" s="13" t="s">
        <v>503</v>
      </c>
      <c r="L64" s="25" t="s">
        <v>504</v>
      </c>
      <c r="M64" s="34" t="s">
        <v>509</v>
      </c>
      <c r="N64" s="31"/>
      <c r="O64" s="31"/>
      <c r="P64" s="31"/>
      <c r="Q64" s="31"/>
      <c r="R64" s="31"/>
    </row>
    <row r="65" spans="1:20" ht="14.25" customHeight="1" x14ac:dyDescent="0.3">
      <c r="A65" s="13" t="s">
        <v>510</v>
      </c>
      <c r="B65" s="335" t="s">
        <v>62</v>
      </c>
      <c r="C65" s="336"/>
      <c r="D65" s="336"/>
      <c r="E65" s="336"/>
      <c r="F65" s="336"/>
      <c r="G65" s="336"/>
      <c r="H65" s="336"/>
      <c r="I65" s="336"/>
      <c r="J65" s="336"/>
      <c r="K65" s="336"/>
      <c r="L65" s="336"/>
      <c r="M65" s="337"/>
    </row>
    <row r="66" spans="1:20" ht="105.75" customHeight="1" x14ac:dyDescent="0.3">
      <c r="A66" s="13" t="s">
        <v>511</v>
      </c>
      <c r="B66" s="25" t="s">
        <v>277</v>
      </c>
      <c r="C66" s="3">
        <v>45531</v>
      </c>
      <c r="D66" s="2" t="s">
        <v>512</v>
      </c>
      <c r="E66" s="68">
        <v>23</v>
      </c>
      <c r="F66" s="2" t="s">
        <v>17</v>
      </c>
      <c r="G66" s="4">
        <v>21.6</v>
      </c>
      <c r="H66" s="13" t="s">
        <v>513</v>
      </c>
      <c r="I66" s="34" t="s">
        <v>514</v>
      </c>
      <c r="J66" s="2">
        <v>21</v>
      </c>
      <c r="K66" s="13" t="s">
        <v>515</v>
      </c>
      <c r="L66" s="25" t="s">
        <v>516</v>
      </c>
      <c r="M66" s="25" t="s">
        <v>517</v>
      </c>
    </row>
    <row r="67" spans="1:20" ht="142.5" customHeight="1" x14ac:dyDescent="0.3">
      <c r="A67" s="13" t="s">
        <v>518</v>
      </c>
      <c r="B67" s="25" t="s">
        <v>284</v>
      </c>
      <c r="C67" s="3">
        <v>45513</v>
      </c>
      <c r="D67" s="2" t="s">
        <v>519</v>
      </c>
      <c r="E67" s="68">
        <v>18</v>
      </c>
      <c r="F67" s="2" t="s">
        <v>17</v>
      </c>
      <c r="G67" s="4">
        <v>454.4</v>
      </c>
      <c r="H67" s="13" t="s">
        <v>383</v>
      </c>
      <c r="I67" s="34" t="s">
        <v>520</v>
      </c>
      <c r="J67" s="2">
        <v>9</v>
      </c>
      <c r="K67" s="13" t="s">
        <v>521</v>
      </c>
      <c r="L67" s="66" t="s">
        <v>522</v>
      </c>
      <c r="M67" s="25" t="s">
        <v>523</v>
      </c>
    </row>
    <row r="68" spans="1:20" ht="66" customHeight="1" x14ac:dyDescent="0.3">
      <c r="A68" s="13" t="s">
        <v>524</v>
      </c>
      <c r="B68" s="25" t="s">
        <v>16</v>
      </c>
      <c r="C68" s="3">
        <v>45539</v>
      </c>
      <c r="D68" s="2" t="s">
        <v>525</v>
      </c>
      <c r="E68" s="68">
        <v>50.4</v>
      </c>
      <c r="F68" s="2" t="s">
        <v>17</v>
      </c>
      <c r="G68" s="4">
        <v>782.1</v>
      </c>
      <c r="H68" s="13" t="s">
        <v>383</v>
      </c>
      <c r="I68" s="34" t="s">
        <v>526</v>
      </c>
      <c r="J68" s="2">
        <v>9</v>
      </c>
      <c r="K68" s="13" t="s">
        <v>527</v>
      </c>
      <c r="L68" s="66" t="s">
        <v>528</v>
      </c>
      <c r="M68" s="25" t="s">
        <v>529</v>
      </c>
    </row>
    <row r="69" spans="1:20" ht="87.75" customHeight="1" x14ac:dyDescent="0.3">
      <c r="A69" s="13" t="s">
        <v>530</v>
      </c>
      <c r="B69" s="25" t="s">
        <v>321</v>
      </c>
      <c r="C69" s="3">
        <v>45565</v>
      </c>
      <c r="D69" s="2" t="s">
        <v>531</v>
      </c>
      <c r="E69" s="68">
        <v>49.7</v>
      </c>
      <c r="F69" s="2" t="s">
        <v>17</v>
      </c>
      <c r="G69" s="4">
        <v>21.9</v>
      </c>
      <c r="H69" s="13" t="s">
        <v>23</v>
      </c>
      <c r="I69" s="34" t="s">
        <v>532</v>
      </c>
      <c r="J69" s="2" t="s">
        <v>241</v>
      </c>
      <c r="K69" s="13" t="s">
        <v>533</v>
      </c>
      <c r="L69" s="66" t="s">
        <v>534</v>
      </c>
      <c r="M69" s="25" t="s">
        <v>535</v>
      </c>
    </row>
    <row r="70" spans="1:20" s="31" customFormat="1" ht="63.6" customHeight="1" x14ac:dyDescent="0.3">
      <c r="A70" s="13" t="s">
        <v>536</v>
      </c>
      <c r="B70" s="25" t="s">
        <v>16</v>
      </c>
      <c r="C70" s="3">
        <v>45559</v>
      </c>
      <c r="D70" s="2" t="s">
        <v>537</v>
      </c>
      <c r="E70" s="68">
        <v>30</v>
      </c>
      <c r="F70" s="2" t="s">
        <v>17</v>
      </c>
      <c r="G70" s="87">
        <v>10</v>
      </c>
      <c r="H70" s="87">
        <v>10</v>
      </c>
      <c r="I70" s="34" t="s">
        <v>538</v>
      </c>
      <c r="J70" s="2">
        <v>9</v>
      </c>
      <c r="K70" s="13" t="s">
        <v>539</v>
      </c>
      <c r="L70" s="66" t="s">
        <v>540</v>
      </c>
      <c r="M70" s="25" t="s">
        <v>541</v>
      </c>
      <c r="S70" s="1"/>
      <c r="T70" s="1"/>
    </row>
    <row r="71" spans="1:20" s="31" customFormat="1" ht="105.6" customHeight="1" x14ac:dyDescent="0.3">
      <c r="A71" s="13" t="s">
        <v>542</v>
      </c>
      <c r="B71" s="82" t="s">
        <v>16</v>
      </c>
      <c r="C71" s="3">
        <v>45553</v>
      </c>
      <c r="D71" s="2" t="s">
        <v>543</v>
      </c>
      <c r="E71" s="68">
        <v>60.8</v>
      </c>
      <c r="F71" s="2" t="s">
        <v>17</v>
      </c>
      <c r="G71" s="75">
        <v>34.6</v>
      </c>
      <c r="H71" s="75">
        <v>31.8</v>
      </c>
      <c r="I71" s="34" t="s">
        <v>544</v>
      </c>
      <c r="J71" s="2">
        <v>9</v>
      </c>
      <c r="K71" s="13" t="s">
        <v>545</v>
      </c>
      <c r="L71" s="66" t="s">
        <v>546</v>
      </c>
      <c r="M71" s="25" t="s">
        <v>547</v>
      </c>
      <c r="S71" s="1"/>
      <c r="T71" s="1"/>
    </row>
    <row r="72" spans="1:20" s="31" customFormat="1" ht="77.400000000000006" customHeight="1" x14ac:dyDescent="0.3">
      <c r="A72" s="13" t="s">
        <v>548</v>
      </c>
      <c r="B72" s="82" t="s">
        <v>16</v>
      </c>
      <c r="C72" s="3">
        <v>45574</v>
      </c>
      <c r="D72" s="2" t="s">
        <v>369</v>
      </c>
      <c r="E72" s="68">
        <v>-60.8</v>
      </c>
      <c r="F72" s="2" t="s">
        <v>17</v>
      </c>
      <c r="G72" s="87">
        <v>867</v>
      </c>
      <c r="H72" s="75">
        <v>363</v>
      </c>
      <c r="I72" s="34" t="s">
        <v>549</v>
      </c>
      <c r="J72" s="2">
        <v>9</v>
      </c>
      <c r="K72" s="13" t="s">
        <v>68</v>
      </c>
      <c r="L72" s="66" t="s">
        <v>550</v>
      </c>
      <c r="M72" s="25" t="s">
        <v>551</v>
      </c>
      <c r="S72" s="1"/>
      <c r="T72" s="1"/>
    </row>
    <row r="73" spans="1:20" s="31" customFormat="1" ht="58.95" customHeight="1" x14ac:dyDescent="0.3">
      <c r="A73" s="13" t="s">
        <v>552</v>
      </c>
      <c r="B73" s="25" t="s">
        <v>76</v>
      </c>
      <c r="C73" s="3">
        <v>45540</v>
      </c>
      <c r="D73" s="2" t="s">
        <v>553</v>
      </c>
      <c r="E73" s="68">
        <v>3</v>
      </c>
      <c r="F73" s="2" t="s">
        <v>17</v>
      </c>
      <c r="G73" s="75">
        <v>15.2</v>
      </c>
      <c r="H73" s="75">
        <v>0.6</v>
      </c>
      <c r="I73" s="66" t="s">
        <v>554</v>
      </c>
      <c r="J73" s="2">
        <v>20</v>
      </c>
      <c r="K73" s="13" t="s">
        <v>515</v>
      </c>
      <c r="L73" s="82" t="s">
        <v>516</v>
      </c>
      <c r="M73" s="25" t="s">
        <v>555</v>
      </c>
      <c r="S73" s="1"/>
      <c r="T73" s="1"/>
    </row>
    <row r="74" spans="1:20" s="31" customFormat="1" ht="58.95" customHeight="1" x14ac:dyDescent="0.3">
      <c r="A74" s="13" t="s">
        <v>556</v>
      </c>
      <c r="B74" s="25" t="s">
        <v>76</v>
      </c>
      <c r="C74" s="3">
        <v>45540</v>
      </c>
      <c r="D74" s="2" t="s">
        <v>557</v>
      </c>
      <c r="E74" s="68">
        <v>45</v>
      </c>
      <c r="F74" s="2" t="s">
        <v>17</v>
      </c>
      <c r="G74" s="75">
        <v>15.2</v>
      </c>
      <c r="H74" s="75">
        <v>0.6</v>
      </c>
      <c r="I74" s="66" t="s">
        <v>558</v>
      </c>
      <c r="J74" s="2">
        <v>23</v>
      </c>
      <c r="K74" s="13" t="s">
        <v>515</v>
      </c>
      <c r="L74" s="82" t="s">
        <v>516</v>
      </c>
      <c r="M74" s="25" t="s">
        <v>559</v>
      </c>
      <c r="S74" s="1"/>
      <c r="T74" s="1"/>
    </row>
    <row r="75" spans="1:20" s="31" customFormat="1" ht="93" customHeight="1" x14ac:dyDescent="0.3">
      <c r="A75" s="13" t="s">
        <v>560</v>
      </c>
      <c r="B75" s="25" t="s">
        <v>76</v>
      </c>
      <c r="C75" s="3">
        <v>45540</v>
      </c>
      <c r="D75" s="2" t="s">
        <v>561</v>
      </c>
      <c r="E75" s="80">
        <v>30.4</v>
      </c>
      <c r="F75" s="78" t="s">
        <v>17</v>
      </c>
      <c r="G75" s="97">
        <v>97.9</v>
      </c>
      <c r="H75" s="97">
        <v>0.1</v>
      </c>
      <c r="I75" s="81" t="s">
        <v>562</v>
      </c>
      <c r="J75" s="78">
        <v>9</v>
      </c>
      <c r="K75" s="86" t="s">
        <v>521</v>
      </c>
      <c r="L75" s="98" t="s">
        <v>563</v>
      </c>
      <c r="M75" s="76" t="s">
        <v>564</v>
      </c>
      <c r="S75" s="1"/>
      <c r="T75" s="1"/>
    </row>
    <row r="76" spans="1:20" s="31" customFormat="1" ht="49.2" customHeight="1" x14ac:dyDescent="0.3">
      <c r="A76" s="13" t="s">
        <v>565</v>
      </c>
      <c r="B76" s="76" t="s">
        <v>16</v>
      </c>
      <c r="C76" s="77">
        <v>45539</v>
      </c>
      <c r="D76" s="78" t="s">
        <v>566</v>
      </c>
      <c r="E76" s="80">
        <v>1.5</v>
      </c>
      <c r="F76" s="78" t="s">
        <v>17</v>
      </c>
      <c r="G76" s="380">
        <v>876.9</v>
      </c>
      <c r="H76" s="380">
        <v>352.6</v>
      </c>
      <c r="I76" s="81" t="s">
        <v>567</v>
      </c>
      <c r="J76" s="292">
        <v>9</v>
      </c>
      <c r="K76" s="286" t="s">
        <v>568</v>
      </c>
      <c r="L76" s="289" t="s">
        <v>569</v>
      </c>
      <c r="M76" s="289" t="s">
        <v>570</v>
      </c>
      <c r="S76" s="1"/>
      <c r="T76" s="1"/>
    </row>
    <row r="77" spans="1:20" s="31" customFormat="1" ht="79.95" customHeight="1" x14ac:dyDescent="0.3">
      <c r="A77" s="13" t="s">
        <v>571</v>
      </c>
      <c r="B77" s="76" t="s">
        <v>16</v>
      </c>
      <c r="C77" s="77">
        <v>45562</v>
      </c>
      <c r="D77" s="78" t="s">
        <v>572</v>
      </c>
      <c r="E77" s="80">
        <v>2.2999999999999998</v>
      </c>
      <c r="F77" s="78" t="s">
        <v>17</v>
      </c>
      <c r="G77" s="381"/>
      <c r="H77" s="381"/>
      <c r="I77" s="66" t="s">
        <v>573</v>
      </c>
      <c r="J77" s="294"/>
      <c r="K77" s="288"/>
      <c r="L77" s="291"/>
      <c r="M77" s="291"/>
      <c r="S77" s="1"/>
      <c r="T77" s="1"/>
    </row>
    <row r="78" spans="1:20" s="31" customFormat="1" ht="107.25" customHeight="1" x14ac:dyDescent="0.3">
      <c r="A78" s="13" t="s">
        <v>574</v>
      </c>
      <c r="B78" s="25" t="s">
        <v>87</v>
      </c>
      <c r="C78" s="3">
        <v>45561</v>
      </c>
      <c r="D78" s="2" t="s">
        <v>575</v>
      </c>
      <c r="E78" s="68">
        <v>-40.200000000000003</v>
      </c>
      <c r="F78" s="2" t="s">
        <v>162</v>
      </c>
      <c r="G78" s="75">
        <v>133.30000000000001</v>
      </c>
      <c r="H78" s="13" t="s">
        <v>23</v>
      </c>
      <c r="I78" s="66" t="s">
        <v>576</v>
      </c>
      <c r="J78" s="2">
        <v>9</v>
      </c>
      <c r="K78" s="13" t="s">
        <v>577</v>
      </c>
      <c r="L78" s="25" t="s">
        <v>578</v>
      </c>
      <c r="M78" s="25" t="s">
        <v>579</v>
      </c>
      <c r="S78" s="1"/>
      <c r="T78" s="1"/>
    </row>
    <row r="79" spans="1:20" s="31" customFormat="1" ht="14.4" customHeight="1" x14ac:dyDescent="0.3">
      <c r="A79" s="13" t="s">
        <v>580</v>
      </c>
      <c r="B79" s="335" t="s">
        <v>85</v>
      </c>
      <c r="C79" s="336"/>
      <c r="D79" s="336"/>
      <c r="E79" s="336"/>
      <c r="F79" s="336"/>
      <c r="G79" s="336"/>
      <c r="H79" s="336"/>
      <c r="I79" s="336"/>
      <c r="J79" s="336"/>
      <c r="K79" s="336"/>
      <c r="L79" s="336"/>
      <c r="M79" s="337"/>
      <c r="S79" s="1"/>
      <c r="T79" s="1"/>
    </row>
    <row r="80" spans="1:20" s="31" customFormat="1" ht="135" customHeight="1" x14ac:dyDescent="0.3">
      <c r="A80" s="13" t="s">
        <v>581</v>
      </c>
      <c r="B80" s="289" t="s">
        <v>59</v>
      </c>
      <c r="C80" s="308">
        <v>45566</v>
      </c>
      <c r="D80" s="292" t="s">
        <v>582</v>
      </c>
      <c r="E80" s="68">
        <v>-27.5</v>
      </c>
      <c r="F80" s="2" t="s">
        <v>17</v>
      </c>
      <c r="G80" s="4">
        <v>33.4</v>
      </c>
      <c r="H80" s="13" t="s">
        <v>583</v>
      </c>
      <c r="I80" s="371" t="s">
        <v>584</v>
      </c>
      <c r="J80" s="58">
        <v>8</v>
      </c>
      <c r="K80" s="378" t="s">
        <v>90</v>
      </c>
      <c r="L80" s="307" t="s">
        <v>91</v>
      </c>
      <c r="M80" s="307" t="s">
        <v>92</v>
      </c>
      <c r="S80" s="1"/>
      <c r="T80" s="1"/>
    </row>
    <row r="81" spans="1:20" s="31" customFormat="1" ht="133.94999999999999" customHeight="1" x14ac:dyDescent="0.3">
      <c r="A81" s="13" t="s">
        <v>585</v>
      </c>
      <c r="B81" s="291"/>
      <c r="C81" s="309"/>
      <c r="D81" s="294"/>
      <c r="E81" s="68">
        <v>27.5</v>
      </c>
      <c r="F81" s="2" t="s">
        <v>17</v>
      </c>
      <c r="G81" s="13" t="s">
        <v>23</v>
      </c>
      <c r="H81" s="13" t="s">
        <v>23</v>
      </c>
      <c r="I81" s="372"/>
      <c r="J81" s="58" t="s">
        <v>586</v>
      </c>
      <c r="K81" s="379"/>
      <c r="L81" s="285"/>
      <c r="M81" s="285"/>
      <c r="S81" s="1"/>
      <c r="T81" s="1"/>
    </row>
    <row r="82" spans="1:20" s="31" customFormat="1" ht="93.6" customHeight="1" x14ac:dyDescent="0.3">
      <c r="A82" s="13" t="s">
        <v>587</v>
      </c>
      <c r="B82" s="289" t="s">
        <v>59</v>
      </c>
      <c r="C82" s="308">
        <v>45568</v>
      </c>
      <c r="D82" s="292" t="s">
        <v>588</v>
      </c>
      <c r="E82" s="68">
        <v>-22.4</v>
      </c>
      <c r="F82" s="2" t="s">
        <v>17</v>
      </c>
      <c r="G82" s="4">
        <v>50</v>
      </c>
      <c r="H82" s="13" t="s">
        <v>589</v>
      </c>
      <c r="I82" s="371" t="s">
        <v>590</v>
      </c>
      <c r="J82" s="58">
        <v>8</v>
      </c>
      <c r="K82" s="59" t="s">
        <v>591</v>
      </c>
      <c r="L82" s="60" t="s">
        <v>592</v>
      </c>
      <c r="M82" s="34" t="s">
        <v>593</v>
      </c>
      <c r="S82" s="1"/>
      <c r="T82" s="1"/>
    </row>
    <row r="83" spans="1:20" s="31" customFormat="1" ht="66" customHeight="1" x14ac:dyDescent="0.3">
      <c r="A83" s="13" t="s">
        <v>594</v>
      </c>
      <c r="B83" s="291"/>
      <c r="C83" s="309"/>
      <c r="D83" s="294"/>
      <c r="E83" s="68">
        <v>22.4</v>
      </c>
      <c r="F83" s="2" t="s">
        <v>17</v>
      </c>
      <c r="G83" s="4">
        <v>945.5</v>
      </c>
      <c r="H83" s="13" t="s">
        <v>23</v>
      </c>
      <c r="I83" s="372"/>
      <c r="J83" s="58" t="s">
        <v>199</v>
      </c>
      <c r="K83" s="59" t="s">
        <v>595</v>
      </c>
      <c r="L83" s="60" t="s">
        <v>596</v>
      </c>
      <c r="M83" s="34" t="s">
        <v>597</v>
      </c>
      <c r="S83" s="1"/>
      <c r="T83" s="1"/>
    </row>
    <row r="84" spans="1:20" s="31" customFormat="1" ht="228.75" customHeight="1" x14ac:dyDescent="0.3">
      <c r="A84" s="13" t="s">
        <v>598</v>
      </c>
      <c r="B84" s="25" t="s">
        <v>599</v>
      </c>
      <c r="C84" s="3">
        <v>45566</v>
      </c>
      <c r="D84" s="2" t="s">
        <v>600</v>
      </c>
      <c r="E84" s="68"/>
      <c r="F84" s="2" t="s">
        <v>17</v>
      </c>
      <c r="G84" s="13" t="s">
        <v>23</v>
      </c>
      <c r="H84" s="13" t="s">
        <v>23</v>
      </c>
      <c r="I84" s="34" t="s">
        <v>601</v>
      </c>
      <c r="J84" s="58">
        <v>9</v>
      </c>
      <c r="K84" s="59" t="s">
        <v>90</v>
      </c>
      <c r="L84" s="60" t="s">
        <v>91</v>
      </c>
      <c r="M84" s="34" t="s">
        <v>602</v>
      </c>
      <c r="S84" s="1"/>
      <c r="T84" s="1"/>
    </row>
    <row r="85" spans="1:20" s="31" customFormat="1" ht="153" customHeight="1" x14ac:dyDescent="0.3">
      <c r="A85" s="13" t="s">
        <v>603</v>
      </c>
      <c r="B85" s="289" t="s">
        <v>87</v>
      </c>
      <c r="C85" s="308">
        <v>45566</v>
      </c>
      <c r="D85" s="292" t="s">
        <v>604</v>
      </c>
      <c r="E85" s="68">
        <v>-22.9</v>
      </c>
      <c r="F85" s="2" t="s">
        <v>17</v>
      </c>
      <c r="G85" s="13" t="s">
        <v>605</v>
      </c>
      <c r="H85" s="13" t="s">
        <v>606</v>
      </c>
      <c r="I85" s="34" t="s">
        <v>607</v>
      </c>
      <c r="J85" s="298">
        <v>2</v>
      </c>
      <c r="K85" s="378" t="s">
        <v>608</v>
      </c>
      <c r="L85" s="307" t="s">
        <v>609</v>
      </c>
      <c r="M85" s="34" t="s">
        <v>610</v>
      </c>
      <c r="S85" s="1"/>
      <c r="T85" s="1"/>
    </row>
    <row r="86" spans="1:20" s="31" customFormat="1" ht="55.95" customHeight="1" x14ac:dyDescent="0.3">
      <c r="A86" s="13" t="s">
        <v>611</v>
      </c>
      <c r="B86" s="290"/>
      <c r="C86" s="315"/>
      <c r="D86" s="293"/>
      <c r="E86" s="68">
        <v>7</v>
      </c>
      <c r="F86" s="2" t="s">
        <v>17</v>
      </c>
      <c r="G86" s="13" t="s">
        <v>612</v>
      </c>
      <c r="H86" s="13" t="s">
        <v>613</v>
      </c>
      <c r="I86" s="34" t="s">
        <v>614</v>
      </c>
      <c r="J86" s="299"/>
      <c r="K86" s="382"/>
      <c r="L86" s="284"/>
      <c r="M86" s="34" t="s">
        <v>615</v>
      </c>
      <c r="S86" s="1"/>
      <c r="T86" s="1"/>
    </row>
    <row r="87" spans="1:20" s="31" customFormat="1" ht="127.5" customHeight="1" x14ac:dyDescent="0.3">
      <c r="A87" s="13" t="s">
        <v>616</v>
      </c>
      <c r="B87" s="291"/>
      <c r="C87" s="309"/>
      <c r="D87" s="294"/>
      <c r="E87" s="68">
        <v>10</v>
      </c>
      <c r="F87" s="2" t="s">
        <v>17</v>
      </c>
      <c r="G87" s="13" t="s">
        <v>437</v>
      </c>
      <c r="H87" s="13" t="s">
        <v>617</v>
      </c>
      <c r="I87" s="34" t="s">
        <v>618</v>
      </c>
      <c r="J87" s="300"/>
      <c r="K87" s="379"/>
      <c r="L87" s="285"/>
      <c r="M87" s="34" t="s">
        <v>619</v>
      </c>
      <c r="S87" s="1"/>
      <c r="T87" s="1"/>
    </row>
    <row r="88" spans="1:20" s="31" customFormat="1" ht="55.95" customHeight="1" x14ac:dyDescent="0.3">
      <c r="A88" s="13" t="s">
        <v>620</v>
      </c>
      <c r="B88" s="289" t="s">
        <v>87</v>
      </c>
      <c r="C88" s="308">
        <v>45566</v>
      </c>
      <c r="D88" s="292" t="s">
        <v>621</v>
      </c>
      <c r="E88" s="68">
        <v>-1.5</v>
      </c>
      <c r="F88" s="2" t="s">
        <v>17</v>
      </c>
      <c r="G88" s="13" t="s">
        <v>622</v>
      </c>
      <c r="H88" s="13" t="s">
        <v>623</v>
      </c>
      <c r="I88" s="371" t="s">
        <v>624</v>
      </c>
      <c r="J88" s="36">
        <v>2</v>
      </c>
      <c r="K88" s="73" t="s">
        <v>625</v>
      </c>
      <c r="L88" s="69" t="s">
        <v>626</v>
      </c>
      <c r="M88" s="34" t="s">
        <v>627</v>
      </c>
      <c r="S88" s="1"/>
      <c r="T88" s="1"/>
    </row>
    <row r="89" spans="1:20" s="31" customFormat="1" ht="76.95" customHeight="1" x14ac:dyDescent="0.3">
      <c r="A89" s="13" t="s">
        <v>628</v>
      </c>
      <c r="B89" s="291"/>
      <c r="C89" s="309"/>
      <c r="D89" s="294"/>
      <c r="E89" s="68">
        <v>1.5</v>
      </c>
      <c r="F89" s="2" t="s">
        <v>17</v>
      </c>
      <c r="G89" s="13" t="s">
        <v>629</v>
      </c>
      <c r="H89" s="13" t="s">
        <v>23</v>
      </c>
      <c r="I89" s="372"/>
      <c r="J89" s="36" t="s">
        <v>199</v>
      </c>
      <c r="K89" s="73" t="s">
        <v>591</v>
      </c>
      <c r="L89" s="69" t="s">
        <v>592</v>
      </c>
      <c r="M89" s="34" t="s">
        <v>630</v>
      </c>
      <c r="S89" s="1"/>
      <c r="T89" s="1"/>
    </row>
    <row r="90" spans="1:20" s="31" customFormat="1" ht="54.6" customHeight="1" x14ac:dyDescent="0.3">
      <c r="A90" s="13" t="s">
        <v>631</v>
      </c>
      <c r="B90" s="71" t="s">
        <v>59</v>
      </c>
      <c r="C90" s="72">
        <v>45573</v>
      </c>
      <c r="D90" s="89" t="s">
        <v>632</v>
      </c>
      <c r="E90" s="383"/>
      <c r="F90" s="292" t="s">
        <v>17</v>
      </c>
      <c r="G90" s="368">
        <v>1737.9</v>
      </c>
      <c r="H90" s="286" t="s">
        <v>633</v>
      </c>
      <c r="I90" s="371" t="s">
        <v>634</v>
      </c>
      <c r="J90" s="298">
        <v>9</v>
      </c>
      <c r="K90" s="378" t="s">
        <v>90</v>
      </c>
      <c r="L90" s="307" t="s">
        <v>91</v>
      </c>
      <c r="M90" s="371" t="s">
        <v>635</v>
      </c>
      <c r="S90" s="1"/>
      <c r="T90" s="1"/>
    </row>
    <row r="91" spans="1:20" s="31" customFormat="1" ht="204" customHeight="1" x14ac:dyDescent="0.3">
      <c r="A91" s="13" t="s">
        <v>636</v>
      </c>
      <c r="B91" s="25" t="s">
        <v>637</v>
      </c>
      <c r="C91" s="3">
        <v>45567</v>
      </c>
      <c r="D91" s="2" t="s">
        <v>638</v>
      </c>
      <c r="E91" s="384"/>
      <c r="F91" s="294"/>
      <c r="G91" s="369"/>
      <c r="H91" s="288"/>
      <c r="I91" s="372"/>
      <c r="J91" s="300"/>
      <c r="K91" s="379"/>
      <c r="L91" s="285"/>
      <c r="M91" s="372"/>
      <c r="S91" s="1"/>
      <c r="T91" s="1"/>
    </row>
    <row r="92" spans="1:20" s="31" customFormat="1" ht="66.75" customHeight="1" x14ac:dyDescent="0.3">
      <c r="A92" s="13" t="s">
        <v>639</v>
      </c>
      <c r="B92" s="25" t="s">
        <v>87</v>
      </c>
      <c r="C92" s="3">
        <v>45573</v>
      </c>
      <c r="D92" s="2" t="s">
        <v>640</v>
      </c>
      <c r="E92" s="68">
        <v>-16</v>
      </c>
      <c r="F92" s="2" t="s">
        <v>17</v>
      </c>
      <c r="G92" s="4">
        <v>16</v>
      </c>
      <c r="H92" s="13" t="s">
        <v>641</v>
      </c>
      <c r="I92" s="34" t="s">
        <v>642</v>
      </c>
      <c r="J92" s="58">
        <v>2</v>
      </c>
      <c r="K92" s="59" t="s">
        <v>608</v>
      </c>
      <c r="L92" s="60" t="s">
        <v>609</v>
      </c>
      <c r="M92" s="34" t="s">
        <v>643</v>
      </c>
      <c r="S92" s="1"/>
      <c r="T92" s="1"/>
    </row>
    <row r="93" spans="1:20" s="31" customFormat="1" ht="15.6" customHeight="1" x14ac:dyDescent="0.3">
      <c r="A93" s="13" t="s">
        <v>644</v>
      </c>
      <c r="B93" s="335" t="s">
        <v>94</v>
      </c>
      <c r="C93" s="336"/>
      <c r="D93" s="336"/>
      <c r="E93" s="336"/>
      <c r="F93" s="336"/>
      <c r="G93" s="336"/>
      <c r="H93" s="336"/>
      <c r="I93" s="336"/>
      <c r="J93" s="336"/>
      <c r="K93" s="336"/>
      <c r="L93" s="336"/>
      <c r="M93" s="337"/>
      <c r="S93" s="1"/>
      <c r="T93" s="1"/>
    </row>
    <row r="94" spans="1:20" s="31" customFormat="1" ht="138.75" customHeight="1" x14ac:dyDescent="0.3">
      <c r="A94" s="13" t="s">
        <v>645</v>
      </c>
      <c r="B94" s="25" t="s">
        <v>646</v>
      </c>
      <c r="C94" s="3">
        <v>45538</v>
      </c>
      <c r="D94" s="2"/>
      <c r="E94" s="68">
        <v>5</v>
      </c>
      <c r="F94" s="2" t="s">
        <v>17</v>
      </c>
      <c r="G94" s="4" t="s">
        <v>23</v>
      </c>
      <c r="H94" s="13" t="s">
        <v>23</v>
      </c>
      <c r="I94" s="34" t="s">
        <v>647</v>
      </c>
      <c r="J94" s="2"/>
      <c r="K94" s="13"/>
      <c r="L94" s="25"/>
      <c r="M94" s="34"/>
      <c r="S94" s="1"/>
      <c r="T94" s="1"/>
    </row>
    <row r="95" spans="1:20" s="31" customFormat="1" ht="206.4" customHeight="1" x14ac:dyDescent="0.3">
      <c r="A95" s="13" t="s">
        <v>648</v>
      </c>
      <c r="B95" s="25" t="s">
        <v>649</v>
      </c>
      <c r="C95" s="3">
        <v>45565</v>
      </c>
      <c r="D95" s="2" t="s">
        <v>650</v>
      </c>
      <c r="E95" s="68">
        <v>56.1</v>
      </c>
      <c r="F95" s="2" t="s">
        <v>17</v>
      </c>
      <c r="G95" s="4">
        <v>1069</v>
      </c>
      <c r="H95" s="13" t="s">
        <v>23</v>
      </c>
      <c r="I95" s="34" t="s">
        <v>651</v>
      </c>
      <c r="J95" s="2" t="s">
        <v>257</v>
      </c>
      <c r="K95" s="13" t="s">
        <v>652</v>
      </c>
      <c r="L95" s="25" t="s">
        <v>653</v>
      </c>
      <c r="M95" s="34" t="s">
        <v>654</v>
      </c>
      <c r="S95" s="1"/>
      <c r="T95" s="1"/>
    </row>
    <row r="96" spans="1:20" s="31" customFormat="1" ht="60.75" customHeight="1" x14ac:dyDescent="0.3">
      <c r="A96" s="13" t="s">
        <v>655</v>
      </c>
      <c r="B96" s="25" t="s">
        <v>649</v>
      </c>
      <c r="C96" s="3">
        <v>45573</v>
      </c>
      <c r="D96" s="2" t="s">
        <v>656</v>
      </c>
      <c r="E96" s="68">
        <v>10</v>
      </c>
      <c r="F96" s="2" t="s">
        <v>72</v>
      </c>
      <c r="G96" s="4">
        <v>140</v>
      </c>
      <c r="H96" s="13" t="s">
        <v>23</v>
      </c>
      <c r="I96" s="34" t="s">
        <v>502</v>
      </c>
      <c r="J96" s="2" t="s">
        <v>257</v>
      </c>
      <c r="K96" s="13" t="s">
        <v>652</v>
      </c>
      <c r="L96" s="25" t="s">
        <v>653</v>
      </c>
      <c r="M96" s="34" t="s">
        <v>654</v>
      </c>
      <c r="S96" s="1"/>
      <c r="T96" s="1"/>
    </row>
    <row r="97" spans="1:20" s="31" customFormat="1" ht="105" customHeight="1" x14ac:dyDescent="0.3">
      <c r="A97" s="13" t="s">
        <v>657</v>
      </c>
      <c r="B97" s="25" t="s">
        <v>22</v>
      </c>
      <c r="C97" s="3">
        <v>45572</v>
      </c>
      <c r="D97" s="2" t="s">
        <v>658</v>
      </c>
      <c r="E97" s="68"/>
      <c r="F97" s="2" t="s">
        <v>17</v>
      </c>
      <c r="G97" s="4">
        <v>100</v>
      </c>
      <c r="H97" s="13"/>
      <c r="I97" s="34" t="s">
        <v>659</v>
      </c>
      <c r="J97" s="2"/>
      <c r="K97" s="13" t="s">
        <v>660</v>
      </c>
      <c r="L97" s="25" t="s">
        <v>661</v>
      </c>
      <c r="M97" s="34" t="s">
        <v>662</v>
      </c>
      <c r="S97" s="1"/>
      <c r="T97" s="1"/>
    </row>
    <row r="98" spans="1:20" s="31" customFormat="1" ht="168.6" customHeight="1" x14ac:dyDescent="0.3">
      <c r="A98" s="13" t="s">
        <v>663</v>
      </c>
      <c r="B98" s="25" t="s">
        <v>22</v>
      </c>
      <c r="C98" s="3">
        <v>45572</v>
      </c>
      <c r="D98" s="2" t="s">
        <v>318</v>
      </c>
      <c r="E98" s="68">
        <v>-5.3</v>
      </c>
      <c r="F98" s="2" t="s">
        <v>17</v>
      </c>
      <c r="G98" s="4">
        <v>793.5</v>
      </c>
      <c r="H98" s="13" t="s">
        <v>664</v>
      </c>
      <c r="I98" s="34" t="s">
        <v>665</v>
      </c>
      <c r="J98" s="2">
        <v>11</v>
      </c>
      <c r="K98" s="13" t="s">
        <v>666</v>
      </c>
      <c r="L98" s="25" t="s">
        <v>667</v>
      </c>
      <c r="M98" s="34" t="s">
        <v>668</v>
      </c>
      <c r="S98" s="1"/>
      <c r="T98" s="1"/>
    </row>
    <row r="99" spans="1:20" s="31" customFormat="1" ht="153.6" customHeight="1" x14ac:dyDescent="0.3">
      <c r="A99" s="13" t="s">
        <v>669</v>
      </c>
      <c r="B99" s="25" t="s">
        <v>22</v>
      </c>
      <c r="C99" s="3">
        <v>45574</v>
      </c>
      <c r="D99" s="2" t="s">
        <v>670</v>
      </c>
      <c r="E99" s="68">
        <v>-4</v>
      </c>
      <c r="F99" s="2" t="s">
        <v>17</v>
      </c>
      <c r="G99" s="4"/>
      <c r="H99" s="13"/>
      <c r="I99" s="34" t="s">
        <v>671</v>
      </c>
      <c r="J99" s="2">
        <v>11</v>
      </c>
      <c r="K99" s="13" t="s">
        <v>666</v>
      </c>
      <c r="L99" s="25" t="s">
        <v>667</v>
      </c>
      <c r="M99" s="34" t="s">
        <v>668</v>
      </c>
      <c r="S99" s="1"/>
      <c r="T99" s="1"/>
    </row>
    <row r="100" spans="1:20" s="31" customFormat="1" ht="16.95" customHeight="1" x14ac:dyDescent="0.3">
      <c r="A100" s="13" t="s">
        <v>672</v>
      </c>
      <c r="B100" s="335" t="s">
        <v>97</v>
      </c>
      <c r="C100" s="336"/>
      <c r="D100" s="336"/>
      <c r="E100" s="336"/>
      <c r="F100" s="336"/>
      <c r="G100" s="336"/>
      <c r="H100" s="336"/>
      <c r="I100" s="336"/>
      <c r="J100" s="336"/>
      <c r="K100" s="336"/>
      <c r="L100" s="336"/>
      <c r="M100" s="337"/>
      <c r="S100" s="1"/>
      <c r="T100" s="1"/>
    </row>
    <row r="101" spans="1:20" s="31" customFormat="1" ht="33.6" customHeight="1" x14ac:dyDescent="0.3">
      <c r="A101" s="13" t="s">
        <v>673</v>
      </c>
      <c r="B101" s="289" t="s">
        <v>48</v>
      </c>
      <c r="C101" s="308">
        <v>45539</v>
      </c>
      <c r="D101" s="2" t="s">
        <v>674</v>
      </c>
      <c r="E101" s="68">
        <v>0.3</v>
      </c>
      <c r="F101" s="2" t="s">
        <v>135</v>
      </c>
      <c r="G101" s="4">
        <v>0.4</v>
      </c>
      <c r="H101" s="13" t="s">
        <v>23</v>
      </c>
      <c r="I101" s="371" t="s">
        <v>675</v>
      </c>
      <c r="J101" s="298">
        <v>7</v>
      </c>
      <c r="K101" s="378" t="s">
        <v>106</v>
      </c>
      <c r="L101" s="307" t="s">
        <v>107</v>
      </c>
      <c r="M101" s="307" t="s">
        <v>676</v>
      </c>
      <c r="S101" s="1"/>
      <c r="T101" s="1"/>
    </row>
    <row r="102" spans="1:20" ht="45.6" customHeight="1" x14ac:dyDescent="0.3">
      <c r="A102" s="13" t="s">
        <v>677</v>
      </c>
      <c r="B102" s="291"/>
      <c r="C102" s="309"/>
      <c r="D102" s="2" t="s">
        <v>678</v>
      </c>
      <c r="E102" s="68">
        <v>7.7</v>
      </c>
      <c r="F102" s="2" t="s">
        <v>134</v>
      </c>
      <c r="G102" s="4">
        <v>16.5</v>
      </c>
      <c r="H102" s="13" t="s">
        <v>23</v>
      </c>
      <c r="I102" s="372"/>
      <c r="J102" s="300"/>
      <c r="K102" s="379"/>
      <c r="L102" s="285"/>
      <c r="M102" s="285"/>
    </row>
    <row r="103" spans="1:20" s="61" customFormat="1" ht="78" x14ac:dyDescent="0.3">
      <c r="A103" s="13" t="s">
        <v>679</v>
      </c>
      <c r="B103" s="25" t="s">
        <v>76</v>
      </c>
      <c r="C103" s="3">
        <v>45523</v>
      </c>
      <c r="D103" s="2" t="s">
        <v>680</v>
      </c>
      <c r="E103" s="68">
        <v>-0.1</v>
      </c>
      <c r="F103" s="2" t="s">
        <v>115</v>
      </c>
      <c r="G103" s="4">
        <v>1.5</v>
      </c>
      <c r="H103" s="13" t="s">
        <v>681</v>
      </c>
      <c r="I103" s="34" t="s">
        <v>682</v>
      </c>
      <c r="J103" s="58">
        <v>7</v>
      </c>
      <c r="K103" s="59" t="s">
        <v>106</v>
      </c>
      <c r="L103" s="60" t="s">
        <v>107</v>
      </c>
      <c r="M103" s="60" t="s">
        <v>683</v>
      </c>
      <c r="N103" s="79"/>
      <c r="O103" s="79"/>
      <c r="P103" s="79"/>
      <c r="Q103" s="79"/>
      <c r="R103" s="79"/>
    </row>
    <row r="104" spans="1:20" ht="62.25" customHeight="1" x14ac:dyDescent="0.3">
      <c r="A104" s="13" t="s">
        <v>684</v>
      </c>
      <c r="B104" s="25" t="s">
        <v>76</v>
      </c>
      <c r="C104" s="3">
        <v>45532</v>
      </c>
      <c r="D104" s="2" t="s">
        <v>685</v>
      </c>
      <c r="E104" s="68">
        <v>-1.9</v>
      </c>
      <c r="F104" s="2" t="s">
        <v>115</v>
      </c>
      <c r="G104" s="4">
        <v>24.4</v>
      </c>
      <c r="H104" s="13" t="s">
        <v>686</v>
      </c>
      <c r="I104" s="34" t="s">
        <v>687</v>
      </c>
      <c r="J104" s="58">
        <v>7</v>
      </c>
      <c r="K104" s="59" t="s">
        <v>106</v>
      </c>
      <c r="L104" s="60" t="s">
        <v>107</v>
      </c>
      <c r="M104" s="60" t="s">
        <v>688</v>
      </c>
    </row>
    <row r="105" spans="1:20" ht="62.25" customHeight="1" x14ac:dyDescent="0.3">
      <c r="A105" s="13" t="s">
        <v>689</v>
      </c>
      <c r="B105" s="25" t="s">
        <v>48</v>
      </c>
      <c r="C105" s="3">
        <v>45544</v>
      </c>
      <c r="D105" s="2" t="s">
        <v>690</v>
      </c>
      <c r="E105" s="68">
        <v>0.1</v>
      </c>
      <c r="F105" s="2" t="s">
        <v>115</v>
      </c>
      <c r="G105" s="4">
        <v>1.8</v>
      </c>
      <c r="H105" s="13" t="s">
        <v>691</v>
      </c>
      <c r="I105" s="34" t="s">
        <v>692</v>
      </c>
      <c r="J105" s="58">
        <v>7</v>
      </c>
      <c r="K105" s="59" t="s">
        <v>106</v>
      </c>
      <c r="L105" s="60" t="s">
        <v>107</v>
      </c>
      <c r="M105" s="60" t="s">
        <v>693</v>
      </c>
    </row>
    <row r="106" spans="1:20" ht="62.25" customHeight="1" x14ac:dyDescent="0.3">
      <c r="A106" s="13" t="s">
        <v>694</v>
      </c>
      <c r="B106" s="25" t="s">
        <v>76</v>
      </c>
      <c r="C106" s="3">
        <v>45546</v>
      </c>
      <c r="D106" s="2" t="s">
        <v>695</v>
      </c>
      <c r="E106" s="68">
        <v>4.4000000000000004</v>
      </c>
      <c r="F106" s="2" t="s">
        <v>115</v>
      </c>
      <c r="G106" s="4">
        <v>48</v>
      </c>
      <c r="H106" s="13" t="s">
        <v>696</v>
      </c>
      <c r="I106" s="34" t="s">
        <v>697</v>
      </c>
      <c r="J106" s="58">
        <v>7</v>
      </c>
      <c r="K106" s="59" t="s">
        <v>106</v>
      </c>
      <c r="L106" s="60" t="s">
        <v>107</v>
      </c>
      <c r="M106" s="60" t="s">
        <v>698</v>
      </c>
    </row>
    <row r="107" spans="1:20" ht="108.75" customHeight="1" x14ac:dyDescent="0.3">
      <c r="A107" s="13" t="s">
        <v>699</v>
      </c>
      <c r="B107" s="25" t="s">
        <v>700</v>
      </c>
      <c r="C107" s="3">
        <v>45532</v>
      </c>
      <c r="D107" s="2" t="s">
        <v>701</v>
      </c>
      <c r="E107" s="68">
        <v>6.5</v>
      </c>
      <c r="F107" s="2" t="s">
        <v>17</v>
      </c>
      <c r="G107" s="13" t="s">
        <v>23</v>
      </c>
      <c r="H107" s="13" t="s">
        <v>23</v>
      </c>
      <c r="I107" s="34" t="s">
        <v>702</v>
      </c>
      <c r="J107" s="58">
        <v>6</v>
      </c>
      <c r="K107" s="59" t="s">
        <v>102</v>
      </c>
      <c r="L107" s="60" t="s">
        <v>103</v>
      </c>
      <c r="M107" s="60" t="s">
        <v>703</v>
      </c>
    </row>
    <row r="108" spans="1:20" ht="177.6" customHeight="1" x14ac:dyDescent="0.3">
      <c r="A108" s="13" t="s">
        <v>704</v>
      </c>
      <c r="B108" s="71" t="s">
        <v>16</v>
      </c>
      <c r="C108" s="72">
        <v>45539</v>
      </c>
      <c r="D108" s="2" t="s">
        <v>705</v>
      </c>
      <c r="E108" s="68"/>
      <c r="F108" s="2" t="s">
        <v>17</v>
      </c>
      <c r="G108" s="13" t="s">
        <v>23</v>
      </c>
      <c r="H108" s="13" t="s">
        <v>23</v>
      </c>
      <c r="I108" s="70" t="s">
        <v>706</v>
      </c>
      <c r="J108" s="36">
        <v>9</v>
      </c>
      <c r="K108" s="73" t="s">
        <v>99</v>
      </c>
      <c r="L108" s="69" t="s">
        <v>100</v>
      </c>
      <c r="M108" s="69" t="s">
        <v>707</v>
      </c>
    </row>
    <row r="109" spans="1:20" ht="39.6" customHeight="1" x14ac:dyDescent="0.3">
      <c r="A109" s="13" t="s">
        <v>708</v>
      </c>
      <c r="B109" s="71" t="s">
        <v>171</v>
      </c>
      <c r="C109" s="72">
        <v>45567</v>
      </c>
      <c r="D109" s="2" t="s">
        <v>709</v>
      </c>
      <c r="E109" s="68">
        <v>110</v>
      </c>
      <c r="F109" s="2" t="s">
        <v>17</v>
      </c>
      <c r="G109" s="4">
        <v>450</v>
      </c>
      <c r="H109" s="13" t="s">
        <v>23</v>
      </c>
      <c r="I109" s="70" t="s">
        <v>710</v>
      </c>
      <c r="J109" s="36">
        <v>4</v>
      </c>
      <c r="K109" s="73" t="s">
        <v>711</v>
      </c>
      <c r="L109" s="69" t="s">
        <v>712</v>
      </c>
      <c r="M109" s="69" t="s">
        <v>713</v>
      </c>
    </row>
    <row r="110" spans="1:20" ht="128.4" customHeight="1" x14ac:dyDescent="0.3">
      <c r="A110" s="13" t="s">
        <v>714</v>
      </c>
      <c r="B110" s="71" t="s">
        <v>277</v>
      </c>
      <c r="C110" s="72">
        <v>45566</v>
      </c>
      <c r="D110" s="2" t="s">
        <v>715</v>
      </c>
      <c r="E110" s="68">
        <v>18</v>
      </c>
      <c r="F110" s="2" t="s">
        <v>17</v>
      </c>
      <c r="G110" s="13" t="s">
        <v>23</v>
      </c>
      <c r="H110" s="13" t="s">
        <v>23</v>
      </c>
      <c r="I110" s="70" t="s">
        <v>716</v>
      </c>
      <c r="J110" s="36">
        <v>21</v>
      </c>
      <c r="K110" s="73" t="s">
        <v>99</v>
      </c>
      <c r="L110" s="69" t="s">
        <v>100</v>
      </c>
      <c r="M110" s="71" t="s">
        <v>602</v>
      </c>
    </row>
    <row r="111" spans="1:20" ht="62.25" customHeight="1" x14ac:dyDescent="0.3">
      <c r="A111" s="13" t="s">
        <v>717</v>
      </c>
      <c r="B111" s="82" t="s">
        <v>76</v>
      </c>
      <c r="C111" s="101">
        <v>45573</v>
      </c>
      <c r="D111" s="2" t="s">
        <v>369</v>
      </c>
      <c r="E111" s="68">
        <v>302</v>
      </c>
      <c r="F111" s="2" t="s">
        <v>17</v>
      </c>
      <c r="G111" s="13" t="s">
        <v>23</v>
      </c>
      <c r="H111" s="13" t="s">
        <v>23</v>
      </c>
      <c r="I111" s="34" t="s">
        <v>718</v>
      </c>
      <c r="J111" s="58">
        <v>6</v>
      </c>
      <c r="K111" s="59" t="s">
        <v>102</v>
      </c>
      <c r="L111" s="60" t="s">
        <v>103</v>
      </c>
      <c r="M111" s="25"/>
      <c r="O111" s="104"/>
    </row>
    <row r="112" spans="1:20" ht="62.25" customHeight="1" x14ac:dyDescent="0.3">
      <c r="A112" s="13" t="s">
        <v>719</v>
      </c>
      <c r="B112" s="82" t="s">
        <v>76</v>
      </c>
      <c r="C112" s="101">
        <v>45573</v>
      </c>
      <c r="D112" s="2" t="s">
        <v>369</v>
      </c>
      <c r="E112" s="94">
        <v>63.4</v>
      </c>
      <c r="F112" s="2" t="s">
        <v>17</v>
      </c>
      <c r="G112" s="13" t="s">
        <v>23</v>
      </c>
      <c r="H112" s="13" t="s">
        <v>23</v>
      </c>
      <c r="I112" s="371" t="s">
        <v>720</v>
      </c>
      <c r="J112" s="58">
        <v>3</v>
      </c>
      <c r="K112" s="378" t="s">
        <v>106</v>
      </c>
      <c r="L112" s="307" t="s">
        <v>107</v>
      </c>
      <c r="M112" s="25" t="s">
        <v>721</v>
      </c>
    </row>
    <row r="113" spans="1:20" ht="62.25" customHeight="1" x14ac:dyDescent="0.3">
      <c r="A113" s="13" t="s">
        <v>722</v>
      </c>
      <c r="B113" s="82" t="s">
        <v>76</v>
      </c>
      <c r="C113" s="101">
        <v>45573</v>
      </c>
      <c r="D113" s="2" t="s">
        <v>369</v>
      </c>
      <c r="E113" s="94">
        <v>-7.9</v>
      </c>
      <c r="F113" s="2" t="s">
        <v>17</v>
      </c>
      <c r="G113" s="13" t="s">
        <v>23</v>
      </c>
      <c r="H113" s="13" t="s">
        <v>23</v>
      </c>
      <c r="I113" s="375"/>
      <c r="J113" s="58">
        <v>3</v>
      </c>
      <c r="K113" s="382"/>
      <c r="L113" s="284"/>
      <c r="M113" s="25" t="s">
        <v>723</v>
      </c>
    </row>
    <row r="114" spans="1:20" ht="62.25" customHeight="1" x14ac:dyDescent="0.3">
      <c r="A114" s="13" t="s">
        <v>724</v>
      </c>
      <c r="B114" s="82" t="s">
        <v>76</v>
      </c>
      <c r="C114" s="101">
        <v>45573</v>
      </c>
      <c r="D114" s="2" t="s">
        <v>369</v>
      </c>
      <c r="E114" s="94">
        <v>4.0999999999999996</v>
      </c>
      <c r="F114" s="2" t="s">
        <v>17</v>
      </c>
      <c r="G114" s="13" t="s">
        <v>23</v>
      </c>
      <c r="H114" s="13" t="s">
        <v>23</v>
      </c>
      <c r="I114" s="375"/>
      <c r="J114" s="58">
        <v>3</v>
      </c>
      <c r="K114" s="382"/>
      <c r="L114" s="284"/>
      <c r="M114" s="25" t="s">
        <v>725</v>
      </c>
    </row>
    <row r="115" spans="1:20" ht="62.25" customHeight="1" x14ac:dyDescent="0.3">
      <c r="A115" s="13" t="s">
        <v>726</v>
      </c>
      <c r="B115" s="82" t="s">
        <v>76</v>
      </c>
      <c r="C115" s="101">
        <v>45573</v>
      </c>
      <c r="D115" s="2" t="s">
        <v>369</v>
      </c>
      <c r="E115" s="94">
        <v>4.5999999999999996</v>
      </c>
      <c r="F115" s="2" t="s">
        <v>17</v>
      </c>
      <c r="G115" s="13" t="s">
        <v>23</v>
      </c>
      <c r="H115" s="13" t="s">
        <v>23</v>
      </c>
      <c r="I115" s="375"/>
      <c r="J115" s="58">
        <v>3</v>
      </c>
      <c r="K115" s="382"/>
      <c r="L115" s="284"/>
      <c r="M115" s="25" t="s">
        <v>727</v>
      </c>
    </row>
    <row r="116" spans="1:20" ht="62.25" customHeight="1" x14ac:dyDescent="0.3">
      <c r="A116" s="13" t="s">
        <v>728</v>
      </c>
      <c r="B116" s="82" t="s">
        <v>76</v>
      </c>
      <c r="C116" s="101">
        <v>45573</v>
      </c>
      <c r="D116" s="2" t="s">
        <v>369</v>
      </c>
      <c r="E116" s="94">
        <v>9.1999999999999993</v>
      </c>
      <c r="F116" s="2" t="s">
        <v>17</v>
      </c>
      <c r="G116" s="13" t="s">
        <v>23</v>
      </c>
      <c r="H116" s="13" t="s">
        <v>23</v>
      </c>
      <c r="I116" s="372"/>
      <c r="J116" s="58">
        <v>3</v>
      </c>
      <c r="K116" s="379"/>
      <c r="L116" s="285"/>
      <c r="M116" s="25" t="s">
        <v>729</v>
      </c>
    </row>
    <row r="117" spans="1:20" ht="62.25" customHeight="1" x14ac:dyDescent="0.3">
      <c r="A117" s="13" t="s">
        <v>730</v>
      </c>
      <c r="B117" s="25" t="s">
        <v>76</v>
      </c>
      <c r="C117" s="3">
        <v>45572</v>
      </c>
      <c r="D117" s="2" t="s">
        <v>731</v>
      </c>
      <c r="E117" s="94">
        <v>0</v>
      </c>
      <c r="F117" s="2" t="s">
        <v>115</v>
      </c>
      <c r="G117" s="13" t="s">
        <v>23</v>
      </c>
      <c r="H117" s="13" t="s">
        <v>23</v>
      </c>
      <c r="I117" s="34" t="s">
        <v>732</v>
      </c>
      <c r="J117" s="58" t="s">
        <v>733</v>
      </c>
      <c r="K117" s="59" t="s">
        <v>106</v>
      </c>
      <c r="L117" s="60" t="s">
        <v>107</v>
      </c>
      <c r="M117" s="25"/>
      <c r="O117" s="105"/>
    </row>
    <row r="118" spans="1:20" s="31" customFormat="1" ht="62.25" customHeight="1" x14ac:dyDescent="0.3">
      <c r="A118" s="13" t="s">
        <v>734</v>
      </c>
      <c r="B118" s="25" t="s">
        <v>265</v>
      </c>
      <c r="C118" s="3">
        <v>45574</v>
      </c>
      <c r="D118" s="2" t="s">
        <v>735</v>
      </c>
      <c r="E118" s="68">
        <v>-94</v>
      </c>
      <c r="F118" s="2" t="s">
        <v>17</v>
      </c>
      <c r="G118" s="13" t="s">
        <v>736</v>
      </c>
      <c r="H118" s="13" t="s">
        <v>737</v>
      </c>
      <c r="I118" s="34" t="s">
        <v>738</v>
      </c>
      <c r="J118" s="58">
        <v>13</v>
      </c>
      <c r="K118" s="59" t="s">
        <v>109</v>
      </c>
      <c r="L118" s="60" t="s">
        <v>110</v>
      </c>
      <c r="M118" s="25" t="s">
        <v>739</v>
      </c>
      <c r="O118" s="105"/>
      <c r="S118" s="1"/>
      <c r="T118" s="1"/>
    </row>
    <row r="119" spans="1:20" s="31" customFormat="1" ht="15.75" customHeight="1" x14ac:dyDescent="0.3">
      <c r="A119" s="13"/>
      <c r="B119" s="39"/>
      <c r="C119" s="36"/>
      <c r="D119" s="5" t="s">
        <v>112</v>
      </c>
      <c r="E119" s="40"/>
      <c r="F119" s="16"/>
      <c r="G119" s="17"/>
      <c r="H119" s="17"/>
      <c r="I119" s="22"/>
      <c r="J119" s="1"/>
      <c r="K119" s="35"/>
      <c r="L119" s="18"/>
      <c r="M119" s="64"/>
      <c r="O119" s="105"/>
      <c r="S119" s="1"/>
      <c r="T119" s="1"/>
    </row>
    <row r="120" spans="1:20" s="31" customFormat="1" ht="34.200000000000003" customHeight="1" outlineLevel="1" x14ac:dyDescent="0.3">
      <c r="A120" s="341" t="s">
        <v>113</v>
      </c>
      <c r="B120" s="342"/>
      <c r="C120" s="343"/>
      <c r="D120" s="6" t="s">
        <v>17</v>
      </c>
      <c r="E120" s="11">
        <f>E10+E6+E29+E41+E42+E52+E53+E66+E67+E68+E70+E71+E76+E73+E74+E94+E107+E69+E30+E77+E110+E109+E95+E84+E31+E90+E16+E21+E111+E87+E86+E85+E112+E113+E114+E115+E116+E98+E75+E62+E61+E60+E58+E57+E56+E55+E54+E32+E17+E15+E14+E13+E12+E11+E99+E72+E118+E92+E64</f>
        <v>605.00000000000023</v>
      </c>
      <c r="F120" s="33" t="e">
        <f>#REF!+#REF!+#REF!+#REF!+#REF!+#REF!+#REF!+#REF!+#REF!+#REF!+#REF!+#REF!</f>
        <v>#REF!</v>
      </c>
      <c r="G120" s="28"/>
      <c r="H120" s="28"/>
      <c r="I120" s="22">
        <f>E10+E6+E4+E5+E29+E33+E34+E36+E41+E42+E48+E45+E46+E47+E52+E53+E66+E67+E68+E69+E70+E71+E76+E73+E74+E94+E103+E104+E107+E101+E102+E108+E30+E37+E38+E77+E78+E39+E13+E12+E110+E109+E95+E84+E83+E82+E81+E80+E43+E31+E90+E16+E21+E22+E117+E116+E115+E114+E113+E112+E111+E106+E105+E98+E89+E88+E87+E86+E85+E75+E62+E61+E60+E59+E58+E57+E56+E55+E54+E51+E50+E49+E32+E19+E18+E17+E15+E14+E11+E7+E8+E9+E99+E72+E35+E118+E96+E92+E64+E63</f>
        <v>3863.8999999999992</v>
      </c>
      <c r="J120" s="1"/>
      <c r="K120" s="35"/>
      <c r="L120" s="26"/>
      <c r="M120" s="65"/>
      <c r="O120" s="105"/>
      <c r="S120" s="1"/>
      <c r="T120" s="1"/>
    </row>
    <row r="121" spans="1:20" s="31" customFormat="1" ht="29.25" customHeight="1" outlineLevel="1" x14ac:dyDescent="0.3">
      <c r="A121" s="326" t="s">
        <v>114</v>
      </c>
      <c r="B121" s="327"/>
      <c r="C121" s="328"/>
      <c r="D121" s="6" t="s">
        <v>115</v>
      </c>
      <c r="E121" s="11">
        <f>E48+E103+E104+E117+E106+E105+E51+E50+E49+E9</f>
        <v>194.89999999999998</v>
      </c>
      <c r="F121" s="16"/>
      <c r="G121" s="17"/>
      <c r="H121" s="17"/>
      <c r="I121" s="38"/>
      <c r="J121" s="1"/>
      <c r="K121" s="35"/>
      <c r="L121" s="18"/>
      <c r="M121" s="65"/>
      <c r="O121" s="105"/>
      <c r="P121" s="79"/>
      <c r="S121" s="1"/>
      <c r="T121" s="1"/>
    </row>
    <row r="122" spans="1:20" s="31" customFormat="1" ht="15.75" customHeight="1" outlineLevel="1" x14ac:dyDescent="0.3">
      <c r="A122" s="326" t="s">
        <v>116</v>
      </c>
      <c r="B122" s="327"/>
      <c r="C122" s="328"/>
      <c r="D122" s="6" t="s">
        <v>117</v>
      </c>
      <c r="E122" s="11"/>
      <c r="F122" s="16"/>
      <c r="G122" s="17"/>
      <c r="H122" s="17"/>
      <c r="I122" s="83"/>
      <c r="J122" s="1"/>
      <c r="K122" s="35"/>
      <c r="L122" s="18"/>
      <c r="M122" s="65"/>
      <c r="O122" s="106"/>
      <c r="S122" s="1"/>
      <c r="T122" s="1"/>
    </row>
    <row r="123" spans="1:20" s="31" customFormat="1" ht="39.75" customHeight="1" outlineLevel="1" x14ac:dyDescent="0.3">
      <c r="A123" s="326" t="s">
        <v>118</v>
      </c>
      <c r="B123" s="327"/>
      <c r="C123" s="328"/>
      <c r="D123" s="6" t="s">
        <v>119</v>
      </c>
      <c r="E123" s="11">
        <f>E22+E59</f>
        <v>-73.5</v>
      </c>
      <c r="F123" s="16"/>
      <c r="G123" s="17"/>
      <c r="H123" s="17"/>
      <c r="I123" s="83" t="s">
        <v>740</v>
      </c>
      <c r="J123" s="1">
        <v>-100</v>
      </c>
      <c r="K123" s="35"/>
      <c r="L123" s="18"/>
      <c r="M123" s="102"/>
      <c r="O123" s="107"/>
      <c r="P123" s="107"/>
      <c r="S123" s="1"/>
      <c r="T123" s="1"/>
    </row>
    <row r="124" spans="1:20" s="31" customFormat="1" ht="15.75" customHeight="1" outlineLevel="1" x14ac:dyDescent="0.3">
      <c r="A124" s="326" t="s">
        <v>120</v>
      </c>
      <c r="B124" s="327"/>
      <c r="C124" s="328"/>
      <c r="D124" s="6" t="s">
        <v>121</v>
      </c>
      <c r="E124" s="11"/>
      <c r="F124" s="16"/>
      <c r="G124" s="17"/>
      <c r="H124" s="17"/>
      <c r="I124" s="83" t="s">
        <v>741</v>
      </c>
      <c r="J124" s="1">
        <v>-225.3</v>
      </c>
      <c r="K124" s="35"/>
      <c r="L124" s="18"/>
      <c r="M124" s="65"/>
      <c r="S124" s="1"/>
      <c r="T124" s="1"/>
    </row>
    <row r="125" spans="1:20" s="31" customFormat="1" ht="15.75" hidden="1" customHeight="1" outlineLevel="1" x14ac:dyDescent="0.3">
      <c r="A125" s="326" t="s">
        <v>122</v>
      </c>
      <c r="B125" s="327"/>
      <c r="C125" s="328"/>
      <c r="D125" s="6" t="s">
        <v>123</v>
      </c>
      <c r="E125" s="11"/>
      <c r="F125" s="16"/>
      <c r="G125" s="17"/>
      <c r="H125" s="17"/>
      <c r="I125" s="84"/>
      <c r="J125" s="1"/>
      <c r="K125" s="35"/>
      <c r="L125" s="18"/>
      <c r="M125" s="65"/>
      <c r="S125" s="1"/>
      <c r="T125" s="1"/>
    </row>
    <row r="126" spans="1:20" s="31" customFormat="1" ht="31.5" hidden="1" customHeight="1" outlineLevel="1" x14ac:dyDescent="0.3">
      <c r="A126" s="326" t="s">
        <v>124</v>
      </c>
      <c r="B126" s="327"/>
      <c r="C126" s="328"/>
      <c r="D126" s="6" t="s">
        <v>125</v>
      </c>
      <c r="E126" s="11"/>
      <c r="F126" s="16"/>
      <c r="G126" s="17"/>
      <c r="H126" s="17"/>
      <c r="I126" s="84"/>
      <c r="J126" s="1"/>
      <c r="K126" s="35"/>
      <c r="L126" s="18"/>
      <c r="M126" s="65"/>
      <c r="S126" s="1"/>
      <c r="T126" s="1"/>
    </row>
    <row r="127" spans="1:20" s="31" customFormat="1" ht="15.75" hidden="1" customHeight="1" outlineLevel="1" x14ac:dyDescent="0.3">
      <c r="A127" s="326" t="s">
        <v>126</v>
      </c>
      <c r="B127" s="327"/>
      <c r="C127" s="328"/>
      <c r="D127" s="6" t="s">
        <v>74</v>
      </c>
      <c r="E127" s="11"/>
      <c r="F127" s="16"/>
      <c r="G127" s="17"/>
      <c r="H127" s="17"/>
      <c r="I127" s="84"/>
      <c r="J127" s="1"/>
      <c r="K127" s="35"/>
      <c r="L127" s="18"/>
      <c r="M127" s="65"/>
      <c r="S127" s="1"/>
      <c r="T127" s="1"/>
    </row>
    <row r="128" spans="1:20" s="31" customFormat="1" ht="25.5" hidden="1" customHeight="1" outlineLevel="1" x14ac:dyDescent="0.3">
      <c r="A128" s="341" t="s">
        <v>127</v>
      </c>
      <c r="B128" s="342"/>
      <c r="C128" s="343"/>
      <c r="D128" s="6" t="s">
        <v>70</v>
      </c>
      <c r="E128" s="12"/>
      <c r="F128" s="16"/>
      <c r="G128" s="17"/>
      <c r="H128" s="17"/>
      <c r="I128" s="84"/>
      <c r="J128" s="1"/>
      <c r="K128" s="35"/>
      <c r="L128" s="18"/>
      <c r="M128" s="65"/>
      <c r="S128" s="1"/>
      <c r="T128" s="1"/>
    </row>
    <row r="129" spans="1:20" s="31" customFormat="1" ht="28.95" customHeight="1" outlineLevel="1" x14ac:dyDescent="0.3">
      <c r="A129" s="326" t="s">
        <v>128</v>
      </c>
      <c r="B129" s="327"/>
      <c r="C129" s="328"/>
      <c r="D129" s="6" t="s">
        <v>72</v>
      </c>
      <c r="E129" s="11">
        <f>E18+E19+E96+E63</f>
        <v>226.4</v>
      </c>
      <c r="F129" s="16"/>
      <c r="G129" s="17"/>
      <c r="H129" s="17"/>
      <c r="I129" s="83" t="s">
        <v>742</v>
      </c>
      <c r="J129" s="1">
        <v>-12</v>
      </c>
      <c r="K129" s="35"/>
      <c r="L129" s="18"/>
      <c r="M129" s="65"/>
      <c r="O129" s="107"/>
      <c r="S129" s="1"/>
      <c r="T129" s="1"/>
    </row>
    <row r="130" spans="1:20" s="31" customFormat="1" ht="28.95" customHeight="1" outlineLevel="1" x14ac:dyDescent="0.3">
      <c r="A130" s="329" t="s">
        <v>129</v>
      </c>
      <c r="B130" s="330"/>
      <c r="C130" s="331"/>
      <c r="D130" s="6" t="s">
        <v>130</v>
      </c>
      <c r="E130" s="11">
        <f>E33+E34+E36+E37+E38+E39+E35</f>
        <v>0</v>
      </c>
      <c r="F130" s="16"/>
      <c r="G130" s="17"/>
      <c r="H130" s="17"/>
      <c r="I130" s="84" t="s">
        <v>377</v>
      </c>
      <c r="J130" s="1">
        <v>-90</v>
      </c>
      <c r="K130" s="35"/>
      <c r="L130" s="18"/>
      <c r="M130" s="65"/>
      <c r="S130" s="1"/>
      <c r="T130" s="1"/>
    </row>
    <row r="131" spans="1:20" s="31" customFormat="1" ht="31.2" customHeight="1" outlineLevel="1" x14ac:dyDescent="0.3">
      <c r="A131" s="326" t="s">
        <v>131</v>
      </c>
      <c r="B131" s="327"/>
      <c r="C131" s="328"/>
      <c r="D131" s="6" t="s">
        <v>132</v>
      </c>
      <c r="E131" s="11">
        <f>E4+E5+E7+E8</f>
        <v>1748</v>
      </c>
      <c r="F131" s="16"/>
      <c r="G131" s="17"/>
      <c r="H131" s="17"/>
      <c r="I131" s="83" t="s">
        <v>743</v>
      </c>
      <c r="J131" s="1">
        <v>-20</v>
      </c>
      <c r="K131" s="35"/>
      <c r="L131" s="18"/>
      <c r="M131" s="65"/>
      <c r="S131" s="1"/>
      <c r="T131" s="1"/>
    </row>
    <row r="132" spans="1:20" s="31" customFormat="1" ht="31.2" customHeight="1" outlineLevel="1" x14ac:dyDescent="0.3">
      <c r="A132" s="326" t="s">
        <v>133</v>
      </c>
      <c r="B132" s="327"/>
      <c r="C132" s="328"/>
      <c r="D132" s="6" t="s">
        <v>134</v>
      </c>
      <c r="E132" s="11">
        <f>E45+E102</f>
        <v>1107.7</v>
      </c>
      <c r="F132" s="16"/>
      <c r="G132" s="17"/>
      <c r="H132" s="17"/>
      <c r="I132" s="18" t="s">
        <v>744</v>
      </c>
      <c r="J132" s="1">
        <v>-40</v>
      </c>
      <c r="K132" s="35"/>
      <c r="L132" s="18"/>
      <c r="M132" s="65"/>
      <c r="S132" s="1"/>
      <c r="T132" s="1"/>
    </row>
    <row r="133" spans="1:20" s="31" customFormat="1" ht="31.5" customHeight="1" outlineLevel="1" x14ac:dyDescent="0.3">
      <c r="A133" s="326" t="s">
        <v>116</v>
      </c>
      <c r="B133" s="327"/>
      <c r="C133" s="328"/>
      <c r="D133" s="6" t="s">
        <v>135</v>
      </c>
      <c r="E133" s="11">
        <f>E46+E47+E101</f>
        <v>54.599999999999994</v>
      </c>
      <c r="F133" s="16"/>
      <c r="G133" s="17"/>
      <c r="H133" s="17"/>
      <c r="I133" s="18" t="s">
        <v>745</v>
      </c>
      <c r="J133" s="1">
        <v>-46.9</v>
      </c>
      <c r="K133" s="35"/>
      <c r="L133" s="18"/>
      <c r="M133" s="65"/>
      <c r="S133" s="1"/>
      <c r="T133" s="1"/>
    </row>
    <row r="134" spans="1:20" s="31" customFormat="1" ht="37.200000000000003" hidden="1" customHeight="1" outlineLevel="1" x14ac:dyDescent="0.3">
      <c r="A134" s="326" t="s">
        <v>136</v>
      </c>
      <c r="B134" s="327"/>
      <c r="C134" s="328"/>
      <c r="D134" s="6" t="s">
        <v>137</v>
      </c>
      <c r="E134" s="11"/>
      <c r="F134" s="16"/>
      <c r="G134" s="17"/>
      <c r="H134" s="17"/>
      <c r="I134" s="84"/>
      <c r="J134" s="1"/>
      <c r="K134" s="35"/>
      <c r="L134" s="18"/>
      <c r="M134" s="65"/>
      <c r="S134" s="1"/>
      <c r="T134" s="1"/>
    </row>
    <row r="135" spans="1:20" s="31" customFormat="1" ht="27.6" hidden="1" customHeight="1" outlineLevel="1" x14ac:dyDescent="0.3">
      <c r="A135" s="341" t="s">
        <v>138</v>
      </c>
      <c r="B135" s="342"/>
      <c r="C135" s="343"/>
      <c r="D135" s="6" t="s">
        <v>139</v>
      </c>
      <c r="E135" s="11"/>
      <c r="F135" s="16"/>
      <c r="G135" s="17"/>
      <c r="H135" s="17"/>
      <c r="I135" s="84"/>
      <c r="J135" s="1"/>
      <c r="K135" s="35"/>
      <c r="L135" s="18"/>
      <c r="M135" s="65"/>
      <c r="S135" s="1"/>
      <c r="T135" s="1"/>
    </row>
    <row r="136" spans="1:20" s="31" customFormat="1" ht="30" hidden="1" customHeight="1" outlineLevel="1" x14ac:dyDescent="0.3">
      <c r="A136" s="326" t="s">
        <v>140</v>
      </c>
      <c r="B136" s="327"/>
      <c r="C136" s="328"/>
      <c r="D136" s="6" t="s">
        <v>141</v>
      </c>
      <c r="E136" s="12"/>
      <c r="F136" s="16"/>
      <c r="G136" s="17"/>
      <c r="H136" s="17"/>
      <c r="I136" s="84"/>
      <c r="J136" s="1"/>
      <c r="K136" s="35"/>
      <c r="L136" s="18"/>
      <c r="M136" s="65"/>
      <c r="S136" s="1"/>
      <c r="T136" s="1"/>
    </row>
    <row r="137" spans="1:20" s="31" customFormat="1" ht="27.75" hidden="1" customHeight="1" outlineLevel="1" x14ac:dyDescent="0.3">
      <c r="A137" s="326" t="s">
        <v>142</v>
      </c>
      <c r="B137" s="327"/>
      <c r="C137" s="328"/>
      <c r="D137" s="7" t="s">
        <v>79</v>
      </c>
      <c r="E137" s="12"/>
      <c r="F137" s="16"/>
      <c r="G137" s="17"/>
      <c r="H137" s="17"/>
      <c r="I137" s="84"/>
      <c r="J137" s="1"/>
      <c r="K137" s="35"/>
      <c r="L137" s="18"/>
      <c r="M137" s="65"/>
      <c r="S137" s="1"/>
      <c r="T137" s="1"/>
    </row>
    <row r="138" spans="1:20" s="31" customFormat="1" ht="15.75" hidden="1" customHeight="1" outlineLevel="1" x14ac:dyDescent="0.3">
      <c r="A138" s="326" t="s">
        <v>143</v>
      </c>
      <c r="B138" s="327"/>
      <c r="C138" s="328"/>
      <c r="D138" s="8" t="s">
        <v>144</v>
      </c>
      <c r="E138" s="12"/>
      <c r="F138" s="16"/>
      <c r="G138" s="17"/>
      <c r="H138" s="17"/>
      <c r="I138" s="84"/>
      <c r="J138" s="1"/>
      <c r="K138" s="35"/>
      <c r="L138" s="18"/>
      <c r="M138" s="65"/>
      <c r="S138" s="1"/>
      <c r="T138" s="1"/>
    </row>
    <row r="139" spans="1:20" s="31" customFormat="1" ht="15.75" hidden="1" customHeight="1" outlineLevel="1" x14ac:dyDescent="0.3">
      <c r="A139" s="326" t="s">
        <v>145</v>
      </c>
      <c r="B139" s="327"/>
      <c r="C139" s="328"/>
      <c r="D139" s="8" t="s">
        <v>146</v>
      </c>
      <c r="E139" s="12"/>
      <c r="F139" s="16"/>
      <c r="G139" s="17"/>
      <c r="H139" s="17"/>
      <c r="I139" s="84"/>
      <c r="J139" s="1"/>
      <c r="K139" s="35"/>
      <c r="L139" s="18"/>
      <c r="M139" s="65"/>
      <c r="S139" s="1"/>
      <c r="T139" s="1"/>
    </row>
    <row r="140" spans="1:20" s="31" customFormat="1" ht="31.95" hidden="1" customHeight="1" outlineLevel="1" x14ac:dyDescent="0.3">
      <c r="A140" s="326" t="s">
        <v>147</v>
      </c>
      <c r="B140" s="327"/>
      <c r="C140" s="328"/>
      <c r="D140" s="19" t="s">
        <v>148</v>
      </c>
      <c r="E140" s="12"/>
      <c r="F140" s="16"/>
      <c r="G140" s="17"/>
      <c r="H140" s="17"/>
      <c r="I140" s="84"/>
      <c r="J140" s="1"/>
      <c r="K140" s="35"/>
      <c r="L140" s="18"/>
      <c r="M140" s="65"/>
      <c r="S140" s="1"/>
      <c r="T140" s="1"/>
    </row>
    <row r="141" spans="1:20" s="31" customFormat="1" ht="42.6" hidden="1" customHeight="1" outlineLevel="1" x14ac:dyDescent="0.3">
      <c r="A141" s="326" t="s">
        <v>149</v>
      </c>
      <c r="B141" s="327"/>
      <c r="C141" s="328"/>
      <c r="D141" s="14" t="s">
        <v>150</v>
      </c>
      <c r="E141" s="12"/>
      <c r="F141" s="16"/>
      <c r="G141" s="17"/>
      <c r="H141" s="17"/>
      <c r="I141" s="84"/>
      <c r="J141" s="1"/>
      <c r="K141" s="35"/>
      <c r="L141" s="18"/>
      <c r="M141" s="65"/>
      <c r="S141" s="1"/>
      <c r="T141" s="1"/>
    </row>
    <row r="142" spans="1:20" s="31" customFormat="1" ht="15.75" hidden="1" customHeight="1" outlineLevel="1" x14ac:dyDescent="0.3">
      <c r="A142" s="326" t="s">
        <v>140</v>
      </c>
      <c r="B142" s="327"/>
      <c r="C142" s="328"/>
      <c r="D142" s="14" t="s">
        <v>151</v>
      </c>
      <c r="E142" s="12"/>
      <c r="F142" s="16"/>
      <c r="G142" s="17"/>
      <c r="H142" s="17"/>
      <c r="I142" s="84"/>
      <c r="J142" s="1"/>
      <c r="K142" s="35"/>
      <c r="L142" s="18"/>
      <c r="M142" s="65"/>
      <c r="S142" s="1"/>
      <c r="T142" s="1"/>
    </row>
    <row r="143" spans="1:20" s="31" customFormat="1" ht="33.6" hidden="1" customHeight="1" outlineLevel="1" x14ac:dyDescent="0.3">
      <c r="A143" s="15" t="s">
        <v>152</v>
      </c>
      <c r="B143" s="21"/>
      <c r="C143" s="37"/>
      <c r="D143" s="20" t="s">
        <v>153</v>
      </c>
      <c r="E143" s="24"/>
      <c r="F143" s="16"/>
      <c r="G143" s="17"/>
      <c r="H143" s="17"/>
      <c r="I143" s="83"/>
      <c r="J143" s="1"/>
      <c r="K143" s="35"/>
      <c r="L143" s="18"/>
      <c r="M143" s="65"/>
      <c r="S143" s="1"/>
      <c r="T143" s="1"/>
    </row>
    <row r="144" spans="1:20" s="31" customFormat="1" ht="38.25" hidden="1" customHeight="1" outlineLevel="1" x14ac:dyDescent="0.3">
      <c r="A144" s="329" t="s">
        <v>154</v>
      </c>
      <c r="B144" s="330"/>
      <c r="C144" s="331"/>
      <c r="D144" s="20" t="s">
        <v>155</v>
      </c>
      <c r="E144" s="24"/>
      <c r="F144" s="16"/>
      <c r="G144" s="17"/>
      <c r="H144" s="17"/>
      <c r="I144" s="84"/>
      <c r="J144" s="1"/>
      <c r="K144" s="35"/>
      <c r="L144" s="18"/>
      <c r="M144" s="65"/>
      <c r="S144" s="1"/>
      <c r="T144" s="1"/>
    </row>
    <row r="145" spans="1:20" s="31" customFormat="1" ht="16.95" customHeight="1" outlineLevel="1" x14ac:dyDescent="0.3">
      <c r="A145" s="329" t="s">
        <v>156</v>
      </c>
      <c r="B145" s="330"/>
      <c r="C145" s="331"/>
      <c r="D145" s="20" t="s">
        <v>105</v>
      </c>
      <c r="E145" s="24">
        <f>E43</f>
        <v>41</v>
      </c>
      <c r="F145" s="16"/>
      <c r="G145" s="17"/>
      <c r="H145" s="17"/>
      <c r="I145" s="18" t="s">
        <v>746</v>
      </c>
      <c r="J145" s="1">
        <v>-75</v>
      </c>
      <c r="K145" s="35"/>
      <c r="L145" s="18"/>
      <c r="M145" s="65"/>
      <c r="S145" s="1"/>
      <c r="T145" s="1"/>
    </row>
    <row r="146" spans="1:20" s="31" customFormat="1" ht="32.4" customHeight="1" outlineLevel="1" x14ac:dyDescent="0.3">
      <c r="A146" s="329" t="s">
        <v>157</v>
      </c>
      <c r="B146" s="330"/>
      <c r="C146" s="331"/>
      <c r="D146" s="20" t="s">
        <v>158</v>
      </c>
      <c r="E146" s="24"/>
      <c r="F146" s="16"/>
      <c r="G146" s="17"/>
      <c r="H146" s="17"/>
      <c r="I146" s="84" t="s">
        <v>747</v>
      </c>
      <c r="J146" s="1"/>
      <c r="K146" s="35"/>
      <c r="L146" s="18"/>
      <c r="M146" s="65"/>
      <c r="S146" s="1"/>
      <c r="T146" s="1"/>
    </row>
    <row r="147" spans="1:20" s="31" customFormat="1" ht="31.5" customHeight="1" outlineLevel="1" x14ac:dyDescent="0.3">
      <c r="A147" s="326" t="s">
        <v>159</v>
      </c>
      <c r="B147" s="327"/>
      <c r="C147" s="328"/>
      <c r="D147" s="27" t="s">
        <v>160</v>
      </c>
      <c r="E147" s="24"/>
      <c r="F147" s="16"/>
      <c r="G147" s="17"/>
      <c r="H147" s="17"/>
      <c r="I147" s="84"/>
      <c r="J147" s="1"/>
      <c r="K147" s="35"/>
      <c r="L147" s="18"/>
      <c r="M147" s="26">
        <f>J148+'SVP '!E72</f>
        <v>-585.20000000000005</v>
      </c>
      <c r="S147" s="1"/>
      <c r="T147" s="1"/>
    </row>
    <row r="148" spans="1:20" s="31" customFormat="1" ht="45" customHeight="1" outlineLevel="1" x14ac:dyDescent="0.3">
      <c r="A148" s="326" t="s">
        <v>161</v>
      </c>
      <c r="B148" s="327"/>
      <c r="C148" s="328"/>
      <c r="D148" s="27" t="s">
        <v>162</v>
      </c>
      <c r="E148" s="24">
        <f>E78</f>
        <v>-40.200000000000003</v>
      </c>
      <c r="F148" s="16"/>
      <c r="G148" s="17"/>
      <c r="H148" s="17"/>
      <c r="I148" s="84"/>
      <c r="J148" s="1">
        <f>SUM(J123:J146)</f>
        <v>-609.20000000000005</v>
      </c>
      <c r="K148" s="35"/>
      <c r="L148" s="18"/>
      <c r="M148" s="65"/>
      <c r="S148" s="1"/>
      <c r="T148" s="1"/>
    </row>
    <row r="149" spans="1:20" s="31" customFormat="1" ht="13.95" customHeight="1" x14ac:dyDescent="0.3">
      <c r="A149" s="1"/>
      <c r="B149" s="18"/>
      <c r="C149" s="16"/>
      <c r="D149" s="23" t="s">
        <v>163</v>
      </c>
      <c r="E149" s="17">
        <f>SUM(E120:E148)</f>
        <v>3863.9</v>
      </c>
      <c r="F149" s="16"/>
      <c r="G149" s="17"/>
      <c r="H149" s="17"/>
      <c r="I149" s="18"/>
      <c r="J149" s="1"/>
      <c r="K149" s="35"/>
      <c r="L149" s="103"/>
      <c r="M149" s="65"/>
      <c r="S149" s="1"/>
      <c r="T149" s="1"/>
    </row>
    <row r="150" spans="1:20" s="65" customFormat="1" x14ac:dyDescent="0.3">
      <c r="A150" s="1"/>
      <c r="B150" s="18"/>
      <c r="C150" s="16"/>
      <c r="D150" s="16"/>
      <c r="E150" s="17"/>
      <c r="F150" s="16"/>
      <c r="G150" s="17"/>
      <c r="H150" s="17"/>
      <c r="I150" s="83"/>
      <c r="J150" s="1"/>
      <c r="K150" s="35"/>
      <c r="L150" s="18"/>
      <c r="N150" s="31"/>
      <c r="O150" s="31"/>
      <c r="P150" s="31"/>
      <c r="Q150" s="31"/>
      <c r="R150" s="31"/>
      <c r="S150" s="1"/>
      <c r="T150" s="1"/>
    </row>
    <row r="151" spans="1:20" s="65" customFormat="1" x14ac:dyDescent="0.3">
      <c r="A151" s="1"/>
      <c r="B151" s="18"/>
      <c r="C151" s="16"/>
      <c r="D151" s="16"/>
      <c r="E151" s="17"/>
      <c r="F151" s="16"/>
      <c r="G151" s="17"/>
      <c r="H151" s="17"/>
      <c r="I151" s="84"/>
      <c r="J151" s="1"/>
      <c r="K151" s="35"/>
      <c r="L151" s="18"/>
      <c r="N151" s="31"/>
      <c r="O151" s="31"/>
      <c r="P151" s="31"/>
      <c r="Q151" s="31"/>
      <c r="R151" s="31"/>
      <c r="S151" s="1"/>
      <c r="T151" s="1"/>
    </row>
    <row r="152" spans="1:20" s="65" customFormat="1" x14ac:dyDescent="0.3">
      <c r="A152" s="31"/>
      <c r="B152" s="32"/>
      <c r="C152" s="30"/>
      <c r="D152" s="30"/>
      <c r="E152" s="29"/>
      <c r="F152" s="30"/>
      <c r="G152" s="29"/>
      <c r="H152" s="17"/>
      <c r="I152" s="84"/>
      <c r="J152" s="1"/>
      <c r="K152" s="35"/>
      <c r="L152" s="26"/>
      <c r="N152" s="31"/>
      <c r="O152" s="31"/>
      <c r="P152" s="31"/>
      <c r="Q152" s="31"/>
      <c r="R152" s="31"/>
      <c r="S152" s="1"/>
      <c r="T152" s="1"/>
    </row>
    <row r="153" spans="1:20" s="65" customFormat="1" x14ac:dyDescent="0.3">
      <c r="A153" s="31"/>
      <c r="B153" s="32"/>
      <c r="C153" s="30"/>
      <c r="D153" s="30"/>
      <c r="E153" s="29"/>
      <c r="F153" s="30"/>
      <c r="G153" s="29"/>
      <c r="H153" s="17"/>
      <c r="I153" s="84"/>
      <c r="J153" s="1"/>
      <c r="K153" s="35"/>
      <c r="L153" s="26"/>
      <c r="N153" s="31"/>
      <c r="O153" s="31"/>
      <c r="P153" s="31"/>
      <c r="Q153" s="31"/>
      <c r="R153" s="31"/>
      <c r="S153" s="1"/>
      <c r="T153" s="1"/>
    </row>
    <row r="154" spans="1:20" s="65" customFormat="1" x14ac:dyDescent="0.3">
      <c r="A154" s="31"/>
      <c r="B154" s="32"/>
      <c r="C154" s="30"/>
      <c r="D154" s="30"/>
      <c r="E154" s="29"/>
      <c r="F154" s="30"/>
      <c r="G154" s="29"/>
      <c r="H154" s="17"/>
      <c r="I154" s="84"/>
      <c r="J154" s="1"/>
      <c r="K154" s="35"/>
      <c r="L154" s="26"/>
      <c r="N154" s="31"/>
      <c r="O154" s="31"/>
      <c r="P154" s="31"/>
      <c r="Q154" s="31"/>
      <c r="R154" s="31"/>
      <c r="S154" s="1"/>
      <c r="T154" s="1"/>
    </row>
    <row r="155" spans="1:20" s="65" customFormat="1" x14ac:dyDescent="0.3">
      <c r="A155" s="1"/>
      <c r="B155" s="18"/>
      <c r="C155" s="16"/>
      <c r="D155" s="16"/>
      <c r="E155" s="17"/>
      <c r="F155" s="16"/>
      <c r="G155" s="17"/>
      <c r="H155" s="17"/>
      <c r="I155" s="84"/>
      <c r="J155" s="1"/>
      <c r="K155" s="35"/>
      <c r="L155" s="26"/>
      <c r="N155" s="31"/>
      <c r="O155" s="31"/>
      <c r="P155" s="31"/>
      <c r="Q155" s="31"/>
      <c r="R155" s="31"/>
      <c r="S155" s="1"/>
      <c r="T155" s="1"/>
    </row>
    <row r="157" spans="1:20" s="65" customFormat="1" x14ac:dyDescent="0.3">
      <c r="A157" s="1"/>
      <c r="B157" s="18"/>
      <c r="C157" s="16"/>
      <c r="D157" s="16"/>
      <c r="E157" s="17"/>
      <c r="F157" s="16"/>
      <c r="G157" s="17"/>
      <c r="H157" s="17"/>
      <c r="I157" s="18"/>
      <c r="J157" s="85"/>
      <c r="K157" s="35"/>
      <c r="L157" s="18"/>
      <c r="N157" s="31"/>
      <c r="O157" s="31"/>
      <c r="P157" s="31"/>
      <c r="Q157" s="31"/>
      <c r="R157" s="31"/>
      <c r="S157" s="1"/>
      <c r="T157" s="1"/>
    </row>
    <row r="158" spans="1:20" s="65" customFormat="1" x14ac:dyDescent="0.3">
      <c r="A158" s="1"/>
      <c r="B158" s="18"/>
      <c r="C158" s="16"/>
      <c r="D158" s="16"/>
      <c r="E158" s="17"/>
      <c r="F158" s="16"/>
      <c r="G158" s="17"/>
      <c r="H158" s="17"/>
      <c r="I158" s="84"/>
      <c r="J158" s="1"/>
      <c r="K158" s="35"/>
      <c r="L158" s="18"/>
      <c r="N158" s="31"/>
      <c r="O158" s="31"/>
      <c r="P158" s="31"/>
      <c r="Q158" s="31"/>
      <c r="R158" s="31"/>
      <c r="S158" s="1"/>
      <c r="T158" s="1"/>
    </row>
  </sheetData>
  <mergeCells count="162">
    <mergeCell ref="A146:C146"/>
    <mergeCell ref="A147:C147"/>
    <mergeCell ref="A148:C148"/>
    <mergeCell ref="A139:C139"/>
    <mergeCell ref="A140:C140"/>
    <mergeCell ref="A141:C141"/>
    <mergeCell ref="A142:C142"/>
    <mergeCell ref="A144:C144"/>
    <mergeCell ref="A145:C145"/>
    <mergeCell ref="A133:C133"/>
    <mergeCell ref="A134:C134"/>
    <mergeCell ref="A135:C135"/>
    <mergeCell ref="A136:C136"/>
    <mergeCell ref="A137:C137"/>
    <mergeCell ref="A138:C138"/>
    <mergeCell ref="A127:C127"/>
    <mergeCell ref="A128:C128"/>
    <mergeCell ref="A129:C129"/>
    <mergeCell ref="A130:C130"/>
    <mergeCell ref="A131:C131"/>
    <mergeCell ref="A132:C132"/>
    <mergeCell ref="A121:C121"/>
    <mergeCell ref="A122:C122"/>
    <mergeCell ref="A123:C123"/>
    <mergeCell ref="A124:C124"/>
    <mergeCell ref="A125:C125"/>
    <mergeCell ref="A126:C126"/>
    <mergeCell ref="L101:L102"/>
    <mergeCell ref="M101:M102"/>
    <mergeCell ref="I112:I116"/>
    <mergeCell ref="K112:K116"/>
    <mergeCell ref="L112:L116"/>
    <mergeCell ref="A120:C120"/>
    <mergeCell ref="K90:K91"/>
    <mergeCell ref="L90:L91"/>
    <mergeCell ref="M90:M91"/>
    <mergeCell ref="B93:M93"/>
    <mergeCell ref="B100:M100"/>
    <mergeCell ref="B101:B102"/>
    <mergeCell ref="C101:C102"/>
    <mergeCell ref="I101:I102"/>
    <mergeCell ref="J101:J102"/>
    <mergeCell ref="K101:K102"/>
    <mergeCell ref="E90:E91"/>
    <mergeCell ref="F90:F91"/>
    <mergeCell ref="G90:G91"/>
    <mergeCell ref="H90:H91"/>
    <mergeCell ref="I90:I91"/>
    <mergeCell ref="J90:J91"/>
    <mergeCell ref="J85:J87"/>
    <mergeCell ref="K85:K87"/>
    <mergeCell ref="L85:L87"/>
    <mergeCell ref="B88:B89"/>
    <mergeCell ref="C88:C89"/>
    <mergeCell ref="D88:D89"/>
    <mergeCell ref="I88:I89"/>
    <mergeCell ref="B82:B83"/>
    <mergeCell ref="C82:C83"/>
    <mergeCell ref="D82:D83"/>
    <mergeCell ref="I82:I83"/>
    <mergeCell ref="B85:B87"/>
    <mergeCell ref="C85:C87"/>
    <mergeCell ref="D85:D87"/>
    <mergeCell ref="B79:M79"/>
    <mergeCell ref="B80:B81"/>
    <mergeCell ref="C80:C81"/>
    <mergeCell ref="D80:D81"/>
    <mergeCell ref="I80:I81"/>
    <mergeCell ref="K80:K81"/>
    <mergeCell ref="L80:L81"/>
    <mergeCell ref="M80:M81"/>
    <mergeCell ref="B65:M65"/>
    <mergeCell ref="G76:G77"/>
    <mergeCell ref="H76:H77"/>
    <mergeCell ref="J76:J77"/>
    <mergeCell ref="K76:K77"/>
    <mergeCell ref="L76:L77"/>
    <mergeCell ref="M76:M77"/>
    <mergeCell ref="B61:B62"/>
    <mergeCell ref="C61:C62"/>
    <mergeCell ref="D61:D62"/>
    <mergeCell ref="I61:I62"/>
    <mergeCell ref="B63:B64"/>
    <mergeCell ref="C63:C64"/>
    <mergeCell ref="D63:D64"/>
    <mergeCell ref="M49:M50"/>
    <mergeCell ref="B58:B59"/>
    <mergeCell ref="C58:C59"/>
    <mergeCell ref="D58:D59"/>
    <mergeCell ref="I58:I59"/>
    <mergeCell ref="J58:J59"/>
    <mergeCell ref="K58:K59"/>
    <mergeCell ref="L58:L59"/>
    <mergeCell ref="M58:M59"/>
    <mergeCell ref="B49:B50"/>
    <mergeCell ref="C49:C50"/>
    <mergeCell ref="D49:D50"/>
    <mergeCell ref="I49:I50"/>
    <mergeCell ref="K49:K50"/>
    <mergeCell ref="L49:L50"/>
    <mergeCell ref="B40:M40"/>
    <mergeCell ref="B44:M44"/>
    <mergeCell ref="B45:B46"/>
    <mergeCell ref="C45:C46"/>
    <mergeCell ref="I45:I46"/>
    <mergeCell ref="L45:L46"/>
    <mergeCell ref="M45:M46"/>
    <mergeCell ref="B38:B39"/>
    <mergeCell ref="C38:C39"/>
    <mergeCell ref="D38:D39"/>
    <mergeCell ref="I38:I39"/>
    <mergeCell ref="K38:K39"/>
    <mergeCell ref="L38:L39"/>
    <mergeCell ref="B28:M28"/>
    <mergeCell ref="B33:B36"/>
    <mergeCell ref="C33:C36"/>
    <mergeCell ref="D33:D36"/>
    <mergeCell ref="I33:I36"/>
    <mergeCell ref="K33:K36"/>
    <mergeCell ref="L33:L36"/>
    <mergeCell ref="B20:M20"/>
    <mergeCell ref="B21:B22"/>
    <mergeCell ref="C21:C22"/>
    <mergeCell ref="D21:D22"/>
    <mergeCell ref="I21:I22"/>
    <mergeCell ref="K21:K22"/>
    <mergeCell ref="L21:L22"/>
    <mergeCell ref="M21:M22"/>
    <mergeCell ref="M12:M13"/>
    <mergeCell ref="B14:B15"/>
    <mergeCell ref="C14:C15"/>
    <mergeCell ref="D14:D15"/>
    <mergeCell ref="I14:I15"/>
    <mergeCell ref="K14:K15"/>
    <mergeCell ref="L14:L15"/>
    <mergeCell ref="M14:M15"/>
    <mergeCell ref="L8:L9"/>
    <mergeCell ref="B12:B13"/>
    <mergeCell ref="C12:C13"/>
    <mergeCell ref="D12:D13"/>
    <mergeCell ref="I12:I13"/>
    <mergeCell ref="K12:K13"/>
    <mergeCell ref="L12:L13"/>
    <mergeCell ref="B6:B7"/>
    <mergeCell ref="J6:J7"/>
    <mergeCell ref="K6:K7"/>
    <mergeCell ref="L6:L7"/>
    <mergeCell ref="M6:M7"/>
    <mergeCell ref="B8:B9"/>
    <mergeCell ref="C8:C9"/>
    <mergeCell ref="D8:D9"/>
    <mergeCell ref="I8:I9"/>
    <mergeCell ref="K8:K9"/>
    <mergeCell ref="B1:L1"/>
    <mergeCell ref="B3:M3"/>
    <mergeCell ref="B4:B5"/>
    <mergeCell ref="C4:C5"/>
    <mergeCell ref="D4:D5"/>
    <mergeCell ref="G4:G5"/>
    <mergeCell ref="I4:I5"/>
    <mergeCell ref="K4:K5"/>
    <mergeCell ref="L4:L5"/>
  </mergeCells>
  <pageMargins left="0.25" right="0.25" top="0.75" bottom="0.75" header="0.3" footer="0.3"/>
  <pageSetup paperSize="9" scale="56" fitToHeight="0" orientation="landscape"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6</vt:i4>
      </vt:variant>
      <vt:variant>
        <vt:lpstr>Įvardytieji diapazonai</vt:lpstr>
      </vt:variant>
      <vt:variant>
        <vt:i4>3</vt:i4>
      </vt:variant>
    </vt:vector>
  </HeadingPairs>
  <TitlesOfParts>
    <vt:vector size="9" baseType="lpstr">
      <vt:lpstr>SVP </vt:lpstr>
      <vt:lpstr> Mokyklų paskirst SB</vt:lpstr>
      <vt:lpstr>Išeitinių paskirstymas</vt:lpstr>
      <vt:lpstr>Sveikatos proj</vt:lpstr>
      <vt:lpstr>VYKDYTOJŲ KODAI </vt:lpstr>
      <vt:lpstr>SVP  (2)</vt:lpstr>
      <vt:lpstr>'VYKDYTOJŲ KODAI '!_Hlk159870901</vt:lpstr>
      <vt:lpstr>'SVP '!Print_Area</vt:lpstr>
      <vt:lpstr>'SVP  (2)'!Print_Area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Vaida Čedavičienė</dc:creator>
  <cp:keywords/>
  <dc:description/>
  <cp:lastModifiedBy>Vaida Čedavičienė</cp:lastModifiedBy>
  <cp:revision/>
  <cp:lastPrinted>2025-08-08T05:57:41Z</cp:lastPrinted>
  <dcterms:created xsi:type="dcterms:W3CDTF">2015-06-05T18:19:34Z</dcterms:created>
  <dcterms:modified xsi:type="dcterms:W3CDTF">2025-08-14T05:30:15Z</dcterms:modified>
  <cp:category/>
  <cp:contentStatus/>
</cp:coreProperties>
</file>