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irena_gailiuviene_klaipedos-r_lt/Documents/Darbalaukis/rugpjūčio sprendimai/biudžeto tikslinimas/"/>
    </mc:Choice>
  </mc:AlternateContent>
  <xr:revisionPtr revIDLastSave="90" documentId="8_{8295182E-C18E-41DC-AC2E-335563F04C84}" xr6:coauthVersionLast="47" xr6:coauthVersionMax="47" xr10:uidLastSave="{5DA6B2DF-563B-4DD3-804D-DE4A333ADA3E}"/>
  <bookViews>
    <workbookView xWindow="-120" yWindow="-120" windowWidth="29040" windowHeight="15720" xr2:uid="{DF0FEBCE-05B4-4644-A1B7-A42B154624A1}"/>
  </bookViews>
  <sheets>
    <sheet name="1 priedas" sheetId="2" r:id="rId1"/>
    <sheet name="3 priedas" sheetId="7" r:id="rId2"/>
    <sheet name="4 priedas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7" i="6" l="1"/>
  <c r="C50" i="2"/>
  <c r="D484" i="6"/>
  <c r="D474" i="6"/>
  <c r="D451" i="6"/>
  <c r="D440" i="6"/>
  <c r="D433" i="6"/>
  <c r="D430" i="6"/>
  <c r="D425" i="6"/>
  <c r="D406" i="6"/>
  <c r="D340" i="6"/>
  <c r="D334" i="6"/>
  <c r="D310" i="6"/>
  <c r="D309" i="6"/>
  <c r="D308" i="6"/>
  <c r="D307" i="6"/>
  <c r="D290" i="6" l="1"/>
  <c r="D158" i="6"/>
  <c r="D153" i="6"/>
  <c r="D151" i="6"/>
  <c r="D150" i="6"/>
  <c r="D142" i="6"/>
  <c r="D115" i="6"/>
  <c r="D107" i="6"/>
  <c r="D100" i="6"/>
  <c r="D96" i="6"/>
  <c r="D94" i="6"/>
  <c r="D93" i="6"/>
  <c r="D85" i="6"/>
  <c r="D77" i="6"/>
  <c r="D62" i="6"/>
  <c r="D54" i="6"/>
  <c r="D46" i="6"/>
  <c r="D40" i="6"/>
  <c r="D39" i="6"/>
  <c r="D32" i="6"/>
  <c r="D31" i="6"/>
  <c r="D21" i="6"/>
  <c r="D13" i="6"/>
  <c r="F50" i="7"/>
  <c r="C49" i="2"/>
  <c r="C45" i="2"/>
  <c r="C31" i="2"/>
  <c r="D378" i="6" l="1"/>
  <c r="D318" i="6"/>
  <c r="D47" i="7"/>
  <c r="D45" i="7"/>
  <c r="F35" i="7"/>
  <c r="F20" i="7"/>
  <c r="D518" i="6" l="1"/>
  <c r="D490" i="6"/>
  <c r="D405" i="6"/>
  <c r="D404" i="6"/>
  <c r="D402" i="6"/>
  <c r="D383" i="6"/>
  <c r="D363" i="6"/>
  <c r="D359" i="6"/>
  <c r="D354" i="6"/>
  <c r="D315" i="6"/>
  <c r="D286" i="6"/>
  <c r="D274" i="6"/>
  <c r="D268" i="6"/>
  <c r="D264" i="6"/>
  <c r="D259" i="6"/>
  <c r="D253" i="6"/>
  <c r="D181" i="6"/>
  <c r="D127" i="6"/>
  <c r="D122" i="6"/>
  <c r="D108" i="6"/>
  <c r="D101" i="6"/>
  <c r="D95" i="6"/>
  <c r="D86" i="6"/>
  <c r="D78" i="6"/>
  <c r="D70" i="6"/>
  <c r="D55" i="6"/>
  <c r="D47" i="6"/>
  <c r="D22" i="6"/>
  <c r="D14" i="6"/>
  <c r="C32" i="2"/>
  <c r="D374" i="6" l="1"/>
  <c r="D319" i="6" l="1"/>
  <c r="D544" i="6"/>
  <c r="D486" i="6"/>
  <c r="D432" i="6"/>
  <c r="D426" i="6"/>
  <c r="D423" i="6"/>
  <c r="D539" i="6" s="1"/>
  <c r="D422" i="6"/>
  <c r="D408" i="6"/>
  <c r="D401" i="6"/>
  <c r="D388" i="6"/>
  <c r="D371" i="6"/>
  <c r="D366" i="6"/>
  <c r="D365" i="6"/>
  <c r="D343" i="6"/>
  <c r="D333" i="6"/>
  <c r="D303" i="6"/>
  <c r="F240" i="6"/>
  <c r="E240" i="6"/>
  <c r="D240" i="6"/>
  <c r="D291" i="6"/>
  <c r="D202" i="6"/>
  <c r="D201" i="6"/>
  <c r="D191" i="6"/>
  <c r="F26" i="6"/>
  <c r="E26" i="6"/>
  <c r="D26" i="6"/>
  <c r="C26" i="2" l="1"/>
  <c r="C18" i="2"/>
  <c r="D43" i="7"/>
  <c r="C43" i="7" s="1"/>
  <c r="D36" i="7"/>
  <c r="H51" i="7"/>
  <c r="G51" i="7"/>
  <c r="F51" i="7"/>
  <c r="E51" i="7"/>
  <c r="C50" i="7"/>
  <c r="C49" i="7"/>
  <c r="C48" i="7"/>
  <c r="C47" i="7"/>
  <c r="C46" i="7"/>
  <c r="C45" i="7"/>
  <c r="C44" i="7"/>
  <c r="C42" i="7"/>
  <c r="C41" i="7"/>
  <c r="C40" i="7"/>
  <c r="C39" i="7"/>
  <c r="C38" i="7"/>
  <c r="C37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D51" i="7" l="1"/>
  <c r="C36" i="7"/>
  <c r="C51" i="7" s="1"/>
  <c r="D543" i="6" l="1"/>
  <c r="D143" i="6"/>
  <c r="D135" i="6"/>
  <c r="D63" i="6"/>
  <c r="D49" i="2" l="1"/>
  <c r="E424" i="6"/>
  <c r="D172" i="6"/>
  <c r="D516" i="6"/>
  <c r="D511" i="6"/>
  <c r="E430" i="6"/>
  <c r="D424" i="6"/>
  <c r="D327" i="6"/>
  <c r="D325" i="6"/>
  <c r="E315" i="6"/>
  <c r="E307" i="6"/>
  <c r="D276" i="6"/>
  <c r="D232" i="6"/>
  <c r="D230" i="6"/>
  <c r="D223" i="6"/>
  <c r="D217" i="6"/>
  <c r="E201" i="6"/>
  <c r="D196" i="6"/>
  <c r="D182" i="6"/>
  <c r="D176" i="6"/>
  <c r="D165" i="6"/>
  <c r="D149" i="6"/>
  <c r="D141" i="6"/>
  <c r="D134" i="6"/>
  <c r="D106" i="6"/>
  <c r="D84" i="6"/>
  <c r="D79" i="6"/>
  <c r="D61" i="6"/>
  <c r="D56" i="6"/>
  <c r="D48" i="6"/>
  <c r="D38" i="6"/>
  <c r="D33" i="6"/>
  <c r="D24" i="6"/>
  <c r="D20" i="6" s="1"/>
  <c r="D18" i="6" s="1"/>
  <c r="D15" i="6"/>
  <c r="C46" i="2"/>
  <c r="D16" i="2"/>
  <c r="C16" i="2"/>
  <c r="D528" i="6" l="1"/>
  <c r="D133" i="6"/>
  <c r="D76" i="6"/>
  <c r="D306" i="6"/>
  <c r="D30" i="6"/>
  <c r="D45" i="6"/>
  <c r="D229" i="6"/>
  <c r="D227" i="6" s="1"/>
  <c r="D12" i="6"/>
  <c r="D53" i="6"/>
  <c r="D377" i="6"/>
  <c r="D368" i="6" s="1"/>
  <c r="D275" i="6"/>
  <c r="D273" i="6"/>
  <c r="D92" i="6"/>
  <c r="C39" i="2"/>
  <c r="D157" i="6"/>
  <c r="D164" i="6"/>
  <c r="D171" i="6"/>
  <c r="D169" i="6" s="1"/>
  <c r="D126" i="6"/>
  <c r="D114" i="6"/>
  <c r="D99" i="6"/>
  <c r="D69" i="6"/>
  <c r="F484" i="6"/>
  <c r="E484" i="6"/>
  <c r="F309" i="6"/>
  <c r="E309" i="6"/>
  <c r="D464" i="6"/>
  <c r="D491" i="6"/>
  <c r="F409" i="6" l="1"/>
  <c r="E409" i="6"/>
  <c r="D409" i="6"/>
  <c r="D381" i="6" s="1"/>
  <c r="D551" i="6" s="1"/>
  <c r="F388" i="6"/>
  <c r="E388" i="6"/>
  <c r="F334" i="6"/>
  <c r="E334" i="6"/>
  <c r="E354" i="6"/>
  <c r="F383" i="6" l="1"/>
  <c r="F381" i="6" s="1"/>
  <c r="E383" i="6"/>
  <c r="E206" i="6"/>
  <c r="F206" i="6"/>
  <c r="D535" i="6"/>
  <c r="E535" i="6"/>
  <c r="F535" i="6"/>
  <c r="E540" i="6"/>
  <c r="F540" i="6"/>
  <c r="D540" i="6"/>
  <c r="E542" i="6"/>
  <c r="F542" i="6"/>
  <c r="D542" i="6"/>
  <c r="E536" i="6"/>
  <c r="F536" i="6"/>
  <c r="D536" i="6"/>
  <c r="E371" i="6"/>
  <c r="E451" i="6"/>
  <c r="F514" i="6"/>
  <c r="E514" i="6"/>
  <c r="F314" i="6"/>
  <c r="F505" i="6"/>
  <c r="E505" i="6"/>
  <c r="F451" i="6"/>
  <c r="E428" i="6"/>
  <c r="F428" i="6"/>
  <c r="D428" i="6"/>
  <c r="E377" i="6"/>
  <c r="F377" i="6"/>
  <c r="E370" i="6"/>
  <c r="E378" i="6"/>
  <c r="E374" i="6"/>
  <c r="E310" i="6"/>
  <c r="E306" i="6" s="1"/>
  <c r="E381" i="6" l="1"/>
  <c r="E541" i="6"/>
  <c r="F541" i="6"/>
  <c r="E539" i="6"/>
  <c r="F539" i="6"/>
  <c r="E538" i="6"/>
  <c r="F538" i="6"/>
  <c r="E537" i="6"/>
  <c r="F537" i="6"/>
  <c r="E534" i="6"/>
  <c r="F534" i="6"/>
  <c r="E532" i="6"/>
  <c r="F532" i="6"/>
  <c r="E531" i="6"/>
  <c r="F531" i="6"/>
  <c r="E529" i="6"/>
  <c r="F529" i="6"/>
  <c r="E302" i="6"/>
  <c r="E300" i="6" s="1"/>
  <c r="F302" i="6"/>
  <c r="F300" i="6" s="1"/>
  <c r="E248" i="6"/>
  <c r="F248" i="6"/>
  <c r="E298" i="6"/>
  <c r="F298" i="6"/>
  <c r="E294" i="6"/>
  <c r="F294" i="6"/>
  <c r="E289" i="6"/>
  <c r="E287" i="6" s="1"/>
  <c r="F289" i="6"/>
  <c r="F287" i="6" s="1"/>
  <c r="E284" i="6"/>
  <c r="E282" i="6" s="1"/>
  <c r="F284" i="6"/>
  <c r="F282" i="6" s="1"/>
  <c r="E279" i="6"/>
  <c r="E277" i="6" s="1"/>
  <c r="F279" i="6"/>
  <c r="F277" i="6" s="1"/>
  <c r="E272" i="6"/>
  <c r="E270" i="6" s="1"/>
  <c r="F272" i="6"/>
  <c r="F270" i="6" s="1"/>
  <c r="E267" i="6"/>
  <c r="E265" i="6" s="1"/>
  <c r="F267" i="6"/>
  <c r="F265" i="6" s="1"/>
  <c r="E262" i="6"/>
  <c r="E260" i="6" s="1"/>
  <c r="F262" i="6"/>
  <c r="F260" i="6" s="1"/>
  <c r="E257" i="6"/>
  <c r="E255" i="6" s="1"/>
  <c r="F257" i="6"/>
  <c r="F255" i="6" s="1"/>
  <c r="E252" i="6"/>
  <c r="E250" i="6" s="1"/>
  <c r="F252" i="6"/>
  <c r="F250" i="6" s="1"/>
  <c r="E244" i="6"/>
  <c r="F244" i="6"/>
  <c r="E235" i="6"/>
  <c r="E233" i="6" s="1"/>
  <c r="F235" i="6"/>
  <c r="F233" i="6" s="1"/>
  <c r="E229" i="6"/>
  <c r="E227" i="6" s="1"/>
  <c r="F229" i="6"/>
  <c r="F227" i="6" s="1"/>
  <c r="E212" i="6"/>
  <c r="E204" i="6" s="1"/>
  <c r="F212" i="6"/>
  <c r="F204" i="6" s="1"/>
  <c r="E222" i="6"/>
  <c r="E220" i="6" s="1"/>
  <c r="F222" i="6"/>
  <c r="F220" i="6" s="1"/>
  <c r="E216" i="6"/>
  <c r="E214" i="6" s="1"/>
  <c r="F216" i="6"/>
  <c r="F214" i="6" s="1"/>
  <c r="E292" i="6" l="1"/>
  <c r="F292" i="6"/>
  <c r="E242" i="6"/>
  <c r="F242" i="6"/>
  <c r="E200" i="6"/>
  <c r="E198" i="6" s="1"/>
  <c r="F200" i="6"/>
  <c r="F198" i="6" s="1"/>
  <c r="E195" i="6"/>
  <c r="E193" i="6" s="1"/>
  <c r="F195" i="6"/>
  <c r="E186" i="6"/>
  <c r="F186" i="6"/>
  <c r="E184" i="6"/>
  <c r="F184" i="6"/>
  <c r="E527" i="6"/>
  <c r="F527" i="6"/>
  <c r="E526" i="6"/>
  <c r="F526" i="6"/>
  <c r="E524" i="6"/>
  <c r="F524" i="6"/>
  <c r="F519" i="6"/>
  <c r="E519" i="6"/>
  <c r="F193" i="6" l="1"/>
  <c r="E517" i="6"/>
  <c r="F516" i="6"/>
  <c r="F528" i="6" s="1"/>
  <c r="E516" i="6"/>
  <c r="E528" i="6" s="1"/>
  <c r="F515" i="6"/>
  <c r="E515" i="6"/>
  <c r="F510" i="6"/>
  <c r="F509" i="6" s="1"/>
  <c r="E510" i="6"/>
  <c r="E509" i="6" s="1"/>
  <c r="F504" i="6"/>
  <c r="E504" i="6"/>
  <c r="F502" i="6"/>
  <c r="E502" i="6"/>
  <c r="F491" i="6"/>
  <c r="E491" i="6"/>
  <c r="F490" i="6"/>
  <c r="E490" i="6"/>
  <c r="F485" i="6"/>
  <c r="E485" i="6"/>
  <c r="E488" i="6" l="1"/>
  <c r="E512" i="6"/>
  <c r="F488" i="6"/>
  <c r="F482" i="6"/>
  <c r="E482" i="6"/>
  <c r="F512" i="6"/>
  <c r="F474" i="6"/>
  <c r="F530" i="6" s="1"/>
  <c r="E474" i="6"/>
  <c r="E530" i="6" s="1"/>
  <c r="F464" i="6"/>
  <c r="E464" i="6"/>
  <c r="F460" i="6"/>
  <c r="E460" i="6"/>
  <c r="F457" i="6"/>
  <c r="E457" i="6"/>
  <c r="F448" i="6"/>
  <c r="F523" i="6" s="1"/>
  <c r="E448" i="6"/>
  <c r="E523" i="6" s="1"/>
  <c r="E438" i="6"/>
  <c r="E553" i="6" s="1"/>
  <c r="F438" i="6"/>
  <c r="F553" i="6" s="1"/>
  <c r="E552" i="6"/>
  <c r="F552" i="6"/>
  <c r="E551" i="6"/>
  <c r="F551" i="6"/>
  <c r="E525" i="6" l="1"/>
  <c r="E449" i="6"/>
  <c r="E446" i="6" s="1"/>
  <c r="E444" i="6" s="1"/>
  <c r="E554" i="6" s="1"/>
  <c r="F525" i="6"/>
  <c r="F449" i="6"/>
  <c r="F446" i="6" s="1"/>
  <c r="F444" i="6" s="1"/>
  <c r="F554" i="6" s="1"/>
  <c r="E368" i="6"/>
  <c r="E550" i="6" s="1"/>
  <c r="F368" i="6"/>
  <c r="F550" i="6" s="1"/>
  <c r="E364" i="6"/>
  <c r="E549" i="6" s="1"/>
  <c r="F364" i="6"/>
  <c r="F549" i="6" s="1"/>
  <c r="E331" i="6"/>
  <c r="E548" i="6" s="1"/>
  <c r="F331" i="6"/>
  <c r="F548" i="6" s="1"/>
  <c r="E190" i="6" l="1"/>
  <c r="E188" i="6" s="1"/>
  <c r="F190" i="6"/>
  <c r="F188" i="6" s="1"/>
  <c r="E180" i="6"/>
  <c r="E178" i="6" s="1"/>
  <c r="F180" i="6"/>
  <c r="F178" i="6" s="1"/>
  <c r="E171" i="6"/>
  <c r="E169" i="6" s="1"/>
  <c r="F171" i="6"/>
  <c r="F169" i="6" s="1"/>
  <c r="E164" i="6"/>
  <c r="E162" i="6" s="1"/>
  <c r="F164" i="6"/>
  <c r="F162" i="6" s="1"/>
  <c r="E157" i="6"/>
  <c r="E155" i="6" s="1"/>
  <c r="F157" i="6"/>
  <c r="F155" i="6" s="1"/>
  <c r="E149" i="6"/>
  <c r="E147" i="6" s="1"/>
  <c r="F149" i="6"/>
  <c r="F147" i="6" s="1"/>
  <c r="E141" i="6"/>
  <c r="E139" i="6" s="1"/>
  <c r="F141" i="6"/>
  <c r="F139" i="6" s="1"/>
  <c r="E133" i="6"/>
  <c r="E131" i="6" s="1"/>
  <c r="F133" i="6"/>
  <c r="F131" i="6" s="1"/>
  <c r="E99" i="6"/>
  <c r="E97" i="6" s="1"/>
  <c r="F99" i="6"/>
  <c r="F97" i="6" s="1"/>
  <c r="E126" i="6"/>
  <c r="E124" i="6" s="1"/>
  <c r="F126" i="6"/>
  <c r="F124" i="6" s="1"/>
  <c r="E121" i="6"/>
  <c r="E119" i="6" s="1"/>
  <c r="F121" i="6"/>
  <c r="F119" i="6" s="1"/>
  <c r="E114" i="6"/>
  <c r="E112" i="6" s="1"/>
  <c r="F114" i="6"/>
  <c r="F112" i="6" s="1"/>
  <c r="E106" i="6"/>
  <c r="E104" i="6" s="1"/>
  <c r="F106" i="6"/>
  <c r="F104" i="6" s="1"/>
  <c r="E92" i="6"/>
  <c r="E90" i="6" s="1"/>
  <c r="F92" i="6"/>
  <c r="F90" i="6" s="1"/>
  <c r="E84" i="6"/>
  <c r="E82" i="6" s="1"/>
  <c r="F84" i="6"/>
  <c r="F82" i="6" s="1"/>
  <c r="E76" i="6"/>
  <c r="E74" i="6" s="1"/>
  <c r="F76" i="6"/>
  <c r="F74" i="6" s="1"/>
  <c r="E69" i="6" l="1"/>
  <c r="E67" i="6" s="1"/>
  <c r="F69" i="6"/>
  <c r="F67" i="6" s="1"/>
  <c r="E61" i="6"/>
  <c r="E59" i="6" s="1"/>
  <c r="F61" i="6"/>
  <c r="F59" i="6" s="1"/>
  <c r="E53" i="6"/>
  <c r="E51" i="6" s="1"/>
  <c r="F53" i="6"/>
  <c r="F51" i="6" s="1"/>
  <c r="E45" i="6"/>
  <c r="E43" i="6" s="1"/>
  <c r="F45" i="6"/>
  <c r="F43" i="6" s="1"/>
  <c r="E38" i="6"/>
  <c r="E36" i="6" s="1"/>
  <c r="F38" i="6"/>
  <c r="F36" i="6" s="1"/>
  <c r="E30" i="6"/>
  <c r="E28" i="6" s="1"/>
  <c r="F30" i="6"/>
  <c r="F28" i="6" s="1"/>
  <c r="E20" i="6"/>
  <c r="E18" i="6" s="1"/>
  <c r="F20" i="6"/>
  <c r="F18" i="6" s="1"/>
  <c r="E12" i="6"/>
  <c r="E10" i="6" s="1"/>
  <c r="F12" i="6"/>
  <c r="F10" i="6" l="1"/>
  <c r="E546" i="6"/>
  <c r="D212" i="6" l="1"/>
  <c r="D541" i="6" l="1"/>
  <c r="D532" i="6"/>
  <c r="D527" i="6"/>
  <c r="D517" i="6"/>
  <c r="D519" i="6"/>
  <c r="D514" i="6"/>
  <c r="D515" i="6"/>
  <c r="D510" i="6"/>
  <c r="D505" i="6"/>
  <c r="D504" i="6" s="1"/>
  <c r="D502" i="6"/>
  <c r="D487" i="6"/>
  <c r="D485" i="6"/>
  <c r="D512" i="6" l="1"/>
  <c r="D482" i="6"/>
  <c r="D488" i="6"/>
  <c r="D460" i="6"/>
  <c r="D457" i="6"/>
  <c r="D449" i="6"/>
  <c r="D448" i="6"/>
  <c r="D523" i="6" s="1"/>
  <c r="D530" i="6" l="1"/>
  <c r="D351" i="6" l="1"/>
  <c r="D331" i="6" s="1"/>
  <c r="D337" i="6"/>
  <c r="F547" i="6" l="1"/>
  <c r="E325" i="6"/>
  <c r="E314" i="6" s="1"/>
  <c r="F306" i="6"/>
  <c r="D533" i="6" l="1"/>
  <c r="F533" i="6"/>
  <c r="E533" i="6"/>
  <c r="F304" i="6"/>
  <c r="F521" i="6" s="1"/>
  <c r="F546" i="6"/>
  <c r="D314" i="6"/>
  <c r="D294" i="6"/>
  <c r="D235" i="6"/>
  <c r="D233" i="6" s="1"/>
  <c r="D206" i="6"/>
  <c r="D204" i="6" s="1"/>
  <c r="D121" i="6"/>
  <c r="D119" i="6" s="1"/>
  <c r="E547" i="6" l="1"/>
  <c r="E304" i="6"/>
  <c r="E521" i="6" s="1"/>
  <c r="D24" i="2"/>
  <c r="D20" i="2" s="1"/>
  <c r="E24" i="2"/>
  <c r="E20" i="2" s="1"/>
  <c r="D44" i="2"/>
  <c r="D43" i="2" s="1"/>
  <c r="E44" i="2"/>
  <c r="E43" i="2" s="1"/>
  <c r="D30" i="2"/>
  <c r="D29" i="2" s="1"/>
  <c r="E30" i="2"/>
  <c r="E29" i="2" s="1"/>
  <c r="D17" i="2"/>
  <c r="E17" i="2"/>
  <c r="D13" i="2"/>
  <c r="E13" i="2"/>
  <c r="D10" i="2"/>
  <c r="E10" i="2"/>
  <c r="D438" i="6"/>
  <c r="D9" i="2" l="1"/>
  <c r="E19" i="2"/>
  <c r="D19" i="2"/>
  <c r="E9" i="2"/>
  <c r="D42" i="2" l="1"/>
  <c r="D51" i="2" s="1"/>
  <c r="E42" i="2"/>
  <c r="E51" i="2" s="1"/>
  <c r="D216" i="6" l="1"/>
  <c r="D537" i="6" l="1"/>
  <c r="D200" i="6" l="1"/>
  <c r="D547" i="6" s="1"/>
  <c r="D538" i="6" l="1"/>
  <c r="D248" i="6" l="1"/>
  <c r="D529" i="6" l="1"/>
  <c r="D526" i="6"/>
  <c r="D534" i="6"/>
  <c r="D525" i="6"/>
  <c r="D302" i="6"/>
  <c r="D300" i="6" s="1"/>
  <c r="D298" i="6"/>
  <c r="D548" i="6" s="1"/>
  <c r="D289" i="6"/>
  <c r="D284" i="6"/>
  <c r="D282" i="6" s="1"/>
  <c r="D279" i="6"/>
  <c r="D277" i="6" s="1"/>
  <c r="D272" i="6"/>
  <c r="D270" i="6" s="1"/>
  <c r="D267" i="6"/>
  <c r="D265" i="6" s="1"/>
  <c r="D262" i="6"/>
  <c r="D260" i="6" s="1"/>
  <c r="D252" i="6"/>
  <c r="D250" i="6" s="1"/>
  <c r="D222" i="6"/>
  <c r="D220" i="6" s="1"/>
  <c r="D198" i="6"/>
  <c r="D190" i="6"/>
  <c r="D188" i="6" s="1"/>
  <c r="D186" i="6"/>
  <c r="D184" i="6"/>
  <c r="D180" i="6"/>
  <c r="D162" i="6"/>
  <c r="D155" i="6"/>
  <c r="D147" i="6"/>
  <c r="D139" i="6"/>
  <c r="D131" i="6"/>
  <c r="D124" i="6"/>
  <c r="D112" i="6"/>
  <c r="D104" i="6"/>
  <c r="D97" i="6"/>
  <c r="D90" i="6"/>
  <c r="D82" i="6"/>
  <c r="D74" i="6"/>
  <c r="D67" i="6"/>
  <c r="D51" i="6"/>
  <c r="D43" i="6"/>
  <c r="D36" i="6"/>
  <c r="D28" i="6"/>
  <c r="C44" i="2"/>
  <c r="D59" i="6" l="1"/>
  <c r="D553" i="6"/>
  <c r="D287" i="6"/>
  <c r="C43" i="2"/>
  <c r="D10" i="6"/>
  <c r="D178" i="6"/>
  <c r="D257" i="6"/>
  <c r="D255" i="6" s="1"/>
  <c r="D292" i="6"/>
  <c r="D214" i="6"/>
  <c r="D364" i="6"/>
  <c r="D549" i="6" s="1"/>
  <c r="D531" i="6"/>
  <c r="D244" i="6"/>
  <c r="D446" i="6"/>
  <c r="D524" i="6"/>
  <c r="D546" i="6"/>
  <c r="D509" i="6"/>
  <c r="D195" i="6"/>
  <c r="D550" i="6" s="1"/>
  <c r="D444" i="6" l="1"/>
  <c r="D554" i="6" s="1"/>
  <c r="D552" i="6"/>
  <c r="D193" i="6"/>
  <c r="D242" i="6"/>
  <c r="C30" i="2"/>
  <c r="C29" i="2" s="1"/>
  <c r="C24" i="2"/>
  <c r="C20" i="2" s="1"/>
  <c r="C17" i="2"/>
  <c r="C13" i="2"/>
  <c r="C10" i="2"/>
  <c r="D304" i="6" l="1"/>
  <c r="D521" i="6" s="1"/>
  <c r="C19" i="2"/>
  <c r="C9" i="2"/>
  <c r="C42" i="2" l="1"/>
  <c r="C51" i="2" s="1"/>
</calcChain>
</file>

<file path=xl/sharedStrings.xml><?xml version="1.0" encoding="utf-8"?>
<sst xmlns="http://schemas.openxmlformats.org/spreadsheetml/2006/main" count="1327" uniqueCount="684">
  <si>
    <t>Eil. Nr.</t>
  </si>
  <si>
    <t>1.</t>
  </si>
  <si>
    <t>1.1.</t>
  </si>
  <si>
    <t>Žemės mokestis</t>
  </si>
  <si>
    <t>Nekilnojamojo turto mokestis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</si>
  <si>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</si>
  <si>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</si>
  <si>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</si>
  <si>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</si>
  <si>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</si>
  <si>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</si>
  <si>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</si>
  <si>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</si>
  <si>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</si>
  <si>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</si>
  <si>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</si>
  <si>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</si>
  <si>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</si>
  <si>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</si>
  <si>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</si>
  <si>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</si>
  <si>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</si>
  <si>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</si>
  <si>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</si>
  <si>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</si>
  <si>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</si>
  <si>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</si>
  <si>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</si>
  <si>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</si>
  <si>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</si>
  <si>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</si>
  <si>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</si>
  <si>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</si>
  <si>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</si>
  <si>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</si>
  <si>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</si>
  <si>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</si>
  <si>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</si>
  <si>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</si>
  <si>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</si>
  <si>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</si>
  <si>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</si>
  <si>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</si>
  <si>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</si>
  <si>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</si>
  <si>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</si>
  <si>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</si>
  <si>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</si>
  <si>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</si>
  <si>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</si>
  <si>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</si>
  <si>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</si>
  <si>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</si>
  <si>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</si>
  <si>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</si>
  <si>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</si>
  <si>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</si>
  <si>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</si>
  <si>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</si>
  <si>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</si>
  <si>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</si>
  <si>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</si>
  <si>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</si>
  <si>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</si>
  <si>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</si>
  <si>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</si>
  <si>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</si>
  <si>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</si>
  <si>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</si>
  <si>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</si>
  <si>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</si>
  <si>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</si>
  <si>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</si>
  <si>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</si>
  <si>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</si>
  <si>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</si>
  <si>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</si>
  <si>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</si>
  <si>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</si>
  <si>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</si>
  <si>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</si>
  <si>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</si>
  <si>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</si>
  <si>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</si>
  <si>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</si>
  <si>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</si>
  <si>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</si>
  <si>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</si>
  <si>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</si>
  <si>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</si>
  <si>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1 priedas</t>
  </si>
  <si>
    <t>Veiviržėnų Jurgio Šaulio gimnazija</t>
  </si>
  <si>
    <t>Endriejavo pagrindinė mokykla</t>
  </si>
  <si>
    <t>12.</t>
  </si>
  <si>
    <t>Vėžaičių pagrindinė mokykla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</si>
  <si>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</si>
  <si>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</si>
  <si>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</si>
  <si>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</si>
  <si>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</si>
  <si>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</si>
  <si>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</si>
  <si>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</si>
  <si>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</si>
  <si>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</si>
  <si>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</si>
  <si>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</si>
  <si>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krašto muziejus</t>
  </si>
  <si>
    <t>31.</t>
  </si>
  <si>
    <t>32.</t>
  </si>
  <si>
    <t>33.</t>
  </si>
  <si>
    <t>Sporto centras</t>
  </si>
  <si>
    <t>34.</t>
  </si>
  <si>
    <t>Kretingalės kultūros centras</t>
  </si>
  <si>
    <t>35.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</si>
  <si>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</si>
  <si>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</si>
  <si>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</si>
  <si>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</si>
  <si>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</si>
  <si>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</si>
  <si>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</si>
  <si>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Dituvos Aleksandro Teodoro Kuršaičio pagrindinė mokykla</t>
  </si>
  <si>
    <t>38.</t>
  </si>
  <si>
    <t>1.1.1.</t>
  </si>
  <si>
    <t>1.1.2.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</si>
  <si>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</si>
  <si>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</si>
  <si>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</si>
  <si>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</si>
  <si>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</si>
  <si>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</si>
  <si>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</si>
  <si>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</si>
  <si>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</si>
  <si>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</si>
  <si>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</si>
  <si>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</si>
  <si>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</si>
  <si>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</si>
  <si>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</si>
  <si>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</si>
  <si>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</si>
  <si>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</si>
  <si>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</si>
  <si>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</si>
  <si>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6. Susisiekimo ir inžinerinės infrastruktūros plėtros programa</t>
  </si>
  <si>
    <t>06.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</si>
  <si>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</si>
  <si>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</si>
  <si>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</si>
  <si>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</si>
  <si>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</si>
  <si>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</si>
  <si>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</si>
  <si>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</si>
  <si>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</si>
  <si>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</si>
  <si>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Gargždų ,,Minijos" progimnazija</t>
  </si>
  <si>
    <t>6.1.</t>
  </si>
  <si>
    <t>6.1.1.</t>
  </si>
  <si>
    <t>6.1.2.</t>
  </si>
  <si>
    <t>6.1.3.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</si>
  <si>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</si>
  <si>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</si>
  <si>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</si>
  <si>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</si>
  <si>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</si>
  <si>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</si>
  <si>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</si>
  <si>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</si>
  <si>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</si>
  <si>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</si>
  <si>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</si>
  <si>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</si>
  <si>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</si>
  <si>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</si>
  <si>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</si>
  <si>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</si>
  <si>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</si>
  <si>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</si>
  <si>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</si>
  <si>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</si>
  <si>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</si>
  <si>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</si>
  <si>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</si>
  <si>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</si>
  <si>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</si>
  <si>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</si>
  <si>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</si>
  <si>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</si>
  <si>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</si>
  <si>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</si>
  <si>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</si>
  <si>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</si>
  <si>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</si>
  <si>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</si>
  <si>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</si>
  <si>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</si>
  <si>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</si>
  <si>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</si>
  <si>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</si>
  <si>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</si>
  <si>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16.1.1.</t>
  </si>
  <si>
    <t>16.1.2.</t>
  </si>
  <si>
    <t>16.1.3.</t>
  </si>
  <si>
    <t>17.1.</t>
  </si>
  <si>
    <t>17.1.1.</t>
  </si>
  <si>
    <t>17.1.2.</t>
  </si>
  <si>
    <t>17.1.3.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</si>
  <si>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</si>
  <si>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</si>
  <si>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</si>
  <si>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</si>
  <si>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</si>
  <si>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</si>
  <si>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</si>
  <si>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</si>
  <si>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</si>
  <si>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</si>
  <si>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</si>
  <si>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</si>
  <si>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</si>
  <si>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</si>
  <si>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</si>
  <si>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</si>
  <si>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</si>
  <si>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</si>
  <si>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</si>
  <si>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4. Sveikatos apsaugos programa</t>
  </si>
  <si>
    <t>07.</t>
  </si>
  <si>
    <t>Iš jų: Aplinkos apsaugos rėmimo specialioji programa (AA)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</si>
  <si>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</si>
  <si>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</si>
  <si>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</si>
  <si>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</si>
  <si>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</si>
  <si>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</si>
  <si>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</si>
  <si>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</si>
  <si>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</si>
  <si>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</si>
  <si>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</si>
  <si>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</si>
  <si>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</si>
  <si>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</si>
  <si>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</si>
  <si>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</si>
  <si>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</si>
  <si>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</si>
  <si>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</si>
  <si>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 xml:space="preserve"> valstybinėms funkcijoms (VBD)</t>
  </si>
  <si>
    <t>26.1.3.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</si>
  <si>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</si>
  <si>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</si>
  <si>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</si>
  <si>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</si>
  <si>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</si>
  <si>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</si>
  <si>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</si>
  <si>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</si>
  <si>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</si>
  <si>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</si>
  <si>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</si>
  <si>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</si>
  <si>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</si>
  <si>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</si>
  <si>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</si>
  <si>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</si>
  <si>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</si>
  <si>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</si>
  <si>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</si>
  <si>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</si>
  <si>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</si>
  <si>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</si>
  <si>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</si>
  <si>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</si>
  <si>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</si>
  <si>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</si>
  <si>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</si>
  <si>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</si>
  <si>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</si>
  <si>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</si>
  <si>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</si>
  <si>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</si>
  <si>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</si>
  <si>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</si>
  <si>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</si>
  <si>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</si>
  <si>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</si>
  <si>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</si>
  <si>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</si>
  <si>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</si>
  <si>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</si>
  <si>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</si>
  <si>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</si>
  <si>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</si>
  <si>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</si>
  <si>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</si>
  <si>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</si>
  <si>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</si>
  <si>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</si>
  <si>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</si>
  <si>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</si>
  <si>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40.</t>
  </si>
  <si>
    <t>Klaipėdos r. sav. priešgaisrinė tarnyba</t>
  </si>
  <si>
    <t>40.1.</t>
  </si>
  <si>
    <t>03.</t>
  </si>
  <si>
    <t>40.1.1.</t>
  </si>
  <si>
    <t>40.1.2.</t>
  </si>
  <si>
    <t>valstybinei funkcijai (VBD)</t>
  </si>
  <si>
    <t>3. Aplinkos apsaugos programa</t>
  </si>
  <si>
    <t>05.</t>
  </si>
  <si>
    <t>41.</t>
  </si>
  <si>
    <t>Kontrolės ir audito tarnyba</t>
  </si>
  <si>
    <t>41.1.</t>
  </si>
  <si>
    <t>41.1.1.</t>
  </si>
  <si>
    <t>42.</t>
  </si>
  <si>
    <t>42.1.</t>
  </si>
  <si>
    <t>42.1.1.</t>
  </si>
  <si>
    <t>Dotacija savivaldybėms iš Europos Sąjungos, kitos tarptautinės finansinės paramos ir bendrojo finansavimo lėšos (ES, VBES))</t>
  </si>
  <si>
    <t>Dovilų seniūnija</t>
  </si>
  <si>
    <t>Iš jos:</t>
  </si>
  <si>
    <t>Aplinkos apsaugos rėmimo specialioji programa (AA)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</si>
  <si>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</si>
  <si>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</si>
  <si>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</si>
  <si>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</si>
  <si>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</si>
  <si>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</si>
  <si>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</si>
  <si>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</si>
  <si>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</si>
  <si>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</si>
  <si>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</si>
  <si>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Komunalinių atliekų surinkimo ir tvarkymo priemonių finansavimas (GŠV)</t>
  </si>
  <si>
    <t>Iš jų: savivaldybės lėšos (SB)</t>
  </si>
  <si>
    <t>valstybės biudžeto dotacija vietinės reikšmės keliams (gatvėms) tiesti, taisyti, prižiūrėti ir saugaus eismo sąlygoms užtikrinti (KPPP)</t>
  </si>
  <si>
    <t>Savivaldybės taryba (SB)</t>
  </si>
  <si>
    <t>Savivaldybės administracija</t>
  </si>
  <si>
    <t xml:space="preserve">  valstybinėms funkcijoms (VBD)</t>
  </si>
  <si>
    <t>02.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</si>
  <si>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</si>
  <si>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</si>
  <si>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</si>
  <si>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</si>
  <si>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</si>
  <si>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</si>
  <si>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</si>
  <si>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</si>
  <si>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</si>
  <si>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</si>
  <si>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</si>
  <si>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</si>
  <si>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</si>
  <si>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</si>
  <si>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</si>
  <si>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</si>
  <si>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</si>
  <si>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</si>
  <si>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</si>
  <si>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</si>
  <si>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4 priedas</t>
  </si>
  <si>
    <t>1.1.4.</t>
  </si>
  <si>
    <t>kita dotacija  (VBD)</t>
  </si>
  <si>
    <t>2.1.5.</t>
  </si>
  <si>
    <t>3.1.4.</t>
  </si>
  <si>
    <t>6.1.4.</t>
  </si>
  <si>
    <t>9.1.4.</t>
  </si>
  <si>
    <t>22.1.2.</t>
  </si>
  <si>
    <t>skolintos lėšos (SL)</t>
  </si>
  <si>
    <t>Vietinės rinkliavos už komunalinių atliekų surinkimą iš atliekų turėtojų ir atliekų tvarkymą likutis (LGŠV)</t>
  </si>
  <si>
    <t>Aplinkos apsaugos rėmimo specialiosios programos lėšų likutis (LA)</t>
  </si>
  <si>
    <t>Socialinio būsto nuomos pajamų likutis (LS)</t>
  </si>
  <si>
    <t xml:space="preserve"> viršplaninės pajamos (VLK)</t>
  </si>
  <si>
    <t>infrastruktūros plėtros įmokų likutis (LS)</t>
  </si>
  <si>
    <t>biudžeto lėšų likutis (LK)</t>
  </si>
  <si>
    <t>Savivaldybės mero rezervas (SB)</t>
  </si>
  <si>
    <t>Paskolų ir palūkanų grąžinimas (SB)</t>
  </si>
  <si>
    <t>kitos dotacijos (VBD)</t>
  </si>
  <si>
    <t>pajamų už paslaugas ir nuomą likutis (LS)</t>
  </si>
  <si>
    <t>kita dotacija (VBD)</t>
  </si>
  <si>
    <t>27.1.3.</t>
  </si>
  <si>
    <t>29.1.3.</t>
  </si>
  <si>
    <t xml:space="preserve">                                                                         __________________________</t>
  </si>
  <si>
    <t>Dotacija savivaldybėms iš Europos Sąjungos, kitos tarpautinės finansinės paramos ir bendrojo finansavimo lėšos (ES, VBES)</t>
  </si>
  <si>
    <t>valstybės dotacija iš apskrities perduotai įstaigai finansuoti (VBD)</t>
  </si>
  <si>
    <t>2025-2027 METŲ SAVIVALDYBĖS BIUDŽETO PAJAMOS</t>
  </si>
  <si>
    <t>2025 m.</t>
  </si>
  <si>
    <t>2026 m.</t>
  </si>
  <si>
    <t>2027 m.</t>
  </si>
  <si>
    <t>gyventojų pajamų mokestis pagal Lietuvos Respublikos 2025-2027 metų biudžeto patvirtinimo įstatymą</t>
  </si>
  <si>
    <t>2025-2027 METŲ SAVIVALDYBĖS BIUDŽETO ASIGNAVIMAI</t>
  </si>
  <si>
    <t>Sendvario ,,Saulės" mokykla</t>
  </si>
  <si>
    <t>23.1.3.</t>
  </si>
  <si>
    <t>23.2.</t>
  </si>
  <si>
    <t>23.2.1.</t>
  </si>
  <si>
    <t>23.3.</t>
  </si>
  <si>
    <t>23.3.1.</t>
  </si>
  <si>
    <t>27.1.4.</t>
  </si>
  <si>
    <t>27.1.5.</t>
  </si>
  <si>
    <t>29.1.4.</t>
  </si>
  <si>
    <t>31.1.4.</t>
  </si>
  <si>
    <t>32.2.</t>
  </si>
  <si>
    <t>32.2.1.</t>
  </si>
  <si>
    <t>41.1.2.</t>
  </si>
  <si>
    <t>41.2.</t>
  </si>
  <si>
    <t>41.2.1.</t>
  </si>
  <si>
    <t>41.1.3.</t>
  </si>
  <si>
    <t>43.1.1.</t>
  </si>
  <si>
    <t>43.1.2.</t>
  </si>
  <si>
    <t>43.1.3.</t>
  </si>
  <si>
    <t>43.1.4.</t>
  </si>
  <si>
    <t>43.1.5.</t>
  </si>
  <si>
    <t>43.2.1.</t>
  </si>
  <si>
    <t>43.2.1.1.</t>
  </si>
  <si>
    <t>43.2.1.2.</t>
  </si>
  <si>
    <t>43.2.2.</t>
  </si>
  <si>
    <t>43.2.3.</t>
  </si>
  <si>
    <t>43.2.3.1.</t>
  </si>
  <si>
    <t>43.3.1.</t>
  </si>
  <si>
    <t>43.3.2.</t>
  </si>
  <si>
    <t>43.3.2.1.</t>
  </si>
  <si>
    <t>43.3.2.2.</t>
  </si>
  <si>
    <t>43.3.2.3.</t>
  </si>
  <si>
    <t>43.3.2.4.</t>
  </si>
  <si>
    <t>43.3.2.5.</t>
  </si>
  <si>
    <t>43.3.2.6.</t>
  </si>
  <si>
    <t>43.3.2.7.</t>
  </si>
  <si>
    <t>43.3.2.8.</t>
  </si>
  <si>
    <t>43.3.2.9.</t>
  </si>
  <si>
    <t>43.3.2.10.</t>
  </si>
  <si>
    <t>43.3.2.11.</t>
  </si>
  <si>
    <t>43.3.3.</t>
  </si>
  <si>
    <t>43.3.3.1.</t>
  </si>
  <si>
    <t>43.3.4.</t>
  </si>
  <si>
    <t>43.3.5.</t>
  </si>
  <si>
    <t>43.2.1.3.</t>
  </si>
  <si>
    <t>43.2.4.</t>
  </si>
  <si>
    <t>skolintos lėšos prisidėjimui prie ES projektų (SL(ES))</t>
  </si>
  <si>
    <t>43.2.5.</t>
  </si>
  <si>
    <t>43.3.6.</t>
  </si>
  <si>
    <t>43.3.7.</t>
  </si>
  <si>
    <t>43.3.8.</t>
  </si>
  <si>
    <t>43.3.8.2.</t>
  </si>
  <si>
    <t>43.3.8.3.</t>
  </si>
  <si>
    <t>43.3.8.4.</t>
  </si>
  <si>
    <t>43.3.9.</t>
  </si>
  <si>
    <t>43.3.10.</t>
  </si>
  <si>
    <t>43.4.1.</t>
  </si>
  <si>
    <t>43.4.2.</t>
  </si>
  <si>
    <t>43.4.3.</t>
  </si>
  <si>
    <t>43.5.1.</t>
  </si>
  <si>
    <t>43.5.2.</t>
  </si>
  <si>
    <t>43.5.3.</t>
  </si>
  <si>
    <t>43.5.4.</t>
  </si>
  <si>
    <t>43.5.5.</t>
  </si>
  <si>
    <t>43.5.6.</t>
  </si>
  <si>
    <t>43.5.7.</t>
  </si>
  <si>
    <t>43.5.8.</t>
  </si>
  <si>
    <t>43.6.1.</t>
  </si>
  <si>
    <t>43.6.2.</t>
  </si>
  <si>
    <t>43.6.2.1.</t>
  </si>
  <si>
    <t>43.6.2.2.</t>
  </si>
  <si>
    <t>43.6.2.3.</t>
  </si>
  <si>
    <t>43.6.2.4.</t>
  </si>
  <si>
    <t>43.6.2.5.</t>
  </si>
  <si>
    <t>43.6.2.6.</t>
  </si>
  <si>
    <t>43.6.2.7.</t>
  </si>
  <si>
    <t>43.6.2.8.</t>
  </si>
  <si>
    <t>43.6.2.9.</t>
  </si>
  <si>
    <t>43.6.2.10.</t>
  </si>
  <si>
    <t>43.6.2.11.</t>
  </si>
  <si>
    <t>43.6.3.</t>
  </si>
  <si>
    <t>43.6.4.</t>
  </si>
  <si>
    <t>43.6.5.</t>
  </si>
  <si>
    <t>43.6.6.</t>
  </si>
  <si>
    <t>43.6.7.</t>
  </si>
  <si>
    <t>43.6.7.1.</t>
  </si>
  <si>
    <t>43.6.7.2.</t>
  </si>
  <si>
    <t>43.6.7.3.</t>
  </si>
  <si>
    <t>43.6.7.4.</t>
  </si>
  <si>
    <t>43.6.7.5.</t>
  </si>
  <si>
    <t>43.6.7.6.</t>
  </si>
  <si>
    <t>43.6.7.7.</t>
  </si>
  <si>
    <t>43.6.7.8.</t>
  </si>
  <si>
    <t>43.6.7.9.</t>
  </si>
  <si>
    <t>43.6.7.10.</t>
  </si>
  <si>
    <t>43.6.7.11.</t>
  </si>
  <si>
    <t>43.6.8.</t>
  </si>
  <si>
    <t>43.7.1.</t>
  </si>
  <si>
    <t>43.8.1.</t>
  </si>
  <si>
    <t>43.8.2.</t>
  </si>
  <si>
    <t>43.8.3.</t>
  </si>
  <si>
    <t>43.8.4.</t>
  </si>
  <si>
    <t>43.7.1.1.</t>
  </si>
  <si>
    <t>43.7.1.2.</t>
  </si>
  <si>
    <t>43.5.9.</t>
  </si>
  <si>
    <t>43.6.9.</t>
  </si>
  <si>
    <t>43.7.1.3.</t>
  </si>
  <si>
    <t>43.6.10.</t>
  </si>
  <si>
    <t>43.6.4.1.</t>
  </si>
  <si>
    <t>43.6.4.2.</t>
  </si>
  <si>
    <t>43.6.11.</t>
  </si>
  <si>
    <t>43.9.1.</t>
  </si>
  <si>
    <t>43.9.1.1.</t>
  </si>
  <si>
    <t>43.9.1.2.</t>
  </si>
  <si>
    <t>43.9.1.2.1.</t>
  </si>
  <si>
    <t>43.9.1.2.1.1.</t>
  </si>
  <si>
    <t>43.9.1.2.1.2.</t>
  </si>
  <si>
    <t>43.9.1.2.1.3.</t>
  </si>
  <si>
    <t>43.9.1.2.1.4.</t>
  </si>
  <si>
    <t>43.9.1.2.1.5.</t>
  </si>
  <si>
    <t>43.9.1.2.1.6.</t>
  </si>
  <si>
    <t>43.9.1.2.1.7.</t>
  </si>
  <si>
    <t>43.9.1.2.1.8.</t>
  </si>
  <si>
    <t>43.9.1.2.1.9.</t>
  </si>
  <si>
    <t>43.9.1.2.1.10.</t>
  </si>
  <si>
    <t>43.9.1.2.1.11.</t>
  </si>
  <si>
    <t>43.9.1.2.2.</t>
  </si>
  <si>
    <t>43.9.1.2.2.1.</t>
  </si>
  <si>
    <t>43.9.1.2.2.2.</t>
  </si>
  <si>
    <t>43.9.1.2.2.3.</t>
  </si>
  <si>
    <t>43.9.1.2.2.4.</t>
  </si>
  <si>
    <t>43.9.1.2.2.5.</t>
  </si>
  <si>
    <t>43.9.1.2.2.6.</t>
  </si>
  <si>
    <t>43.9.1.2.2.7.</t>
  </si>
  <si>
    <t>43.9.1.2.2.8.</t>
  </si>
  <si>
    <t>43.9.1.2.3.</t>
  </si>
  <si>
    <t>43.9.1.2.3.1.</t>
  </si>
  <si>
    <t>43.9.1.2.3.3.</t>
  </si>
  <si>
    <t>43.9.1.2.4.</t>
  </si>
  <si>
    <t>43.9.2.</t>
  </si>
  <si>
    <t>43.9.2.1.</t>
  </si>
  <si>
    <t>43.9.2.2.</t>
  </si>
  <si>
    <t>43.9.3.</t>
  </si>
  <si>
    <t>43.9.4.</t>
  </si>
  <si>
    <t>43.9.4.1.</t>
  </si>
  <si>
    <t>43.9.4.2.</t>
  </si>
  <si>
    <t>43.9.4.2.1.</t>
  </si>
  <si>
    <t>43.9.4.2.3.</t>
  </si>
  <si>
    <t>43.9.4.2.4.</t>
  </si>
  <si>
    <t>43.9.4.2.5.</t>
  </si>
  <si>
    <t>43.9.4.2.6.</t>
  </si>
  <si>
    <t>43.9.4.2.7.</t>
  </si>
  <si>
    <t>43.9.4.3.</t>
  </si>
  <si>
    <t>43.9.5.</t>
  </si>
  <si>
    <t>43.9.6.</t>
  </si>
  <si>
    <t>43.9.7.</t>
  </si>
  <si>
    <t>43.9.8.</t>
  </si>
  <si>
    <t>43.9.8.1.</t>
  </si>
  <si>
    <t>43.9.8.2.</t>
  </si>
  <si>
    <t>43.9.9.</t>
  </si>
  <si>
    <t>43.9.9.1.</t>
  </si>
  <si>
    <t>43.9.9.2.</t>
  </si>
  <si>
    <t>43.9.10.</t>
  </si>
  <si>
    <t>43.9.4.2.2.</t>
  </si>
  <si>
    <t>43.9.10.1.</t>
  </si>
  <si>
    <t>43.9.10.2.</t>
  </si>
  <si>
    <t>43.9.10.3.</t>
  </si>
  <si>
    <t>43.9.11.</t>
  </si>
  <si>
    <t>43.9.12.</t>
  </si>
  <si>
    <t>44.1.</t>
  </si>
  <si>
    <t>44.2.</t>
  </si>
  <si>
    <t>44.3.</t>
  </si>
  <si>
    <t>44.4.</t>
  </si>
  <si>
    <t>44.5.</t>
  </si>
  <si>
    <t>44.6.</t>
  </si>
  <si>
    <t>44.7.</t>
  </si>
  <si>
    <t>44.8.</t>
  </si>
  <si>
    <t>44.9.</t>
  </si>
  <si>
    <t>44.10.</t>
  </si>
  <si>
    <t>44.11.</t>
  </si>
  <si>
    <t>44.12.</t>
  </si>
  <si>
    <t>44.13.</t>
  </si>
  <si>
    <t>44.14.</t>
  </si>
  <si>
    <t>44.15.</t>
  </si>
  <si>
    <t>44.16.</t>
  </si>
  <si>
    <t>44.17.</t>
  </si>
  <si>
    <t>44.18.</t>
  </si>
  <si>
    <t>44.19.</t>
  </si>
  <si>
    <t>44.20.</t>
  </si>
  <si>
    <t>53.</t>
  </si>
  <si>
    <t>pajamų už parduotą žemę likutis (LŽ)</t>
  </si>
  <si>
    <t>43.9.8.3.</t>
  </si>
  <si>
    <t>43.9.8.4.</t>
  </si>
  <si>
    <t>43.9.10.4.</t>
  </si>
  <si>
    <t>43.9.1.2.5.</t>
  </si>
  <si>
    <t>pajamos už parduotą žemę (Ž)</t>
  </si>
  <si>
    <t>Dotacija savivaldybėms iš Europos Sąjungos, kitos tarptautinės finansinės paramos ir bendrojo finansavimo lėšos (ES,VBES)</t>
  </si>
  <si>
    <t>27.2.</t>
  </si>
  <si>
    <t>27.2.1.</t>
  </si>
  <si>
    <t>43.9.2.3.</t>
  </si>
  <si>
    <t>43.1.6.</t>
  </si>
  <si>
    <t>43.7.2.</t>
  </si>
  <si>
    <t>43.7.3.</t>
  </si>
  <si>
    <t>43.9.1.2.6.</t>
  </si>
  <si>
    <t>43.2.3.2.</t>
  </si>
  <si>
    <t>4.1.4.</t>
  </si>
  <si>
    <t>7.1.4.</t>
  </si>
  <si>
    <t>8.1.4.</t>
  </si>
  <si>
    <t>10.1.4.</t>
  </si>
  <si>
    <t>11.1.4.</t>
  </si>
  <si>
    <t>12.1.4.</t>
  </si>
  <si>
    <t>13.1.4.</t>
  </si>
  <si>
    <t>14.1.4.</t>
  </si>
  <si>
    <t>16.1.4.</t>
  </si>
  <si>
    <t>17.1.4.</t>
  </si>
  <si>
    <t>18.1.4.</t>
  </si>
  <si>
    <t>19.1.4.</t>
  </si>
  <si>
    <t>20.1.4.</t>
  </si>
  <si>
    <t>21.1.4.</t>
  </si>
  <si>
    <t>22.1.4.</t>
  </si>
  <si>
    <t>Priekulės meno ir kultūros centras</t>
  </si>
  <si>
    <t>37.2.</t>
  </si>
  <si>
    <t>37.2.1.</t>
  </si>
  <si>
    <t xml:space="preserve">                                                       ________________________________</t>
  </si>
  <si>
    <t>Klaipėdos rajono etninės kultūros centras</t>
  </si>
  <si>
    <t>43.3.8.1.</t>
  </si>
  <si>
    <t>43.6.12.</t>
  </si>
  <si>
    <t>43.9.1.2.3.2.</t>
  </si>
  <si>
    <t>2025 m. sausio 30 d. sprendimo Nr. T11-20</t>
  </si>
  <si>
    <t>redakcija)</t>
  </si>
  <si>
    <t>22.2.</t>
  </si>
  <si>
    <t>22.2.1.</t>
  </si>
  <si>
    <t>43.2.1.4.</t>
  </si>
  <si>
    <t>43.3.8.5.</t>
  </si>
  <si>
    <t>kitos dotacijos (VBD, VBD(UK))</t>
  </si>
  <si>
    <t>1.1.5.</t>
  </si>
  <si>
    <t>speciali tikslinė dotacija mokinių, atvykusių į Lietuvos Respubliką iš Ukrainos, ugdymo reikmėms finansuoti (ML(UK))</t>
  </si>
  <si>
    <t>3.1.5.</t>
  </si>
  <si>
    <t>5.1.5.</t>
  </si>
  <si>
    <t>6.1.5.</t>
  </si>
  <si>
    <t>7.1.5.</t>
  </si>
  <si>
    <t>9.1.5.</t>
  </si>
  <si>
    <t>10.1.5.</t>
  </si>
  <si>
    <t>13.1.5.</t>
  </si>
  <si>
    <t>17.1.5.</t>
  </si>
  <si>
    <t>18.1.5.</t>
  </si>
  <si>
    <t>19.1.5.</t>
  </si>
  <si>
    <t>43.1.7.</t>
  </si>
  <si>
    <t>44.21.</t>
  </si>
  <si>
    <t>3 priedas</t>
  </si>
  <si>
    <t xml:space="preserve">2025 METŲ  PAJAMŲ ĮMOKOS Į SAVIVALDYBĖS BIUDŽETĄ </t>
  </si>
  <si>
    <t>Įstaigos pavadinimas</t>
  </si>
  <si>
    <t>Iš viso:</t>
  </si>
  <si>
    <t>Įmokos už išlaikymą švietimo, socialinės apsaugos ir kitose įstaigose</t>
  </si>
  <si>
    <t>Pajamos už socialinio būsto nuomą</t>
  </si>
  <si>
    <t>Gargždų ,,Vaivorykštės"  gimnazija</t>
  </si>
  <si>
    <t>Priekulės Ievos Simonaitytės  gimnazija</t>
  </si>
  <si>
    <t>Gargždų ,,Minijos"  progimnazija</t>
  </si>
  <si>
    <t>Gargždų ,,Kranto"  progimnazija</t>
  </si>
  <si>
    <t>Agluonėnų  mokykla-darželis</t>
  </si>
  <si>
    <t>Dovilų  pagrindinė mokykla</t>
  </si>
  <si>
    <t>Ketvergių  pagrindinė mokykla</t>
  </si>
  <si>
    <t>Kretingalės  pagrindinė mokykla</t>
  </si>
  <si>
    <t>Plikių Ievos Labutytės  pagrindinė mokykla</t>
  </si>
  <si>
    <t>Slengių mokykla-daugiafunkcis ccentras</t>
  </si>
  <si>
    <t>Priekulės lopšelis-darželis</t>
  </si>
  <si>
    <t>Gargždų  muzikos  mokykla</t>
  </si>
  <si>
    <t>Gargždų socialinių paslaugų centras</t>
  </si>
  <si>
    <t>Priekulės socialinių paslaugų centras</t>
  </si>
  <si>
    <t>Klaipėdos r. sav. visuomenės sveikatos biuras</t>
  </si>
  <si>
    <t>Klaipėdos rajono paramos šeimai centras</t>
  </si>
  <si>
    <t>Priešgaisrinė tarnyba</t>
  </si>
  <si>
    <t>IŠ VISO PAJAMŲ:</t>
  </si>
  <si>
    <t>2.2.1.</t>
  </si>
  <si>
    <t>Iš jos: Klimato kaitos programos lėšos nutolusiems saulės parkams įsigyti (KKP)</t>
  </si>
  <si>
    <t>31.2.</t>
  </si>
  <si>
    <t>31.2.1.</t>
  </si>
  <si>
    <t>43.3.11.</t>
  </si>
  <si>
    <t>43.6.13.</t>
  </si>
  <si>
    <t>44.22.</t>
  </si>
  <si>
    <t xml:space="preserve"> Klimato kaitos programos lėšos nutolusiems saulės parkams įsigyti (KKP)</t>
  </si>
  <si>
    <t>43.6.1.1.</t>
  </si>
  <si>
    <t>43.6.1.2.</t>
  </si>
  <si>
    <t>43.9.10.5.</t>
  </si>
  <si>
    <t>43.2.1.5.</t>
  </si>
  <si>
    <t>43.6.4.3.</t>
  </si>
  <si>
    <t>43.7.1.4.</t>
  </si>
  <si>
    <t>43.2.2.1.</t>
  </si>
  <si>
    <t>43.5.2.1.</t>
  </si>
  <si>
    <t>(2025 m. rugpjūčio 28 d. sprendimo Nr. T11-</t>
  </si>
  <si>
    <t>43.6.1.3.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</si>
</sst>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#,##0.000"/>
  </numFmts>
  <fonts count="2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12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sz val="9"/>
      <name val="Arial"/>
      <family val="2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sz val="9"/>
      <color theme="1"/>
      <name val="Arial"/>
      <family val="2"/>
      <charset val="186"/>
    </font>
    <font>
      <i/>
      <sz val="12"/>
      <name val="Arial"/>
      <family val="2"/>
      <charset val="186"/>
    </font>
    <font>
      <b/>
      <i/>
      <sz val="12"/>
      <name val="Arial"/>
      <family val="2"/>
      <charset val="186"/>
    </font>
    <font>
      <i/>
      <sz val="12"/>
      <color rgb="FF242424"/>
      <name val="Arial"/>
      <family val="2"/>
      <charset val="186"/>
    </font>
    <font>
      <sz val="8"/>
      <name val="Calibri"/>
      <family val="2"/>
      <charset val="186"/>
      <scheme val="minor"/>
    </font>
    <font>
      <b/>
      <sz val="14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2">
    <xf numFmtId="0" fontId="0" fillId="0" borderId="0" xfId="0"/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5" fillId="0" borderId="0" xfId="0" applyFont="1"/>
    <xf numFmtId="0" fontId="3" fillId="0" borderId="0" xfId="0" applyFont="1" applyAlignment="1">
      <alignment horizontal="center"/>
    </xf>
    <xf numFmtId="0" fontId="3" fillId="2" borderId="0" xfId="0" applyFont="1" applyFill="1"/>
    <xf numFmtId="0" fontId="5" fillId="2" borderId="0" xfId="0" applyFont="1" applyFill="1" applyAlignment="1">
      <alignment horizontal="right"/>
    </xf>
    <xf numFmtId="164" fontId="3" fillId="0" borderId="0" xfId="0" applyNumberFormat="1" applyFont="1"/>
    <xf numFmtId="0" fontId="6" fillId="0" borderId="0" xfId="0" applyFont="1"/>
    <xf numFmtId="0" fontId="8" fillId="0" borderId="0" xfId="0" applyFont="1"/>
    <xf numFmtId="164" fontId="9" fillId="0" borderId="0" xfId="0" applyNumberFormat="1" applyFont="1"/>
    <xf numFmtId="0" fontId="0" fillId="3" borderId="0" xfId="0" applyFill="1" applyAlignment="1">
      <alignment horizontal="center"/>
    </xf>
    <xf numFmtId="0" fontId="0" fillId="2" borderId="0" xfId="0" applyFill="1"/>
    <xf numFmtId="165" fontId="0" fillId="0" borderId="0" xfId="0" applyNumberFormat="1"/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right"/>
    </xf>
    <xf numFmtId="0" fontId="10" fillId="0" borderId="1" xfId="0" applyFont="1" applyBorder="1" applyAlignment="1">
      <alignment wrapText="1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9" xfId="0" applyFont="1" applyBorder="1"/>
    <xf numFmtId="0" fontId="10" fillId="0" borderId="22" xfId="0" applyFont="1" applyBorder="1"/>
    <xf numFmtId="165" fontId="10" fillId="0" borderId="19" xfId="0" applyNumberFormat="1" applyFont="1" applyBorder="1"/>
    <xf numFmtId="0" fontId="10" fillId="0" borderId="25" xfId="0" applyFont="1" applyBorder="1"/>
    <xf numFmtId="0" fontId="10" fillId="0" borderId="23" xfId="0" applyFont="1" applyBorder="1"/>
    <xf numFmtId="165" fontId="10" fillId="0" borderId="25" xfId="0" applyNumberFormat="1" applyFont="1" applyBorder="1"/>
    <xf numFmtId="0" fontId="11" fillId="0" borderId="25" xfId="0" applyFont="1" applyBorder="1" applyAlignment="1">
      <alignment vertical="center"/>
    </xf>
    <xf numFmtId="0" fontId="11" fillId="0" borderId="23" xfId="0" applyFont="1" applyBorder="1" applyAlignment="1">
      <alignment horizontal="left" wrapText="1"/>
    </xf>
    <xf numFmtId="165" fontId="11" fillId="0" borderId="25" xfId="0" applyNumberFormat="1" applyFont="1" applyBorder="1"/>
    <xf numFmtId="0" fontId="11" fillId="0" borderId="25" xfId="0" applyFont="1" applyBorder="1"/>
    <xf numFmtId="0" fontId="11" fillId="0" borderId="23" xfId="0" applyFont="1" applyBorder="1" applyAlignment="1">
      <alignment wrapText="1"/>
    </xf>
    <xf numFmtId="0" fontId="11" fillId="0" borderId="23" xfId="0" applyFont="1" applyBorder="1"/>
    <xf numFmtId="0" fontId="10" fillId="0" borderId="23" xfId="0" applyFont="1" applyBorder="1" applyAlignment="1">
      <alignment wrapText="1"/>
    </xf>
    <xf numFmtId="0" fontId="10" fillId="0" borderId="26" xfId="0" applyFont="1" applyBorder="1" applyAlignment="1">
      <alignment vertical="center"/>
    </xf>
    <xf numFmtId="0" fontId="10" fillId="0" borderId="24" xfId="0" applyFont="1" applyBorder="1" applyAlignment="1">
      <alignment wrapText="1"/>
    </xf>
    <xf numFmtId="0" fontId="10" fillId="0" borderId="1" xfId="0" applyFont="1" applyBorder="1"/>
    <xf numFmtId="0" fontId="10" fillId="0" borderId="6" xfId="0" applyFont="1" applyBorder="1"/>
    <xf numFmtId="164" fontId="10" fillId="0" borderId="19" xfId="0" applyNumberFormat="1" applyFont="1" applyBorder="1"/>
    <xf numFmtId="164" fontId="10" fillId="0" borderId="25" xfId="0" applyNumberFormat="1" applyFont="1" applyBorder="1"/>
    <xf numFmtId="164" fontId="11" fillId="0" borderId="25" xfId="0" applyNumberFormat="1" applyFont="1" applyBorder="1"/>
    <xf numFmtId="165" fontId="11" fillId="0" borderId="5" xfId="0" applyNumberFormat="1" applyFont="1" applyBorder="1"/>
    <xf numFmtId="165" fontId="11" fillId="0" borderId="16" xfId="0" applyNumberFormat="1" applyFont="1" applyBorder="1"/>
    <xf numFmtId="165" fontId="11" fillId="0" borderId="23" xfId="0" applyNumberFormat="1" applyFont="1" applyBorder="1"/>
    <xf numFmtId="165" fontId="10" fillId="0" borderId="23" xfId="0" applyNumberFormat="1" applyFont="1" applyBorder="1"/>
    <xf numFmtId="0" fontId="4" fillId="0" borderId="5" xfId="0" applyFont="1" applyBorder="1"/>
    <xf numFmtId="0" fontId="11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13" fillId="2" borderId="0" xfId="0" applyFont="1" applyFill="1"/>
    <xf numFmtId="0" fontId="12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/>
    </xf>
    <xf numFmtId="0" fontId="13" fillId="2" borderId="11" xfId="0" applyFont="1" applyFill="1" applyBorder="1"/>
    <xf numFmtId="0" fontId="4" fillId="2" borderId="8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4" fillId="2" borderId="13" xfId="0" applyFont="1" applyFill="1" applyBorder="1" applyAlignment="1">
      <alignment horizontal="right"/>
    </xf>
    <xf numFmtId="0" fontId="4" fillId="2" borderId="10" xfId="0" applyFont="1" applyFill="1" applyBorder="1" applyAlignment="1">
      <alignment vertical="center"/>
    </xf>
    <xf numFmtId="0" fontId="13" fillId="2" borderId="5" xfId="0" applyFont="1" applyFill="1" applyBorder="1"/>
    <xf numFmtId="0" fontId="16" fillId="2" borderId="16" xfId="0" applyFont="1" applyFill="1" applyBorder="1"/>
    <xf numFmtId="0" fontId="4" fillId="2" borderId="12" xfId="0" applyFont="1" applyFill="1" applyBorder="1" applyAlignment="1">
      <alignment horizontal="center"/>
    </xf>
    <xf numFmtId="0" fontId="13" fillId="2" borderId="9" xfId="0" applyFont="1" applyFill="1" applyBorder="1"/>
    <xf numFmtId="0" fontId="13" fillId="2" borderId="3" xfId="0" applyFont="1" applyFill="1" applyBorder="1"/>
    <xf numFmtId="0" fontId="13" fillId="2" borderId="8" xfId="0" applyFont="1" applyFill="1" applyBorder="1"/>
    <xf numFmtId="0" fontId="4" fillId="2" borderId="10" xfId="0" applyFont="1" applyFill="1" applyBorder="1"/>
    <xf numFmtId="0" fontId="16" fillId="2" borderId="5" xfId="0" applyFont="1" applyFill="1" applyBorder="1"/>
    <xf numFmtId="0" fontId="4" fillId="2" borderId="5" xfId="0" applyFont="1" applyFill="1" applyBorder="1" applyAlignment="1">
      <alignment horizontal="right" wrapText="1"/>
    </xf>
    <xf numFmtId="0" fontId="16" fillId="2" borderId="10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5" xfId="0" applyFont="1" applyBorder="1" applyAlignment="1">
      <alignment horizontal="left" wrapText="1"/>
    </xf>
    <xf numFmtId="0" fontId="16" fillId="0" borderId="5" xfId="0" applyFont="1" applyBorder="1" applyAlignment="1">
      <alignment horizontal="left"/>
    </xf>
    <xf numFmtId="0" fontId="4" fillId="0" borderId="5" xfId="0" applyFont="1" applyBorder="1" applyAlignment="1">
      <alignment vertical="center"/>
    </xf>
    <xf numFmtId="0" fontId="16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shrinkToFit="1"/>
    </xf>
    <xf numFmtId="0" fontId="16" fillId="0" borderId="5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/>
    </xf>
    <xf numFmtId="0" fontId="16" fillId="0" borderId="2" xfId="0" applyFont="1" applyBorder="1" applyAlignment="1">
      <alignment horizontal="left" vertical="distributed" wrapText="1"/>
    </xf>
    <xf numFmtId="0" fontId="13" fillId="0" borderId="18" xfId="0" applyFont="1" applyBorder="1" applyAlignment="1">
      <alignment horizontal="left" vertical="top" wrapText="1"/>
    </xf>
    <xf numFmtId="0" fontId="4" fillId="2" borderId="28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16" fillId="2" borderId="31" xfId="0" applyFont="1" applyFill="1" applyBorder="1"/>
    <xf numFmtId="0" fontId="16" fillId="2" borderId="32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right" wrapText="1"/>
    </xf>
    <xf numFmtId="0" fontId="4" fillId="2" borderId="32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right" wrapText="1"/>
    </xf>
    <xf numFmtId="0" fontId="4" fillId="2" borderId="34" xfId="0" applyFont="1" applyFill="1" applyBorder="1" applyAlignment="1">
      <alignment horizontal="center"/>
    </xf>
    <xf numFmtId="0" fontId="4" fillId="2" borderId="37" xfId="0" applyFont="1" applyFill="1" applyBorder="1"/>
    <xf numFmtId="0" fontId="4" fillId="2" borderId="38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0" fontId="4" fillId="2" borderId="36" xfId="0" applyFont="1" applyFill="1" applyBorder="1" applyAlignment="1">
      <alignment horizontal="right"/>
    </xf>
    <xf numFmtId="0" fontId="4" fillId="2" borderId="32" xfId="0" applyFont="1" applyFill="1" applyBorder="1" applyAlignment="1">
      <alignment horizontal="right" wrapText="1"/>
    </xf>
    <xf numFmtId="0" fontId="4" fillId="2" borderId="39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right"/>
    </xf>
    <xf numFmtId="0" fontId="4" fillId="2" borderId="33" xfId="0" applyFont="1" applyFill="1" applyBorder="1" applyAlignment="1">
      <alignment horizontal="right" wrapText="1"/>
    </xf>
    <xf numFmtId="0" fontId="16" fillId="2" borderId="34" xfId="0" applyFont="1" applyFill="1" applyBorder="1" applyAlignment="1">
      <alignment horizontal="center"/>
    </xf>
    <xf numFmtId="0" fontId="16" fillId="0" borderId="34" xfId="0" applyFont="1" applyBorder="1" applyAlignment="1">
      <alignment horizontal="center"/>
    </xf>
    <xf numFmtId="0" fontId="16" fillId="0" borderId="33" xfId="0" applyFont="1" applyBorder="1" applyAlignment="1">
      <alignment horizontal="left" vertical="distributed" wrapText="1"/>
    </xf>
    <xf numFmtId="0" fontId="4" fillId="0" borderId="34" xfId="0" applyFont="1" applyBorder="1" applyAlignment="1">
      <alignment horizontal="center" vertical="top"/>
    </xf>
    <xf numFmtId="0" fontId="16" fillId="0" borderId="34" xfId="0" applyFont="1" applyBorder="1" applyAlignment="1">
      <alignment horizontal="center" vertical="top" wrapText="1"/>
    </xf>
    <xf numFmtId="0" fontId="16" fillId="0" borderId="34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3" fillId="2" borderId="42" xfId="0" applyFont="1" applyFill="1" applyBorder="1"/>
    <xf numFmtId="0" fontId="4" fillId="2" borderId="43" xfId="0" applyFont="1" applyFill="1" applyBorder="1"/>
    <xf numFmtId="0" fontId="4" fillId="2" borderId="34" xfId="0" applyFont="1" applyFill="1" applyBorder="1"/>
    <xf numFmtId="0" fontId="4" fillId="2" borderId="34" xfId="0" applyFont="1" applyFill="1" applyBorder="1" applyAlignment="1">
      <alignment vertical="center"/>
    </xf>
    <xf numFmtId="0" fontId="13" fillId="2" borderId="10" xfId="0" applyFont="1" applyFill="1" applyBorder="1"/>
    <xf numFmtId="0" fontId="4" fillId="2" borderId="44" xfId="0" applyFont="1" applyFill="1" applyBorder="1"/>
    <xf numFmtId="0" fontId="4" fillId="2" borderId="45" xfId="0" applyFont="1" applyFill="1" applyBorder="1"/>
    <xf numFmtId="0" fontId="4" fillId="2" borderId="45" xfId="0" applyFont="1" applyFill="1" applyBorder="1" applyAlignment="1">
      <alignment vertical="center"/>
    </xf>
    <xf numFmtId="0" fontId="4" fillId="2" borderId="44" xfId="0" applyFont="1" applyFill="1" applyBorder="1" applyAlignment="1">
      <alignment vertical="center"/>
    </xf>
    <xf numFmtId="0" fontId="4" fillId="0" borderId="33" xfId="0" applyFont="1" applyBorder="1"/>
    <xf numFmtId="0" fontId="4" fillId="0" borderId="33" xfId="0" applyFont="1" applyBorder="1" applyAlignment="1">
      <alignment vertical="center"/>
    </xf>
    <xf numFmtId="166" fontId="16" fillId="0" borderId="33" xfId="0" applyNumberFormat="1" applyFont="1" applyBorder="1"/>
    <xf numFmtId="166" fontId="4" fillId="0" borderId="5" xfId="0" applyNumberFormat="1" applyFont="1" applyBorder="1"/>
    <xf numFmtId="166" fontId="16" fillId="0" borderId="5" xfId="0" applyNumberFormat="1" applyFont="1" applyBorder="1"/>
    <xf numFmtId="166" fontId="16" fillId="0" borderId="2" xfId="0" applyNumberFormat="1" applyFont="1" applyBorder="1"/>
    <xf numFmtId="0" fontId="4" fillId="0" borderId="34" xfId="0" applyFont="1" applyBorder="1" applyAlignment="1">
      <alignment horizontal="left" vertical="top" wrapText="1"/>
    </xf>
    <xf numFmtId="0" fontId="16" fillId="0" borderId="34" xfId="0" applyFont="1" applyBorder="1"/>
    <xf numFmtId="0" fontId="16" fillId="0" borderId="33" xfId="0" applyFont="1" applyBorder="1"/>
    <xf numFmtId="0" fontId="16" fillId="0" borderId="33" xfId="0" applyFont="1" applyBorder="1" applyAlignment="1">
      <alignment wrapText="1"/>
    </xf>
    <xf numFmtId="165" fontId="11" fillId="0" borderId="27" xfId="0" applyNumberFormat="1" applyFont="1" applyBorder="1"/>
    <xf numFmtId="0" fontId="4" fillId="2" borderId="52" xfId="0" applyFont="1" applyFill="1" applyBorder="1" applyAlignment="1">
      <alignment horizontal="right" wrapText="1"/>
    </xf>
    <xf numFmtId="0" fontId="4" fillId="2" borderId="51" xfId="0" applyFont="1" applyFill="1" applyBorder="1" applyAlignment="1">
      <alignment horizontal="center"/>
    </xf>
    <xf numFmtId="0" fontId="4" fillId="2" borderId="30" xfId="0" applyFont="1" applyFill="1" applyBorder="1"/>
    <xf numFmtId="0" fontId="4" fillId="2" borderId="33" xfId="0" applyFont="1" applyFill="1" applyBorder="1"/>
    <xf numFmtId="0" fontId="4" fillId="2" borderId="33" xfId="0" applyFont="1" applyFill="1" applyBorder="1" applyAlignment="1">
      <alignment vertical="center"/>
    </xf>
    <xf numFmtId="0" fontId="4" fillId="2" borderId="52" xfId="0" applyFont="1" applyFill="1" applyBorder="1" applyAlignment="1">
      <alignment vertical="center"/>
    </xf>
    <xf numFmtId="164" fontId="10" fillId="2" borderId="25" xfId="0" applyNumberFormat="1" applyFont="1" applyFill="1" applyBorder="1"/>
    <xf numFmtId="0" fontId="11" fillId="2" borderId="25" xfId="0" applyFont="1" applyFill="1" applyBorder="1"/>
    <xf numFmtId="0" fontId="11" fillId="2" borderId="23" xfId="0" applyFont="1" applyFill="1" applyBorder="1"/>
    <xf numFmtId="166" fontId="4" fillId="2" borderId="33" xfId="0" applyNumberFormat="1" applyFont="1" applyFill="1" applyBorder="1"/>
    <xf numFmtId="165" fontId="4" fillId="2" borderId="33" xfId="0" applyNumberFormat="1" applyFont="1" applyFill="1" applyBorder="1"/>
    <xf numFmtId="166" fontId="4" fillId="2" borderId="5" xfId="0" applyNumberFormat="1" applyFont="1" applyFill="1" applyBorder="1"/>
    <xf numFmtId="165" fontId="4" fillId="2" borderId="2" xfId="0" applyNumberFormat="1" applyFont="1" applyFill="1" applyBorder="1"/>
    <xf numFmtId="166" fontId="13" fillId="2" borderId="3" xfId="0" applyNumberFormat="1" applyFont="1" applyFill="1" applyBorder="1"/>
    <xf numFmtId="165" fontId="13" fillId="2" borderId="3" xfId="0" applyNumberFormat="1" applyFont="1" applyFill="1" applyBorder="1"/>
    <xf numFmtId="166" fontId="13" fillId="2" borderId="33" xfId="0" applyNumberFormat="1" applyFont="1" applyFill="1" applyBorder="1"/>
    <xf numFmtId="165" fontId="13" fillId="2" borderId="33" xfId="0" applyNumberFormat="1" applyFont="1" applyFill="1" applyBorder="1"/>
    <xf numFmtId="166" fontId="16" fillId="2" borderId="5" xfId="0" applyNumberFormat="1" applyFont="1" applyFill="1" applyBorder="1"/>
    <xf numFmtId="165" fontId="16" fillId="2" borderId="5" xfId="0" applyNumberFormat="1" applyFont="1" applyFill="1" applyBorder="1"/>
    <xf numFmtId="166" fontId="4" fillId="2" borderId="2" xfId="0" applyNumberFormat="1" applyFont="1" applyFill="1" applyBorder="1"/>
    <xf numFmtId="0" fontId="4" fillId="2" borderId="2" xfId="0" applyFont="1" applyFill="1" applyBorder="1"/>
    <xf numFmtId="0" fontId="4" fillId="2" borderId="5" xfId="0" applyFont="1" applyFill="1" applyBorder="1" applyAlignment="1">
      <alignment vertical="center"/>
    </xf>
    <xf numFmtId="166" fontId="4" fillId="2" borderId="18" xfId="0" applyNumberFormat="1" applyFont="1" applyFill="1" applyBorder="1"/>
    <xf numFmtId="166" fontId="13" fillId="2" borderId="5" xfId="0" applyNumberFormat="1" applyFont="1" applyFill="1" applyBorder="1"/>
    <xf numFmtId="166" fontId="4" fillId="2" borderId="51" xfId="0" applyNumberFormat="1" applyFont="1" applyFill="1" applyBorder="1"/>
    <xf numFmtId="0" fontId="4" fillId="2" borderId="10" xfId="0" applyFont="1" applyFill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13" fillId="2" borderId="34" xfId="0" applyFont="1" applyFill="1" applyBorder="1"/>
    <xf numFmtId="0" fontId="4" fillId="2" borderId="5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/>
    </xf>
    <xf numFmtId="0" fontId="4" fillId="2" borderId="18" xfId="0" applyFont="1" applyFill="1" applyBorder="1" applyAlignment="1">
      <alignment vertical="center"/>
    </xf>
    <xf numFmtId="0" fontId="4" fillId="2" borderId="18" xfId="0" applyFont="1" applyFill="1" applyBorder="1" applyAlignment="1">
      <alignment horizontal="right" wrapText="1"/>
    </xf>
    <xf numFmtId="0" fontId="4" fillId="2" borderId="18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166" fontId="4" fillId="2" borderId="34" xfId="0" applyNumberFormat="1" applyFont="1" applyFill="1" applyBorder="1"/>
    <xf numFmtId="0" fontId="4" fillId="2" borderId="18" xfId="0" applyFont="1" applyFill="1" applyBorder="1"/>
    <xf numFmtId="0" fontId="4" fillId="2" borderId="18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/>
    </xf>
    <xf numFmtId="0" fontId="4" fillId="2" borderId="32" xfId="0" applyFont="1" applyFill="1" applyBorder="1"/>
    <xf numFmtId="0" fontId="13" fillId="2" borderId="5" xfId="0" applyFont="1" applyFill="1" applyBorder="1" applyAlignment="1">
      <alignment wrapText="1"/>
    </xf>
    <xf numFmtId="0" fontId="4" fillId="2" borderId="10" xfId="0" applyFont="1" applyFill="1" applyBorder="1" applyAlignment="1">
      <alignment horizontal="right" wrapText="1"/>
    </xf>
    <xf numFmtId="165" fontId="13" fillId="2" borderId="5" xfId="0" applyNumberFormat="1" applyFont="1" applyFill="1" applyBorder="1"/>
    <xf numFmtId="164" fontId="16" fillId="2" borderId="33" xfId="0" applyNumberFormat="1" applyFont="1" applyFill="1" applyBorder="1"/>
    <xf numFmtId="0" fontId="4" fillId="2" borderId="5" xfId="0" applyFont="1" applyFill="1" applyBorder="1"/>
    <xf numFmtId="165" fontId="4" fillId="2" borderId="5" xfId="0" applyNumberFormat="1" applyFont="1" applyFill="1" applyBorder="1"/>
    <xf numFmtId="165" fontId="11" fillId="2" borderId="5" xfId="0" applyNumberFormat="1" applyFont="1" applyFill="1" applyBorder="1"/>
    <xf numFmtId="164" fontId="4" fillId="2" borderId="33" xfId="0" applyNumberFormat="1" applyFont="1" applyFill="1" applyBorder="1"/>
    <xf numFmtId="164" fontId="16" fillId="2" borderId="5" xfId="0" applyNumberFormat="1" applyFont="1" applyFill="1" applyBorder="1"/>
    <xf numFmtId="165" fontId="11" fillId="2" borderId="33" xfId="0" applyNumberFormat="1" applyFont="1" applyFill="1" applyBorder="1"/>
    <xf numFmtId="165" fontId="4" fillId="2" borderId="35" xfId="0" applyNumberFormat="1" applyFont="1" applyFill="1" applyBorder="1"/>
    <xf numFmtId="2" fontId="13" fillId="2" borderId="5" xfId="0" applyNumberFormat="1" applyFont="1" applyFill="1" applyBorder="1"/>
    <xf numFmtId="2" fontId="4" fillId="2" borderId="33" xfId="0" applyNumberFormat="1" applyFont="1" applyFill="1" applyBorder="1"/>
    <xf numFmtId="2" fontId="13" fillId="2" borderId="33" xfId="0" applyNumberFormat="1" applyFont="1" applyFill="1" applyBorder="1"/>
    <xf numFmtId="2" fontId="16" fillId="2" borderId="5" xfId="0" applyNumberFormat="1" applyFont="1" applyFill="1" applyBorder="1"/>
    <xf numFmtId="0" fontId="18" fillId="2" borderId="33" xfId="0" applyFont="1" applyFill="1" applyBorder="1" applyAlignment="1">
      <alignment wrapText="1"/>
    </xf>
    <xf numFmtId="0" fontId="4" fillId="2" borderId="9" xfId="0" applyFont="1" applyFill="1" applyBorder="1"/>
    <xf numFmtId="164" fontId="4" fillId="2" borderId="5" xfId="0" applyNumberFormat="1" applyFont="1" applyFill="1" applyBorder="1"/>
    <xf numFmtId="164" fontId="11" fillId="2" borderId="5" xfId="0" applyNumberFormat="1" applyFont="1" applyFill="1" applyBorder="1"/>
    <xf numFmtId="164" fontId="4" fillId="2" borderId="30" xfId="0" applyNumberFormat="1" applyFont="1" applyFill="1" applyBorder="1"/>
    <xf numFmtId="164" fontId="4" fillId="2" borderId="25" xfId="0" applyNumberFormat="1" applyFont="1" applyFill="1" applyBorder="1"/>
    <xf numFmtId="167" fontId="16" fillId="2" borderId="33" xfId="0" applyNumberFormat="1" applyFont="1" applyFill="1" applyBorder="1"/>
    <xf numFmtId="0" fontId="16" fillId="2" borderId="33" xfId="0" applyFont="1" applyFill="1" applyBorder="1" applyAlignment="1">
      <alignment horizontal="center"/>
    </xf>
    <xf numFmtId="167" fontId="4" fillId="2" borderId="33" xfId="0" applyNumberFormat="1" applyFont="1" applyFill="1" applyBorder="1"/>
    <xf numFmtId="166" fontId="16" fillId="2" borderId="33" xfId="0" applyNumberFormat="1" applyFont="1" applyFill="1" applyBorder="1"/>
    <xf numFmtId="0" fontId="13" fillId="2" borderId="10" xfId="0" applyFont="1" applyFill="1" applyBorder="1" applyAlignment="1">
      <alignment horizontal="left" vertical="top" wrapText="1"/>
    </xf>
    <xf numFmtId="0" fontId="13" fillId="2" borderId="34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34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34" xfId="0" applyFont="1" applyFill="1" applyBorder="1" applyAlignment="1">
      <alignment horizontal="center" vertical="top" wrapText="1"/>
    </xf>
    <xf numFmtId="166" fontId="10" fillId="0" borderId="1" xfId="0" applyNumberFormat="1" applyFont="1" applyBorder="1"/>
    <xf numFmtId="166" fontId="10" fillId="0" borderId="25" xfId="0" applyNumberFormat="1" applyFont="1" applyBorder="1"/>
    <xf numFmtId="166" fontId="11" fillId="0" borderId="25" xfId="0" applyNumberFormat="1" applyFont="1" applyBorder="1"/>
    <xf numFmtId="0" fontId="11" fillId="0" borderId="0" xfId="0" applyFont="1" applyAlignment="1">
      <alignment horizontal="left"/>
    </xf>
    <xf numFmtId="0" fontId="13" fillId="2" borderId="0" xfId="0" applyFont="1" applyFill="1" applyAlignment="1">
      <alignment horizontal="center"/>
    </xf>
    <xf numFmtId="164" fontId="11" fillId="2" borderId="25" xfId="0" applyNumberFormat="1" applyFont="1" applyFill="1" applyBorder="1"/>
    <xf numFmtId="165" fontId="10" fillId="2" borderId="25" xfId="0" applyNumberFormat="1" applyFont="1" applyFill="1" applyBorder="1"/>
    <xf numFmtId="165" fontId="11" fillId="2" borderId="25" xfId="0" applyNumberFormat="1" applyFont="1" applyFill="1" applyBorder="1"/>
    <xf numFmtId="167" fontId="10" fillId="2" borderId="25" xfId="0" applyNumberFormat="1" applyFont="1" applyFill="1" applyBorder="1"/>
    <xf numFmtId="166" fontId="10" fillId="2" borderId="25" xfId="0" applyNumberFormat="1" applyFont="1" applyFill="1" applyBorder="1"/>
    <xf numFmtId="167" fontId="11" fillId="2" borderId="25" xfId="0" applyNumberFormat="1" applyFont="1" applyFill="1" applyBorder="1"/>
    <xf numFmtId="166" fontId="11" fillId="2" borderId="25" xfId="0" applyNumberFormat="1" applyFont="1" applyFill="1" applyBorder="1"/>
    <xf numFmtId="167" fontId="11" fillId="2" borderId="26" xfId="0" applyNumberFormat="1" applyFont="1" applyFill="1" applyBorder="1"/>
    <xf numFmtId="0" fontId="11" fillId="2" borderId="2" xfId="0" applyFont="1" applyFill="1" applyBorder="1"/>
    <xf numFmtId="166" fontId="10" fillId="2" borderId="1" xfId="0" applyNumberFormat="1" applyFont="1" applyFill="1" applyBorder="1"/>
    <xf numFmtId="0" fontId="0" fillId="2" borderId="0" xfId="0" applyFill="1" applyAlignment="1">
      <alignment horizontal="center"/>
    </xf>
    <xf numFmtId="0" fontId="6" fillId="2" borderId="0" xfId="0" applyFont="1" applyFill="1"/>
    <xf numFmtId="0" fontId="11" fillId="2" borderId="0" xfId="0" applyFont="1" applyFill="1" applyAlignment="1">
      <alignment horizontal="left"/>
    </xf>
    <xf numFmtId="0" fontId="15" fillId="2" borderId="0" xfId="0" applyFont="1" applyFill="1"/>
    <xf numFmtId="0" fontId="7" fillId="2" borderId="0" xfId="0" applyFont="1" applyFill="1" applyAlignment="1">
      <alignment horizontal="right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166" fontId="4" fillId="2" borderId="30" xfId="0" applyNumberFormat="1" applyFont="1" applyFill="1" applyBorder="1"/>
    <xf numFmtId="165" fontId="4" fillId="2" borderId="30" xfId="0" applyNumberFormat="1" applyFont="1" applyFill="1" applyBorder="1"/>
    <xf numFmtId="165" fontId="16" fillId="2" borderId="33" xfId="0" applyNumberFormat="1" applyFont="1" applyFill="1" applyBorder="1"/>
    <xf numFmtId="0" fontId="4" fillId="2" borderId="16" xfId="0" applyFont="1" applyFill="1" applyBorder="1"/>
    <xf numFmtId="0" fontId="4" fillId="2" borderId="36" xfId="0" applyFont="1" applyFill="1" applyBorder="1"/>
    <xf numFmtId="0" fontId="14" fillId="2" borderId="32" xfId="0" applyFont="1" applyFill="1" applyBorder="1" applyAlignment="1">
      <alignment horizontal="right" wrapText="1"/>
    </xf>
    <xf numFmtId="0" fontId="14" fillId="2" borderId="0" xfId="0" applyFont="1" applyFill="1" applyAlignment="1">
      <alignment horizontal="right"/>
    </xf>
    <xf numFmtId="0" fontId="14" fillId="2" borderId="0" xfId="0" applyFont="1" applyFill="1" applyAlignment="1">
      <alignment horizontal="right" wrapText="1"/>
    </xf>
    <xf numFmtId="166" fontId="4" fillId="2" borderId="35" xfId="0" applyNumberFormat="1" applyFont="1" applyFill="1" applyBorder="1"/>
    <xf numFmtId="0" fontId="4" fillId="2" borderId="35" xfId="0" applyFont="1" applyFill="1" applyBorder="1"/>
    <xf numFmtId="0" fontId="4" fillId="2" borderId="51" xfId="0" applyFont="1" applyFill="1" applyBorder="1"/>
    <xf numFmtId="0" fontId="4" fillId="2" borderId="52" xfId="0" applyFont="1" applyFill="1" applyBorder="1"/>
    <xf numFmtId="0" fontId="4" fillId="2" borderId="27" xfId="0" applyFont="1" applyFill="1" applyBorder="1"/>
    <xf numFmtId="0" fontId="13" fillId="2" borderId="3" xfId="0" applyFont="1" applyFill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0" fontId="16" fillId="2" borderId="5" xfId="0" applyFont="1" applyFill="1" applyBorder="1" applyAlignment="1">
      <alignment horizontal="left"/>
    </xf>
    <xf numFmtId="0" fontId="13" fillId="2" borderId="9" xfId="0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53" xfId="0" applyFont="1" applyFill="1" applyBorder="1" applyAlignment="1">
      <alignment vertical="center"/>
    </xf>
    <xf numFmtId="0" fontId="13" fillId="2" borderId="33" xfId="0" applyFont="1" applyFill="1" applyBorder="1"/>
    <xf numFmtId="0" fontId="16" fillId="2" borderId="33" xfId="0" applyFont="1" applyFill="1" applyBorder="1" applyAlignment="1">
      <alignment horizontal="left" wrapText="1"/>
    </xf>
    <xf numFmtId="0" fontId="16" fillId="2" borderId="56" xfId="0" applyFont="1" applyFill="1" applyBorder="1" applyAlignment="1">
      <alignment horizontal="center"/>
    </xf>
    <xf numFmtId="166" fontId="16" fillId="2" borderId="51" xfId="0" applyNumberFormat="1" applyFont="1" applyFill="1" applyBorder="1"/>
    <xf numFmtId="165" fontId="16" fillId="2" borderId="51" xfId="0" applyNumberFormat="1" applyFont="1" applyFill="1" applyBorder="1"/>
    <xf numFmtId="165" fontId="16" fillId="2" borderId="52" xfId="0" applyNumberFormat="1" applyFont="1" applyFill="1" applyBorder="1"/>
    <xf numFmtId="0" fontId="4" fillId="2" borderId="40" xfId="0" applyFont="1" applyFill="1" applyBorder="1"/>
    <xf numFmtId="166" fontId="4" fillId="2" borderId="40" xfId="0" applyNumberFormat="1" applyFont="1" applyFill="1" applyBorder="1"/>
    <xf numFmtId="0" fontId="13" fillId="2" borderId="55" xfId="0" applyFont="1" applyFill="1" applyBorder="1"/>
    <xf numFmtId="166" fontId="13" fillId="2" borderId="54" xfId="0" applyNumberFormat="1" applyFont="1" applyFill="1" applyBorder="1"/>
    <xf numFmtId="165" fontId="13" fillId="2" borderId="54" xfId="0" applyNumberFormat="1" applyFont="1" applyFill="1" applyBorder="1"/>
    <xf numFmtId="0" fontId="4" fillId="2" borderId="33" xfId="0" applyFont="1" applyFill="1" applyBorder="1" applyAlignment="1">
      <alignment horizontal="right" vertical="top" wrapText="1"/>
    </xf>
    <xf numFmtId="166" fontId="11" fillId="2" borderId="33" xfId="0" applyNumberFormat="1" applyFont="1" applyFill="1" applyBorder="1"/>
    <xf numFmtId="0" fontId="16" fillId="2" borderId="33" xfId="0" applyFont="1" applyFill="1" applyBorder="1" applyAlignment="1">
      <alignment horizontal="left" vertical="distributed" wrapText="1"/>
    </xf>
    <xf numFmtId="0" fontId="4" fillId="2" borderId="17" xfId="0" applyFont="1" applyFill="1" applyBorder="1" applyAlignment="1">
      <alignment horizontal="right" vertical="distributed" wrapText="1"/>
    </xf>
    <xf numFmtId="0" fontId="4" fillId="2" borderId="7" xfId="0" applyFont="1" applyFill="1" applyBorder="1" applyAlignment="1">
      <alignment horizontal="center"/>
    </xf>
    <xf numFmtId="0" fontId="16" fillId="2" borderId="10" xfId="0" applyFont="1" applyFill="1" applyBorder="1"/>
    <xf numFmtId="0" fontId="4" fillId="2" borderId="32" xfId="0" applyFont="1" applyFill="1" applyBorder="1" applyAlignment="1">
      <alignment horizontal="right"/>
    </xf>
    <xf numFmtId="0" fontId="4" fillId="2" borderId="7" xfId="0" applyFont="1" applyFill="1" applyBorder="1" applyAlignment="1">
      <alignment horizontal="right" wrapText="1"/>
    </xf>
    <xf numFmtId="0" fontId="13" fillId="2" borderId="0" xfId="0" applyFont="1" applyFill="1" applyAlignment="1">
      <alignment horizontal="left"/>
    </xf>
    <xf numFmtId="0" fontId="4" fillId="2" borderId="9" xfId="0" applyFont="1" applyFill="1" applyBorder="1" applyAlignment="1">
      <alignment horizontal="center"/>
    </xf>
    <xf numFmtId="0" fontId="16" fillId="2" borderId="10" xfId="0" applyFont="1" applyFill="1" applyBorder="1" applyAlignment="1">
      <alignment wrapText="1"/>
    </xf>
    <xf numFmtId="166" fontId="4" fillId="2" borderId="17" xfId="0" applyNumberFormat="1" applyFont="1" applyFill="1" applyBorder="1"/>
    <xf numFmtId="0" fontId="13" fillId="2" borderId="3" xfId="0" applyFont="1" applyFill="1" applyBorder="1" applyAlignment="1">
      <alignment vertical="top"/>
    </xf>
    <xf numFmtId="0" fontId="13" fillId="2" borderId="8" xfId="0" applyFont="1" applyFill="1" applyBorder="1" applyAlignment="1">
      <alignment horizontal="left" wrapText="1"/>
    </xf>
    <xf numFmtId="0" fontId="16" fillId="2" borderId="10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/>
    </xf>
    <xf numFmtId="0" fontId="4" fillId="2" borderId="32" xfId="0" applyFont="1" applyFill="1" applyBorder="1" applyAlignment="1">
      <alignment horizontal="right" vertical="top" wrapText="1"/>
    </xf>
    <xf numFmtId="0" fontId="4" fillId="2" borderId="30" xfId="0" applyFont="1" applyFill="1" applyBorder="1" applyAlignment="1">
      <alignment vertical="center"/>
    </xf>
    <xf numFmtId="0" fontId="4" fillId="2" borderId="0" xfId="0" applyFont="1" applyFill="1" applyAlignment="1">
      <alignment horizontal="right" vertical="top" wrapText="1"/>
    </xf>
    <xf numFmtId="0" fontId="16" fillId="2" borderId="33" xfId="0" applyFont="1" applyFill="1" applyBorder="1" applyAlignment="1">
      <alignment horizontal="left" vertical="top" wrapText="1"/>
    </xf>
    <xf numFmtId="165" fontId="4" fillId="2" borderId="34" xfId="0" applyNumberFormat="1" applyFont="1" applyFill="1" applyBorder="1"/>
    <xf numFmtId="166" fontId="4" fillId="2" borderId="10" xfId="0" applyNumberFormat="1" applyFont="1" applyFill="1" applyBorder="1"/>
    <xf numFmtId="0" fontId="16" fillId="2" borderId="5" xfId="0" applyFont="1" applyFill="1" applyBorder="1" applyAlignment="1">
      <alignment wrapText="1"/>
    </xf>
    <xf numFmtId="0" fontId="4" fillId="2" borderId="13" xfId="0" applyFont="1" applyFill="1" applyBorder="1" applyAlignment="1">
      <alignment horizontal="right" vertical="top" wrapText="1"/>
    </xf>
    <xf numFmtId="0" fontId="13" fillId="2" borderId="10" xfId="0" applyFont="1" applyFill="1" applyBorder="1" applyAlignment="1">
      <alignment horizontal="left"/>
    </xf>
    <xf numFmtId="0" fontId="17" fillId="2" borderId="10" xfId="0" applyFont="1" applyFill="1" applyBorder="1" applyAlignment="1">
      <alignment horizontal="center"/>
    </xf>
    <xf numFmtId="0" fontId="4" fillId="2" borderId="0" xfId="0" applyFont="1" applyFill="1" applyAlignment="1">
      <alignment horizontal="right" wrapText="1"/>
    </xf>
    <xf numFmtId="0" fontId="4" fillId="2" borderId="35" xfId="0" applyFont="1" applyFill="1" applyBorder="1" applyAlignment="1">
      <alignment horizontal="right" wrapText="1"/>
    </xf>
    <xf numFmtId="0" fontId="16" fillId="2" borderId="5" xfId="0" applyFont="1" applyFill="1" applyBorder="1" applyAlignment="1">
      <alignment horizontal="left" vertical="distributed" wrapText="1"/>
    </xf>
    <xf numFmtId="0" fontId="4" fillId="2" borderId="10" xfId="0" applyFont="1" applyFill="1" applyBorder="1" applyAlignment="1">
      <alignment horizontal="right"/>
    </xf>
    <xf numFmtId="0" fontId="13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 vertical="center"/>
    </xf>
    <xf numFmtId="0" fontId="4" fillId="2" borderId="3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right" wrapText="1"/>
    </xf>
    <xf numFmtId="0" fontId="4" fillId="2" borderId="8" xfId="0" applyFont="1" applyFill="1" applyBorder="1"/>
    <xf numFmtId="0" fontId="4" fillId="2" borderId="10" xfId="0" applyFont="1" applyFill="1" applyBorder="1" applyAlignment="1">
      <alignment horizontal="left"/>
    </xf>
    <xf numFmtId="0" fontId="16" fillId="2" borderId="40" xfId="0" applyFont="1" applyFill="1" applyBorder="1" applyAlignment="1">
      <alignment horizontal="center"/>
    </xf>
    <xf numFmtId="0" fontId="16" fillId="2" borderId="0" xfId="0" applyFont="1" applyFill="1"/>
    <xf numFmtId="0" fontId="13" fillId="2" borderId="9" xfId="0" applyFont="1" applyFill="1" applyBorder="1" applyAlignment="1">
      <alignment horizontal="center"/>
    </xf>
    <xf numFmtId="0" fontId="13" fillId="2" borderId="34" xfId="0" applyFont="1" applyFill="1" applyBorder="1" applyAlignment="1">
      <alignment horizontal="center"/>
    </xf>
    <xf numFmtId="0" fontId="16" fillId="2" borderId="0" xfId="0" applyFont="1" applyFill="1" applyAlignment="1">
      <alignment horizontal="left" vertical="distributed" wrapText="1"/>
    </xf>
    <xf numFmtId="0" fontId="16" fillId="2" borderId="32" xfId="0" applyFont="1" applyFill="1" applyBorder="1"/>
    <xf numFmtId="0" fontId="16" fillId="2" borderId="39" xfId="0" applyFont="1" applyFill="1" applyBorder="1" applyAlignment="1">
      <alignment horizontal="center"/>
    </xf>
    <xf numFmtId="0" fontId="4" fillId="2" borderId="14" xfId="0" applyFont="1" applyFill="1" applyBorder="1"/>
    <xf numFmtId="0" fontId="4" fillId="2" borderId="7" xfId="0" applyFont="1" applyFill="1" applyBorder="1" applyAlignment="1">
      <alignment horizontal="right"/>
    </xf>
    <xf numFmtId="0" fontId="4" fillId="2" borderId="15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left" vertical="distributed" wrapText="1"/>
    </xf>
    <xf numFmtId="0" fontId="16" fillId="2" borderId="18" xfId="0" applyFont="1" applyFill="1" applyBorder="1" applyAlignment="1">
      <alignment horizontal="center"/>
    </xf>
    <xf numFmtId="0" fontId="13" fillId="2" borderId="10" xfId="0" applyFont="1" applyFill="1" applyBorder="1" applyAlignment="1">
      <alignment wrapText="1"/>
    </xf>
    <xf numFmtId="164" fontId="13" fillId="2" borderId="33" xfId="0" applyNumberFormat="1" applyFont="1" applyFill="1" applyBorder="1"/>
    <xf numFmtId="164" fontId="4" fillId="2" borderId="41" xfId="0" applyNumberFormat="1" applyFont="1" applyFill="1" applyBorder="1"/>
    <xf numFmtId="167" fontId="4" fillId="2" borderId="5" xfId="0" applyNumberFormat="1" applyFont="1" applyFill="1" applyBorder="1"/>
    <xf numFmtId="0" fontId="4" fillId="2" borderId="3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16" fillId="2" borderId="10" xfId="0" applyFont="1" applyFill="1" applyBorder="1" applyAlignment="1">
      <alignment horizontal="center" vertical="top"/>
    </xf>
    <xf numFmtId="0" fontId="4" fillId="2" borderId="34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right" vertical="top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top"/>
    </xf>
    <xf numFmtId="0" fontId="4" fillId="2" borderId="3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wrapText="1"/>
    </xf>
    <xf numFmtId="0" fontId="4" fillId="2" borderId="34" xfId="0" applyFont="1" applyFill="1" applyBorder="1" applyAlignment="1">
      <alignment horizontal="center" wrapText="1"/>
    </xf>
    <xf numFmtId="165" fontId="4" fillId="2" borderId="36" xfId="0" applyNumberFormat="1" applyFont="1" applyFill="1" applyBorder="1"/>
    <xf numFmtId="0" fontId="4" fillId="2" borderId="33" xfId="0" applyFont="1" applyFill="1" applyBorder="1" applyAlignment="1">
      <alignment horizontal="center" wrapText="1"/>
    </xf>
    <xf numFmtId="0" fontId="16" fillId="2" borderId="34" xfId="0" applyFont="1" applyFill="1" applyBorder="1" applyAlignment="1">
      <alignment horizontal="left"/>
    </xf>
    <xf numFmtId="0" fontId="16" fillId="2" borderId="34" xfId="0" applyFont="1" applyFill="1" applyBorder="1" applyAlignment="1">
      <alignment horizontal="center" vertical="top" wrapText="1"/>
    </xf>
    <xf numFmtId="0" fontId="16" fillId="2" borderId="10" xfId="0" applyFont="1" applyFill="1" applyBorder="1" applyAlignment="1">
      <alignment horizontal="center" vertical="top" wrapText="1"/>
    </xf>
    <xf numFmtId="0" fontId="4" fillId="2" borderId="3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16" fillId="2" borderId="34" xfId="0" applyFont="1" applyFill="1" applyBorder="1" applyAlignment="1">
      <alignment wrapText="1"/>
    </xf>
    <xf numFmtId="0" fontId="4" fillId="2" borderId="32" xfId="0" applyFont="1" applyFill="1" applyBorder="1" applyAlignment="1">
      <alignment horizontal="center" wrapText="1"/>
    </xf>
    <xf numFmtId="0" fontId="14" fillId="2" borderId="32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vertical="top" wrapText="1"/>
    </xf>
    <xf numFmtId="0" fontId="16" fillId="2" borderId="34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center" wrapText="1"/>
    </xf>
    <xf numFmtId="0" fontId="4" fillId="2" borderId="33" xfId="0" applyFont="1" applyFill="1" applyBorder="1" applyAlignment="1">
      <alignment vertical="center" wrapText="1"/>
    </xf>
    <xf numFmtId="0" fontId="16" fillId="2" borderId="10" xfId="0" applyFont="1" applyFill="1" applyBorder="1" applyAlignment="1">
      <alignment horizontal="left" vertical="distributed" wrapText="1"/>
    </xf>
    <xf numFmtId="0" fontId="13" fillId="2" borderId="33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2" fontId="4" fillId="2" borderId="5" xfId="0" applyNumberFormat="1" applyFont="1" applyFill="1" applyBorder="1"/>
    <xf numFmtId="0" fontId="4" fillId="2" borderId="10" xfId="0" applyFont="1" applyFill="1" applyBorder="1" applyAlignment="1">
      <alignment horizontal="right" vertical="top" wrapText="1"/>
    </xf>
    <xf numFmtId="0" fontId="4" fillId="2" borderId="47" xfId="0" applyFont="1" applyFill="1" applyBorder="1"/>
    <xf numFmtId="0" fontId="13" fillId="2" borderId="48" xfId="0" applyFont="1" applyFill="1" applyBorder="1" applyAlignment="1">
      <alignment horizontal="left" shrinkToFit="1"/>
    </xf>
    <xf numFmtId="0" fontId="13" fillId="2" borderId="49" xfId="0" applyFont="1" applyFill="1" applyBorder="1" applyAlignment="1">
      <alignment horizontal="center" shrinkToFit="1"/>
    </xf>
    <xf numFmtId="166" fontId="13" fillId="2" borderId="50" xfId="0" applyNumberFormat="1" applyFont="1" applyFill="1" applyBorder="1"/>
    <xf numFmtId="0" fontId="13" fillId="2" borderId="10" xfId="0" applyFont="1" applyFill="1" applyBorder="1" applyAlignment="1">
      <alignment horizontal="center" shrinkToFit="1"/>
    </xf>
    <xf numFmtId="167" fontId="13" fillId="2" borderId="5" xfId="0" applyNumberFormat="1" applyFont="1" applyFill="1" applyBorder="1"/>
    <xf numFmtId="0" fontId="13" fillId="2" borderId="34" xfId="0" applyFont="1" applyFill="1" applyBorder="1" applyAlignment="1">
      <alignment horizontal="center" shrinkToFit="1"/>
    </xf>
    <xf numFmtId="0" fontId="4" fillId="2" borderId="33" xfId="0" applyFont="1" applyFill="1" applyBorder="1" applyAlignment="1">
      <alignment vertical="top"/>
    </xf>
    <xf numFmtId="0" fontId="13" fillId="2" borderId="34" xfId="0" applyFont="1" applyFill="1" applyBorder="1" applyAlignment="1">
      <alignment horizontal="left" shrinkToFit="1"/>
    </xf>
    <xf numFmtId="0" fontId="13" fillId="2" borderId="10" xfId="0" applyFont="1" applyFill="1" applyBorder="1" applyAlignment="1">
      <alignment horizontal="left" shrinkToFit="1"/>
    </xf>
    <xf numFmtId="0" fontId="4" fillId="2" borderId="57" xfId="0" applyFont="1" applyFill="1" applyBorder="1"/>
    <xf numFmtId="0" fontId="14" fillId="2" borderId="39" xfId="0" applyFont="1" applyFill="1" applyBorder="1" applyAlignment="1">
      <alignment horizontal="right"/>
    </xf>
    <xf numFmtId="0" fontId="4" fillId="2" borderId="58" xfId="0" applyFont="1" applyFill="1" applyBorder="1"/>
    <xf numFmtId="0" fontId="4" fillId="0" borderId="59" xfId="0" applyFont="1" applyBorder="1" applyAlignment="1">
      <alignment horizontal="right" wrapText="1"/>
    </xf>
    <xf numFmtId="0" fontId="4" fillId="0" borderId="60" xfId="0" applyFont="1" applyBorder="1" applyAlignment="1">
      <alignment horizontal="right" wrapText="1"/>
    </xf>
    <xf numFmtId="0" fontId="4" fillId="2" borderId="37" xfId="0" applyFont="1" applyFill="1" applyBorder="1" applyAlignment="1">
      <alignment vertical="center"/>
    </xf>
    <xf numFmtId="0" fontId="4" fillId="2" borderId="57" xfId="0" applyFont="1" applyFill="1" applyBorder="1" applyAlignment="1">
      <alignment vertical="center"/>
    </xf>
    <xf numFmtId="0" fontId="13" fillId="2" borderId="10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left" wrapText="1"/>
    </xf>
    <xf numFmtId="0" fontId="4" fillId="0" borderId="46" xfId="0" applyFont="1" applyBorder="1" applyAlignment="1">
      <alignment horizontal="right" wrapText="1"/>
    </xf>
    <xf numFmtId="0" fontId="4" fillId="2" borderId="61" xfId="0" applyFont="1" applyFill="1" applyBorder="1"/>
    <xf numFmtId="0" fontId="4" fillId="2" borderId="61" xfId="0" applyFont="1" applyFill="1" applyBorder="1" applyAlignment="1">
      <alignment horizontal="center"/>
    </xf>
    <xf numFmtId="0" fontId="4" fillId="2" borderId="35" xfId="0" applyFont="1" applyFill="1" applyBorder="1" applyAlignment="1">
      <alignment vertical="center"/>
    </xf>
    <xf numFmtId="0" fontId="4" fillId="0" borderId="37" xfId="0" applyFont="1" applyBorder="1" applyAlignment="1">
      <alignment horizontal="right" wrapText="1"/>
    </xf>
    <xf numFmtId="166" fontId="4" fillId="2" borderId="36" xfId="0" applyNumberFormat="1" applyFont="1" applyFill="1" applyBorder="1"/>
    <xf numFmtId="0" fontId="4" fillId="2" borderId="38" xfId="0" applyFont="1" applyFill="1" applyBorder="1"/>
    <xf numFmtId="0" fontId="4" fillId="3" borderId="45" xfId="0" applyFont="1" applyFill="1" applyBorder="1" applyAlignment="1">
      <alignment vertical="center"/>
    </xf>
    <xf numFmtId="0" fontId="4" fillId="3" borderId="32" xfId="0" applyFont="1" applyFill="1" applyBorder="1" applyAlignment="1">
      <alignment horizontal="right" wrapText="1"/>
    </xf>
    <xf numFmtId="0" fontId="13" fillId="0" borderId="34" xfId="0" applyFont="1" applyBorder="1" applyAlignment="1">
      <alignment horizontal="left" shrinkToFit="1"/>
    </xf>
    <xf numFmtId="166" fontId="4" fillId="3" borderId="33" xfId="0" applyNumberFormat="1" applyFont="1" applyFill="1" applyBorder="1"/>
    <xf numFmtId="165" fontId="4" fillId="3" borderId="33" xfId="0" applyNumberFormat="1" applyFont="1" applyFill="1" applyBorder="1"/>
    <xf numFmtId="165" fontId="4" fillId="3" borderId="62" xfId="0" applyNumberFormat="1" applyFont="1" applyFill="1" applyBorder="1"/>
    <xf numFmtId="0" fontId="4" fillId="2" borderId="56" xfId="0" applyFont="1" applyFill="1" applyBorder="1" applyAlignment="1">
      <alignment horizontal="right"/>
    </xf>
    <xf numFmtId="0" fontId="16" fillId="2" borderId="51" xfId="0" applyFont="1" applyFill="1" applyBorder="1" applyAlignment="1">
      <alignment horizontal="center"/>
    </xf>
    <xf numFmtId="164" fontId="4" fillId="2" borderId="52" xfId="0" applyNumberFormat="1" applyFont="1" applyFill="1" applyBorder="1"/>
    <xf numFmtId="0" fontId="16" fillId="2" borderId="32" xfId="0" applyFont="1" applyFill="1" applyBorder="1" applyAlignment="1">
      <alignment horizontal="left"/>
    </xf>
    <xf numFmtId="0" fontId="4" fillId="2" borderId="35" xfId="0" applyFont="1" applyFill="1" applyBorder="1" applyAlignment="1">
      <alignment horizontal="right" vertical="top" wrapText="1"/>
    </xf>
    <xf numFmtId="0" fontId="16" fillId="2" borderId="35" xfId="0" applyFont="1" applyFill="1" applyBorder="1" applyAlignment="1">
      <alignment horizontal="center"/>
    </xf>
    <xf numFmtId="0" fontId="4" fillId="0" borderId="33" xfId="0" applyFont="1" applyBorder="1" applyAlignment="1">
      <alignment horizontal="right" wrapText="1"/>
    </xf>
    <xf numFmtId="0" fontId="20" fillId="2" borderId="0" xfId="0" applyFont="1" applyFill="1" applyAlignment="1">
      <alignment wrapText="1"/>
    </xf>
    <xf numFmtId="0" fontId="4" fillId="2" borderId="4" xfId="0" applyFont="1" applyFill="1" applyBorder="1"/>
    <xf numFmtId="0" fontId="11" fillId="2" borderId="1" xfId="0" applyFont="1" applyFill="1" applyBorder="1" applyAlignment="1">
      <alignment vertical="center" wrapText="1" shrinkToFit="1"/>
    </xf>
    <xf numFmtId="0" fontId="11" fillId="2" borderId="1" xfId="0" applyFont="1" applyFill="1" applyBorder="1" applyAlignment="1">
      <alignment horizontal="center" vertical="center" shrinkToFit="1"/>
    </xf>
    <xf numFmtId="0" fontId="4" fillId="2" borderId="63" xfId="0" applyFont="1" applyFill="1" applyBorder="1" applyAlignment="1">
      <alignment horizontal="center" vertical="center"/>
    </xf>
    <xf numFmtId="0" fontId="4" fillId="2" borderId="6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1" fillId="0" borderId="1" xfId="0" applyFont="1" applyBorder="1"/>
    <xf numFmtId="165" fontId="4" fillId="2" borderId="1" xfId="1" applyNumberFormat="1" applyFont="1" applyFill="1" applyBorder="1"/>
    <xf numFmtId="165" fontId="4" fillId="0" borderId="1" xfId="1" applyNumberFormat="1" applyFont="1" applyBorder="1" applyAlignment="1">
      <alignment horizontal="right" vertical="center"/>
    </xf>
    <xf numFmtId="164" fontId="11" fillId="2" borderId="1" xfId="0" applyNumberFormat="1" applyFont="1" applyFill="1" applyBorder="1"/>
    <xf numFmtId="165" fontId="11" fillId="2" borderId="1" xfId="0" applyNumberFormat="1" applyFont="1" applyFill="1" applyBorder="1"/>
    <xf numFmtId="0" fontId="4" fillId="0" borderId="1" xfId="0" applyFont="1" applyBorder="1"/>
    <xf numFmtId="0" fontId="4" fillId="0" borderId="1" xfId="1" applyFont="1" applyBorder="1" applyAlignment="1">
      <alignment horizontal="right" vertical="center"/>
    </xf>
    <xf numFmtId="0" fontId="11" fillId="2" borderId="1" xfId="0" applyFont="1" applyFill="1" applyBorder="1" applyAlignment="1">
      <alignment vertical="center"/>
    </xf>
    <xf numFmtId="0" fontId="11" fillId="0" borderId="1" xfId="0" applyFont="1" applyBorder="1" applyAlignment="1">
      <alignment wrapText="1"/>
    </xf>
    <xf numFmtId="0" fontId="4" fillId="0" borderId="1" xfId="1" applyFont="1" applyBorder="1" applyAlignment="1">
      <alignment horizontal="right"/>
    </xf>
    <xf numFmtId="0" fontId="1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165" fontId="4" fillId="2" borderId="1" xfId="1" applyNumberFormat="1" applyFont="1" applyFill="1" applyBorder="1" applyAlignment="1">
      <alignment wrapText="1"/>
    </xf>
    <xf numFmtId="0" fontId="4" fillId="0" borderId="1" xfId="1" applyFont="1" applyBorder="1" applyAlignment="1">
      <alignment horizontal="right" wrapText="1"/>
    </xf>
    <xf numFmtId="164" fontId="11" fillId="2" borderId="1" xfId="0" applyNumberFormat="1" applyFont="1" applyFill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/>
    <xf numFmtId="165" fontId="4" fillId="0" borderId="1" xfId="1" applyNumberFormat="1" applyFont="1" applyBorder="1"/>
    <xf numFmtId="0" fontId="4" fillId="2" borderId="1" xfId="1" applyFont="1" applyFill="1" applyBorder="1"/>
    <xf numFmtId="0" fontId="4" fillId="2" borderId="1" xfId="1" applyFont="1" applyFill="1" applyBorder="1" applyAlignment="1">
      <alignment wrapText="1"/>
    </xf>
    <xf numFmtId="0" fontId="4" fillId="0" borderId="1" xfId="1" applyFont="1" applyBorder="1" applyAlignment="1">
      <alignment wrapText="1"/>
    </xf>
    <xf numFmtId="0" fontId="4" fillId="2" borderId="1" xfId="0" applyFont="1" applyFill="1" applyBorder="1" applyAlignment="1">
      <alignment vertical="center"/>
    </xf>
    <xf numFmtId="165" fontId="4" fillId="0" borderId="1" xfId="1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3" fillId="2" borderId="1" xfId="0" applyFont="1" applyFill="1" applyBorder="1"/>
    <xf numFmtId="164" fontId="10" fillId="2" borderId="1" xfId="0" applyNumberFormat="1" applyFont="1" applyFill="1" applyBorder="1"/>
    <xf numFmtId="0" fontId="3" fillId="0" borderId="8" xfId="0" applyFont="1" applyBorder="1"/>
    <xf numFmtId="0" fontId="0" fillId="0" borderId="4" xfId="0" applyBorder="1"/>
    <xf numFmtId="0" fontId="4" fillId="2" borderId="30" xfId="0" applyFont="1" applyFill="1" applyBorder="1" applyAlignment="1">
      <alignment horizontal="center"/>
    </xf>
    <xf numFmtId="0" fontId="4" fillId="2" borderId="35" xfId="0" applyFont="1" applyFill="1" applyBorder="1" applyAlignment="1">
      <alignment horizontal="center"/>
    </xf>
    <xf numFmtId="0" fontId="13" fillId="2" borderId="33" xfId="0" applyFont="1" applyFill="1" applyBorder="1" applyAlignment="1">
      <alignment horizontal="left" vertical="top" wrapText="1"/>
    </xf>
    <xf numFmtId="0" fontId="4" fillId="0" borderId="52" xfId="0" applyFont="1" applyBorder="1"/>
    <xf numFmtId="0" fontId="4" fillId="0" borderId="52" xfId="0" applyFont="1" applyBorder="1" applyAlignment="1">
      <alignment horizontal="center"/>
    </xf>
    <xf numFmtId="166" fontId="4" fillId="0" borderId="52" xfId="0" applyNumberFormat="1" applyFont="1" applyBorder="1"/>
    <xf numFmtId="0" fontId="4" fillId="3" borderId="33" xfId="0" applyFont="1" applyFill="1" applyBorder="1" applyAlignment="1">
      <alignment vertical="center"/>
    </xf>
    <xf numFmtId="0" fontId="13" fillId="0" borderId="30" xfId="0" applyFont="1" applyBorder="1" applyAlignment="1">
      <alignment horizontal="left" shrinkToFit="1"/>
    </xf>
    <xf numFmtId="165" fontId="4" fillId="3" borderId="67" xfId="0" applyNumberFormat="1" applyFont="1" applyFill="1" applyBorder="1"/>
    <xf numFmtId="165" fontId="4" fillId="3" borderId="30" xfId="0" applyNumberFormat="1" applyFont="1" applyFill="1" applyBorder="1"/>
    <xf numFmtId="0" fontId="4" fillId="2" borderId="65" xfId="0" applyFont="1" applyFill="1" applyBorder="1" applyAlignment="1">
      <alignment vertical="center"/>
    </xf>
    <xf numFmtId="0" fontId="4" fillId="2" borderId="66" xfId="0" applyFont="1" applyFill="1" applyBorder="1" applyAlignment="1">
      <alignment horizontal="right" wrapText="1"/>
    </xf>
    <xf numFmtId="0" fontId="13" fillId="2" borderId="62" xfId="0" applyFont="1" applyFill="1" applyBorder="1" applyAlignment="1">
      <alignment horizontal="left" shrinkToFit="1"/>
    </xf>
    <xf numFmtId="166" fontId="4" fillId="2" borderId="67" xfId="0" applyNumberFormat="1" applyFont="1" applyFill="1" applyBorder="1"/>
    <xf numFmtId="0" fontId="16" fillId="2" borderId="33" xfId="0" applyFont="1" applyFill="1" applyBorder="1" applyAlignment="1">
      <alignment wrapText="1"/>
    </xf>
    <xf numFmtId="0" fontId="4" fillId="2" borderId="38" xfId="0" applyFont="1" applyFill="1" applyBorder="1" applyAlignment="1">
      <alignment horizontal="right" wrapText="1"/>
    </xf>
    <xf numFmtId="0" fontId="4" fillId="2" borderId="64" xfId="0" applyFont="1" applyFill="1" applyBorder="1" applyAlignment="1">
      <alignment horizontal="right" wrapText="1"/>
    </xf>
    <xf numFmtId="0" fontId="16" fillId="2" borderId="52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/>
    </xf>
    <xf numFmtId="166" fontId="16" fillId="2" borderId="52" xfId="0" applyNumberFormat="1" applyFont="1" applyFill="1" applyBorder="1"/>
    <xf numFmtId="0" fontId="4" fillId="2" borderId="33" xfId="0" applyFont="1" applyFill="1" applyBorder="1" applyAlignment="1">
      <alignment horizontal="center" vertical="top" wrapText="1"/>
    </xf>
    <xf numFmtId="167" fontId="10" fillId="2" borderId="1" xfId="0" applyNumberFormat="1" applyFont="1" applyFill="1" applyBorder="1"/>
    <xf numFmtId="0" fontId="16" fillId="2" borderId="33" xfId="0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167" fontId="4" fillId="2" borderId="52" xfId="0" applyNumberFormat="1" applyFont="1" applyFill="1" applyBorder="1"/>
    <xf numFmtId="166" fontId="16" fillId="2" borderId="2" xfId="0" applyNumberFormat="1" applyFont="1" applyFill="1" applyBorder="1"/>
    <xf numFmtId="164" fontId="4" fillId="2" borderId="58" xfId="0" applyNumberFormat="1" applyFont="1" applyFill="1" applyBorder="1"/>
    <xf numFmtId="166" fontId="6" fillId="0" borderId="0" xfId="0" applyNumberFormat="1" applyFont="1"/>
    <xf numFmtId="167" fontId="11" fillId="0" borderId="25" xfId="0" applyNumberFormat="1" applyFont="1" applyBorder="1"/>
    <xf numFmtId="167" fontId="4" fillId="0" borderId="33" xfId="0" applyNumberFormat="1" applyFont="1" applyBorder="1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3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FFFFCC"/>
      <color rgb="FFCCFFCC"/>
      <color rgb="FFFF99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F53"/>
  <sheetViews>
    <sheetView tabSelected="1" zoomScaleNormal="100" workbookViewId="0"/>
  </sheetViews>
  <sheetFormatPr defaultRowHeight="15" x14ac:dyDescent="0.25"/>
  <cols>
    <col min="1" max="1" width="7.5703125" customWidth="1"/>
    <col min="2" max="2" width="64.140625" customWidth="1"/>
    <col min="3" max="3" width="15.140625" customWidth="1"/>
    <col min="4" max="4" width="16" customWidth="1"/>
    <col min="5" max="5" width="17.28515625" customWidth="1"/>
  </cols>
  <sheetData>
    <row r="1" spans="1:6" ht="15.75" x14ac:dyDescent="0.25">
      <c r="A1" s="2"/>
      <c r="B1" s="6"/>
      <c r="C1" s="15" t="s">
        <v>21</v>
      </c>
      <c r="D1" s="16"/>
      <c r="E1" s="16"/>
    </row>
    <row r="2" spans="1:6" ht="15.75" customHeight="1" x14ac:dyDescent="0.25">
      <c r="A2" s="2"/>
      <c r="C2" s="457" t="s">
        <v>621</v>
      </c>
      <c r="D2" s="457"/>
      <c r="E2" s="457"/>
    </row>
    <row r="3" spans="1:6" ht="15.75" customHeight="1" x14ac:dyDescent="0.25">
      <c r="A3" s="2"/>
      <c r="C3" s="457" t="s">
        <v>682</v>
      </c>
      <c r="D3" s="457"/>
      <c r="E3" s="457"/>
    </row>
    <row r="4" spans="1:6" ht="15.75" customHeight="1" x14ac:dyDescent="0.25">
      <c r="A4" s="2"/>
      <c r="C4" s="203" t="s">
        <v>622</v>
      </c>
      <c r="D4" s="203"/>
      <c r="E4" s="203"/>
    </row>
    <row r="5" spans="1:6" ht="15.75" x14ac:dyDescent="0.25">
      <c r="A5" s="2"/>
      <c r="B5" s="5"/>
      <c r="C5" s="16"/>
      <c r="D5" s="16"/>
      <c r="E5" s="17" t="s">
        <v>90</v>
      </c>
    </row>
    <row r="6" spans="1:6" ht="18.75" x14ac:dyDescent="0.3">
      <c r="A6" s="458" t="s">
        <v>387</v>
      </c>
      <c r="B6" s="458"/>
      <c r="C6" s="458"/>
      <c r="D6" s="458"/>
      <c r="E6" s="458"/>
      <c r="F6" s="1"/>
    </row>
    <row r="7" spans="1:6" ht="15.75" x14ac:dyDescent="0.25">
      <c r="A7" s="2"/>
      <c r="B7" s="2"/>
      <c r="E7" s="17" t="s">
        <v>22</v>
      </c>
    </row>
    <row r="8" spans="1:6" ht="31.5" x14ac:dyDescent="0.25">
      <c r="A8" s="18" t="s">
        <v>0</v>
      </c>
      <c r="B8" s="19" t="s">
        <v>23</v>
      </c>
      <c r="C8" s="20" t="s">
        <v>388</v>
      </c>
      <c r="D8" s="20" t="s">
        <v>389</v>
      </c>
      <c r="E8" s="19" t="s">
        <v>390</v>
      </c>
    </row>
    <row r="9" spans="1:6" ht="15.75" x14ac:dyDescent="0.25">
      <c r="A9" s="21" t="s">
        <v>1</v>
      </c>
      <c r="B9" s="22" t="s">
        <v>25</v>
      </c>
      <c r="C9" s="38">
        <f>C10+C13+C17</f>
        <v>91915</v>
      </c>
      <c r="D9" s="23">
        <f t="shared" ref="D9:E9" si="0">D10+D13+D17</f>
        <v>99486</v>
      </c>
      <c r="E9" s="23">
        <f t="shared" si="0"/>
        <v>105715</v>
      </c>
    </row>
    <row r="10" spans="1:6" ht="15.75" x14ac:dyDescent="0.25">
      <c r="A10" s="24" t="s">
        <v>24</v>
      </c>
      <c r="B10" s="25" t="s">
        <v>26</v>
      </c>
      <c r="C10" s="39">
        <f>SUM(C11:C12)</f>
        <v>88305</v>
      </c>
      <c r="D10" s="26">
        <f t="shared" ref="D10:E10" si="1">SUM(D11:D12)</f>
        <v>95606</v>
      </c>
      <c r="E10" s="26">
        <f t="shared" si="1"/>
        <v>102035</v>
      </c>
    </row>
    <row r="11" spans="1:6" ht="30" customHeight="1" x14ac:dyDescent="0.25">
      <c r="A11" s="27" t="s">
        <v>27</v>
      </c>
      <c r="B11" s="28" t="s">
        <v>391</v>
      </c>
      <c r="C11" s="40">
        <v>88145</v>
      </c>
      <c r="D11" s="29">
        <v>95446</v>
      </c>
      <c r="E11" s="43">
        <v>101875</v>
      </c>
    </row>
    <row r="12" spans="1:6" ht="31.5" customHeight="1" x14ac:dyDescent="0.25">
      <c r="A12" s="30" t="s">
        <v>28</v>
      </c>
      <c r="B12" s="31" t="s">
        <v>29</v>
      </c>
      <c r="C12" s="40">
        <v>160</v>
      </c>
      <c r="D12" s="41">
        <v>160</v>
      </c>
      <c r="E12" s="42">
        <v>160</v>
      </c>
    </row>
    <row r="13" spans="1:6" ht="15.75" x14ac:dyDescent="0.25">
      <c r="A13" s="24" t="s">
        <v>5</v>
      </c>
      <c r="B13" s="25" t="s">
        <v>30</v>
      </c>
      <c r="C13" s="39">
        <f>SUM(C14:C16)</f>
        <v>3340</v>
      </c>
      <c r="D13" s="26">
        <f t="shared" ref="D13:E13" si="2">SUM(D14:D16)</f>
        <v>3640</v>
      </c>
      <c r="E13" s="26">
        <f t="shared" si="2"/>
        <v>3440</v>
      </c>
    </row>
    <row r="14" spans="1:6" ht="15.75" x14ac:dyDescent="0.25">
      <c r="A14" s="30" t="s">
        <v>7</v>
      </c>
      <c r="B14" s="32" t="s">
        <v>3</v>
      </c>
      <c r="C14" s="40">
        <v>1200</v>
      </c>
      <c r="D14" s="29">
        <v>1250</v>
      </c>
      <c r="E14" s="43">
        <v>1300</v>
      </c>
    </row>
    <row r="15" spans="1:6" ht="15.75" x14ac:dyDescent="0.25">
      <c r="A15" s="30" t="s">
        <v>13</v>
      </c>
      <c r="B15" s="32" t="s">
        <v>31</v>
      </c>
      <c r="C15" s="40">
        <v>40</v>
      </c>
      <c r="D15" s="29">
        <v>40</v>
      </c>
      <c r="E15" s="43">
        <v>40</v>
      </c>
    </row>
    <row r="16" spans="1:6" ht="15.75" x14ac:dyDescent="0.25">
      <c r="A16" s="30" t="s">
        <v>14</v>
      </c>
      <c r="B16" s="32" t="s">
        <v>4</v>
      </c>
      <c r="C16" s="205">
        <f>2000+100</f>
        <v>2100</v>
      </c>
      <c r="D16" s="175">
        <f>2050+300</f>
        <v>2350</v>
      </c>
      <c r="E16" s="42">
        <v>2100</v>
      </c>
    </row>
    <row r="17" spans="1:5" ht="15.75" x14ac:dyDescent="0.25">
      <c r="A17" s="24" t="s">
        <v>15</v>
      </c>
      <c r="B17" s="25" t="s">
        <v>32</v>
      </c>
      <c r="C17" s="134">
        <f>C18</f>
        <v>270</v>
      </c>
      <c r="D17" s="206">
        <f t="shared" ref="D17:E17" si="3">D18</f>
        <v>240</v>
      </c>
      <c r="E17" s="26">
        <f t="shared" si="3"/>
        <v>240</v>
      </c>
    </row>
    <row r="18" spans="1:5" ht="15.75" x14ac:dyDescent="0.25">
      <c r="A18" s="30" t="s">
        <v>18</v>
      </c>
      <c r="B18" s="32" t="s">
        <v>33</v>
      </c>
      <c r="C18" s="205">
        <f>240+30</f>
        <v>270</v>
      </c>
      <c r="D18" s="175">
        <v>240</v>
      </c>
      <c r="E18" s="42">
        <v>240</v>
      </c>
    </row>
    <row r="19" spans="1:5" ht="15.75" x14ac:dyDescent="0.25">
      <c r="A19" s="24" t="s">
        <v>17</v>
      </c>
      <c r="B19" s="25" t="s">
        <v>67</v>
      </c>
      <c r="C19" s="134">
        <f>C20+C29+C38+C39</f>
        <v>11016.9</v>
      </c>
      <c r="D19" s="206">
        <f t="shared" ref="D19:E19" si="4">D20+D29+D38+D39</f>
        <v>12021.2</v>
      </c>
      <c r="E19" s="26">
        <f t="shared" si="4"/>
        <v>12366</v>
      </c>
    </row>
    <row r="20" spans="1:5" ht="15.75" x14ac:dyDescent="0.25">
      <c r="A20" s="24" t="s">
        <v>48</v>
      </c>
      <c r="B20" s="25" t="s">
        <v>49</v>
      </c>
      <c r="C20" s="134">
        <f>SUM(C21:C24)</f>
        <v>800</v>
      </c>
      <c r="D20" s="206">
        <f t="shared" ref="D20:E20" si="5">SUM(D21:D24)</f>
        <v>670</v>
      </c>
      <c r="E20" s="26">
        <f t="shared" si="5"/>
        <v>670</v>
      </c>
    </row>
    <row r="21" spans="1:5" ht="15.75" x14ac:dyDescent="0.25">
      <c r="A21" s="30" t="s">
        <v>34</v>
      </c>
      <c r="B21" s="32" t="s">
        <v>20</v>
      </c>
      <c r="C21" s="205">
        <v>60</v>
      </c>
      <c r="D21" s="207">
        <v>60</v>
      </c>
      <c r="E21" s="43">
        <v>60</v>
      </c>
    </row>
    <row r="22" spans="1:5" ht="15.75" x14ac:dyDescent="0.25">
      <c r="A22" s="30" t="s">
        <v>35</v>
      </c>
      <c r="B22" s="32" t="s">
        <v>6</v>
      </c>
      <c r="C22" s="205">
        <v>100</v>
      </c>
      <c r="D22" s="207">
        <v>100</v>
      </c>
      <c r="E22" s="43">
        <v>100</v>
      </c>
    </row>
    <row r="23" spans="1:5" ht="15.75" x14ac:dyDescent="0.25">
      <c r="A23" s="30" t="s">
        <v>36</v>
      </c>
      <c r="B23" s="32" t="s">
        <v>37</v>
      </c>
      <c r="C23" s="205">
        <v>280</v>
      </c>
      <c r="D23" s="175">
        <v>280</v>
      </c>
      <c r="E23" s="42">
        <v>280</v>
      </c>
    </row>
    <row r="24" spans="1:5" ht="15.75" x14ac:dyDescent="0.25">
      <c r="A24" s="30" t="s">
        <v>38</v>
      </c>
      <c r="B24" s="32" t="s">
        <v>39</v>
      </c>
      <c r="C24" s="205">
        <f>SUM(C25:C28)</f>
        <v>360</v>
      </c>
      <c r="D24" s="207">
        <f t="shared" ref="D24:E24" si="6">SUM(D25:D28)</f>
        <v>230</v>
      </c>
      <c r="E24" s="29">
        <f t="shared" si="6"/>
        <v>230</v>
      </c>
    </row>
    <row r="25" spans="1:5" ht="15.75" x14ac:dyDescent="0.25">
      <c r="A25" s="30" t="s">
        <v>40</v>
      </c>
      <c r="B25" s="32" t="s">
        <v>44</v>
      </c>
      <c r="C25" s="205">
        <v>40</v>
      </c>
      <c r="D25" s="207">
        <v>40</v>
      </c>
      <c r="E25" s="43">
        <v>40</v>
      </c>
    </row>
    <row r="26" spans="1:5" ht="15.75" x14ac:dyDescent="0.25">
      <c r="A26" s="30" t="s">
        <v>41</v>
      </c>
      <c r="B26" s="32" t="s">
        <v>45</v>
      </c>
      <c r="C26" s="205">
        <f>130+100+30</f>
        <v>260</v>
      </c>
      <c r="D26" s="207">
        <v>130</v>
      </c>
      <c r="E26" s="43">
        <v>130</v>
      </c>
    </row>
    <row r="27" spans="1:5" ht="15.75" x14ac:dyDescent="0.25">
      <c r="A27" s="30" t="s">
        <v>42</v>
      </c>
      <c r="B27" s="32" t="s">
        <v>46</v>
      </c>
      <c r="C27" s="205">
        <v>20</v>
      </c>
      <c r="D27" s="207">
        <v>20</v>
      </c>
      <c r="E27" s="43">
        <v>20</v>
      </c>
    </row>
    <row r="28" spans="1:5" ht="15.75" x14ac:dyDescent="0.25">
      <c r="A28" s="30" t="s">
        <v>43</v>
      </c>
      <c r="B28" s="32" t="s">
        <v>47</v>
      </c>
      <c r="C28" s="205">
        <v>40</v>
      </c>
      <c r="D28" s="175">
        <v>40</v>
      </c>
      <c r="E28" s="42">
        <v>40</v>
      </c>
    </row>
    <row r="29" spans="1:5" ht="15.75" x14ac:dyDescent="0.25">
      <c r="A29" s="24" t="s">
        <v>50</v>
      </c>
      <c r="B29" s="25" t="s">
        <v>61</v>
      </c>
      <c r="C29" s="134">
        <f>C30+C35+C36</f>
        <v>9439.9</v>
      </c>
      <c r="D29" s="206">
        <f t="shared" ref="D29:E29" si="7">D30+D35+D36</f>
        <v>10691.2</v>
      </c>
      <c r="E29" s="26">
        <f t="shared" si="7"/>
        <v>10996</v>
      </c>
    </row>
    <row r="30" spans="1:5" ht="15.75" x14ac:dyDescent="0.25">
      <c r="A30" s="30" t="s">
        <v>51</v>
      </c>
      <c r="B30" s="32" t="s">
        <v>52</v>
      </c>
      <c r="C30" s="205">
        <f>SUM(C31:C34)</f>
        <v>6099.9</v>
      </c>
      <c r="D30" s="207">
        <f t="shared" ref="D30:E30" si="8">SUM(D31:D34)</f>
        <v>7351.2</v>
      </c>
      <c r="E30" s="29">
        <f t="shared" si="8"/>
        <v>7556</v>
      </c>
    </row>
    <row r="31" spans="1:5" ht="15.75" x14ac:dyDescent="0.25">
      <c r="A31" s="30" t="s">
        <v>53</v>
      </c>
      <c r="B31" s="32" t="s">
        <v>9</v>
      </c>
      <c r="C31" s="205">
        <f>280.8+13.5+5.1</f>
        <v>299.40000000000003</v>
      </c>
      <c r="D31" s="207">
        <v>358</v>
      </c>
      <c r="E31" s="43">
        <v>363</v>
      </c>
    </row>
    <row r="32" spans="1:5" ht="15.75" x14ac:dyDescent="0.25">
      <c r="A32" s="30" t="s">
        <v>54</v>
      </c>
      <c r="B32" s="32" t="s">
        <v>8</v>
      </c>
      <c r="C32" s="205">
        <f>1911.6+55+17</f>
        <v>1983.6</v>
      </c>
      <c r="D32" s="207">
        <v>2955.2</v>
      </c>
      <c r="E32" s="43">
        <v>3138</v>
      </c>
    </row>
    <row r="33" spans="1:5" ht="15.75" x14ac:dyDescent="0.25">
      <c r="A33" s="30" t="s">
        <v>55</v>
      </c>
      <c r="B33" s="32" t="s">
        <v>10</v>
      </c>
      <c r="C33" s="205">
        <v>2966.9</v>
      </c>
      <c r="D33" s="207">
        <v>3228</v>
      </c>
      <c r="E33" s="43">
        <v>3245</v>
      </c>
    </row>
    <row r="34" spans="1:5" ht="15.75" x14ac:dyDescent="0.25">
      <c r="A34" s="30" t="s">
        <v>56</v>
      </c>
      <c r="B34" s="32" t="s">
        <v>19</v>
      </c>
      <c r="C34" s="205">
        <v>850</v>
      </c>
      <c r="D34" s="207">
        <v>810</v>
      </c>
      <c r="E34" s="43">
        <v>810</v>
      </c>
    </row>
    <row r="35" spans="1:5" ht="15.75" x14ac:dyDescent="0.25">
      <c r="A35" s="30" t="s">
        <v>57</v>
      </c>
      <c r="B35" s="32" t="s">
        <v>11</v>
      </c>
      <c r="C35" s="205">
        <v>150</v>
      </c>
      <c r="D35" s="207">
        <v>150</v>
      </c>
      <c r="E35" s="43">
        <v>150</v>
      </c>
    </row>
    <row r="36" spans="1:5" ht="15.75" x14ac:dyDescent="0.25">
      <c r="A36" s="30" t="s">
        <v>58</v>
      </c>
      <c r="B36" s="32" t="s">
        <v>59</v>
      </c>
      <c r="C36" s="205">
        <v>3190</v>
      </c>
      <c r="D36" s="207">
        <v>3190</v>
      </c>
      <c r="E36" s="43">
        <v>3290</v>
      </c>
    </row>
    <row r="37" spans="1:5" ht="15.75" x14ac:dyDescent="0.25">
      <c r="A37" s="30" t="s">
        <v>60</v>
      </c>
      <c r="B37" s="32" t="s">
        <v>12</v>
      </c>
      <c r="C37" s="205">
        <v>3100</v>
      </c>
      <c r="D37" s="207">
        <v>3100</v>
      </c>
      <c r="E37" s="43">
        <v>3200</v>
      </c>
    </row>
    <row r="38" spans="1:5" ht="15.75" x14ac:dyDescent="0.25">
      <c r="A38" s="24" t="s">
        <v>62</v>
      </c>
      <c r="B38" s="25" t="s">
        <v>63</v>
      </c>
      <c r="C38" s="134">
        <v>200</v>
      </c>
      <c r="D38" s="206">
        <v>200</v>
      </c>
      <c r="E38" s="44">
        <v>200</v>
      </c>
    </row>
    <row r="39" spans="1:5" ht="15.75" x14ac:dyDescent="0.25">
      <c r="A39" s="24" t="s">
        <v>64</v>
      </c>
      <c r="B39" s="25" t="s">
        <v>65</v>
      </c>
      <c r="C39" s="134">
        <f>457+120</f>
        <v>577</v>
      </c>
      <c r="D39" s="206">
        <v>460</v>
      </c>
      <c r="E39" s="44">
        <v>500</v>
      </c>
    </row>
    <row r="40" spans="1:5" ht="31.5" x14ac:dyDescent="0.25">
      <c r="A40" s="24" t="s">
        <v>66</v>
      </c>
      <c r="B40" s="33" t="s">
        <v>68</v>
      </c>
      <c r="C40" s="134">
        <v>300</v>
      </c>
      <c r="D40" s="206">
        <v>300</v>
      </c>
      <c r="E40" s="44">
        <v>300</v>
      </c>
    </row>
    <row r="41" spans="1:5" ht="15.75" x14ac:dyDescent="0.25">
      <c r="A41" s="30" t="s">
        <v>69</v>
      </c>
      <c r="B41" s="32" t="s">
        <v>16</v>
      </c>
      <c r="C41" s="205">
        <v>200</v>
      </c>
      <c r="D41" s="175">
        <v>200</v>
      </c>
      <c r="E41" s="42">
        <v>200</v>
      </c>
    </row>
    <row r="42" spans="1:5" ht="31.5" x14ac:dyDescent="0.25">
      <c r="A42" s="24" t="s">
        <v>70</v>
      </c>
      <c r="B42" s="33" t="s">
        <v>71</v>
      </c>
      <c r="C42" s="134">
        <f>C9+C19+C40</f>
        <v>103231.9</v>
      </c>
      <c r="D42" s="206">
        <f t="shared" ref="D42:E42" si="9">D9+D19+D40</f>
        <v>111807.2</v>
      </c>
      <c r="E42" s="26">
        <f t="shared" si="9"/>
        <v>118381</v>
      </c>
    </row>
    <row r="43" spans="1:5" ht="15.75" x14ac:dyDescent="0.25">
      <c r="A43" s="24" t="s">
        <v>72</v>
      </c>
      <c r="B43" s="25" t="s">
        <v>89</v>
      </c>
      <c r="C43" s="208">
        <f>C44+C50</f>
        <v>59356.660999999993</v>
      </c>
      <c r="D43" s="209">
        <f t="shared" ref="D43:E43" si="10">D44+D50</f>
        <v>66111.78</v>
      </c>
      <c r="E43" s="201">
        <f t="shared" si="10"/>
        <v>57044.36</v>
      </c>
    </row>
    <row r="44" spans="1:5" ht="15.75" x14ac:dyDescent="0.25">
      <c r="A44" s="24" t="s">
        <v>73</v>
      </c>
      <c r="B44" s="25" t="s">
        <v>84</v>
      </c>
      <c r="C44" s="210">
        <f>SUM(C45:C49)</f>
        <v>47853.653999999995</v>
      </c>
      <c r="D44" s="211">
        <f t="shared" ref="D44:E44" si="11">SUM(D45:D49)</f>
        <v>47229.979999999996</v>
      </c>
      <c r="E44" s="202">
        <f t="shared" si="11"/>
        <v>46288.36</v>
      </c>
    </row>
    <row r="45" spans="1:5" ht="30.75" x14ac:dyDescent="0.25">
      <c r="A45" s="30" t="s">
        <v>74</v>
      </c>
      <c r="B45" s="31" t="s">
        <v>75</v>
      </c>
      <c r="C45" s="210">
        <f>8015.622-6.791-35-17.2</f>
        <v>7956.6310000000003</v>
      </c>
      <c r="D45" s="135">
        <v>8039.64</v>
      </c>
      <c r="E45" s="136">
        <v>8060.94</v>
      </c>
    </row>
    <row r="46" spans="1:5" ht="15.75" x14ac:dyDescent="0.25">
      <c r="A46" s="30" t="s">
        <v>76</v>
      </c>
      <c r="B46" s="32" t="s">
        <v>77</v>
      </c>
      <c r="C46" s="205">
        <f>30866.2+105.5</f>
        <v>30971.7</v>
      </c>
      <c r="D46" s="135">
        <v>32718</v>
      </c>
      <c r="E46" s="32">
        <v>32718</v>
      </c>
    </row>
    <row r="47" spans="1:5" ht="15.75" x14ac:dyDescent="0.25">
      <c r="A47" s="30" t="s">
        <v>78</v>
      </c>
      <c r="B47" s="32" t="s">
        <v>81</v>
      </c>
      <c r="C47" s="205">
        <v>360.2</v>
      </c>
      <c r="D47" s="207">
        <v>360.2</v>
      </c>
      <c r="E47" s="43">
        <v>360.2</v>
      </c>
    </row>
    <row r="48" spans="1:5" ht="30.75" x14ac:dyDescent="0.25">
      <c r="A48" s="27" t="s">
        <v>79</v>
      </c>
      <c r="B48" s="31" t="s">
        <v>80</v>
      </c>
      <c r="C48" s="205">
        <v>127.4</v>
      </c>
      <c r="D48" s="207">
        <v>135</v>
      </c>
      <c r="E48" s="43">
        <v>135</v>
      </c>
    </row>
    <row r="49" spans="1:5" ht="15.75" x14ac:dyDescent="0.25">
      <c r="A49" s="30" t="s">
        <v>82</v>
      </c>
      <c r="B49" s="32" t="s">
        <v>83</v>
      </c>
      <c r="C49" s="455">
        <f>9171.151+184.969+550.036+31.567-1500</f>
        <v>8437.7229999999981</v>
      </c>
      <c r="D49" s="135">
        <f>6037.14-60</f>
        <v>5977.14</v>
      </c>
      <c r="E49" s="136">
        <v>5014.22</v>
      </c>
    </row>
    <row r="50" spans="1:5" ht="48" customHeight="1" x14ac:dyDescent="0.25">
      <c r="A50" s="34" t="s">
        <v>85</v>
      </c>
      <c r="B50" s="35" t="s">
        <v>86</v>
      </c>
      <c r="C50" s="212">
        <f>10588.8+78.456+170.3+13.141+652.31</f>
        <v>11503.006999999998</v>
      </c>
      <c r="D50" s="213">
        <v>18881.8</v>
      </c>
      <c r="E50" s="127">
        <v>10756</v>
      </c>
    </row>
    <row r="51" spans="1:5" ht="15.75" x14ac:dyDescent="0.25">
      <c r="A51" s="36" t="s">
        <v>87</v>
      </c>
      <c r="B51" s="37" t="s">
        <v>88</v>
      </c>
      <c r="C51" s="448">
        <f>C42+C43</f>
        <v>162588.56099999999</v>
      </c>
      <c r="D51" s="214">
        <f t="shared" ref="D51:E51" si="12">D42+D43</f>
        <v>177918.97999999998</v>
      </c>
      <c r="E51" s="200">
        <f t="shared" si="12"/>
        <v>175425.36</v>
      </c>
    </row>
    <row r="52" spans="1:5" x14ac:dyDescent="0.25">
      <c r="C52" s="13"/>
      <c r="D52" s="13"/>
    </row>
    <row r="53" spans="1:5" x14ac:dyDescent="0.25">
      <c r="B53" t="s">
        <v>384</v>
      </c>
    </row>
  </sheetData>
  <mergeCells count="3">
    <mergeCell ref="C2:E2"/>
    <mergeCell ref="A6:E6"/>
    <mergeCell ref="C3:E3"/>
  </mergeCells>
  <phoneticPr fontId="19" type="noConversion"/>
  <pageMargins left="0.7" right="0.7" top="0.75" bottom="0.75" header="0.3" footer="0.3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3525B-6FF5-41BE-A418-5FDAF1140CD9}">
  <dimension ref="A1:M53"/>
  <sheetViews>
    <sheetView zoomScaleNormal="100" workbookViewId="0"/>
  </sheetViews>
  <sheetFormatPr defaultRowHeight="15" x14ac:dyDescent="0.25"/>
  <cols>
    <col min="1" max="1" width="5" customWidth="1"/>
    <col min="2" max="2" width="41.7109375" customWidth="1"/>
    <col min="3" max="3" width="10.140625" customWidth="1"/>
    <col min="4" max="4" width="12" customWidth="1"/>
    <col min="5" max="5" width="15.28515625" customWidth="1"/>
    <col min="6" max="6" width="14.28515625" customWidth="1"/>
    <col min="7" max="7" width="12" customWidth="1"/>
    <col min="8" max="8" width="11.85546875" customWidth="1"/>
  </cols>
  <sheetData>
    <row r="1" spans="1:11" ht="15.75" x14ac:dyDescent="0.25">
      <c r="A1" s="6"/>
      <c r="B1" s="6"/>
      <c r="C1" s="2"/>
      <c r="D1" s="2"/>
      <c r="E1" s="46" t="s">
        <v>21</v>
      </c>
      <c r="G1" s="46"/>
      <c r="H1" s="46"/>
      <c r="I1" s="2"/>
    </row>
    <row r="2" spans="1:11" ht="15.75" x14ac:dyDescent="0.25">
      <c r="A2" s="6"/>
      <c r="B2" s="6"/>
      <c r="C2" s="2"/>
      <c r="D2" s="2"/>
      <c r="E2" s="460" t="s">
        <v>621</v>
      </c>
      <c r="F2" s="460"/>
      <c r="G2" s="460"/>
      <c r="H2" s="460"/>
      <c r="I2" s="2"/>
    </row>
    <row r="3" spans="1:11" ht="15.75" x14ac:dyDescent="0.25">
      <c r="A3" s="6"/>
      <c r="B3" s="6"/>
      <c r="C3" s="2"/>
      <c r="D3" s="2"/>
      <c r="E3" s="203" t="s">
        <v>682</v>
      </c>
      <c r="F3" s="203"/>
      <c r="G3" s="203"/>
      <c r="H3" s="217"/>
      <c r="I3" s="2"/>
    </row>
    <row r="4" spans="1:11" ht="15.75" x14ac:dyDescent="0.25">
      <c r="A4" s="6"/>
      <c r="B4" s="6"/>
      <c r="C4" s="2"/>
      <c r="D4" s="2"/>
      <c r="E4" s="203" t="s">
        <v>622</v>
      </c>
      <c r="F4" s="203"/>
      <c r="G4" s="203"/>
      <c r="H4" s="46"/>
      <c r="I4" s="2"/>
    </row>
    <row r="5" spans="1:11" ht="15.75" x14ac:dyDescent="0.25">
      <c r="A5" s="6"/>
      <c r="B5" s="6"/>
      <c r="C5" s="6"/>
      <c r="D5" s="6"/>
      <c r="E5" s="46"/>
      <c r="F5" s="15"/>
      <c r="G5" s="15"/>
      <c r="H5" s="48" t="s">
        <v>642</v>
      </c>
      <c r="I5" s="2"/>
    </row>
    <row r="6" spans="1:11" ht="15.75" customHeight="1" x14ac:dyDescent="0.3">
      <c r="B6" s="459" t="s">
        <v>643</v>
      </c>
      <c r="C6" s="459"/>
      <c r="D6" s="459"/>
      <c r="E6" s="459"/>
      <c r="F6" s="459"/>
      <c r="G6" s="459"/>
      <c r="H6" s="385"/>
      <c r="I6" s="2"/>
    </row>
    <row r="7" spans="1:11" ht="15.75" x14ac:dyDescent="0.25">
      <c r="A7" s="49"/>
      <c r="B7" s="49"/>
      <c r="C7" s="49"/>
      <c r="D7" s="49"/>
      <c r="E7" s="386"/>
      <c r="F7" s="47"/>
      <c r="G7" s="15"/>
      <c r="H7" s="47" t="s">
        <v>22</v>
      </c>
      <c r="I7" s="2"/>
    </row>
    <row r="8" spans="1:11" ht="108.75" customHeight="1" x14ac:dyDescent="0.25">
      <c r="A8" s="387" t="s">
        <v>0</v>
      </c>
      <c r="B8" s="388" t="s">
        <v>644</v>
      </c>
      <c r="C8" s="389" t="s">
        <v>645</v>
      </c>
      <c r="D8" s="390" t="s">
        <v>8</v>
      </c>
      <c r="E8" s="390" t="s">
        <v>646</v>
      </c>
      <c r="F8" s="391" t="s">
        <v>9</v>
      </c>
      <c r="G8" s="391" t="s">
        <v>647</v>
      </c>
      <c r="H8" s="391" t="s">
        <v>19</v>
      </c>
      <c r="I8" s="2"/>
    </row>
    <row r="9" spans="1:11" ht="15.75" customHeight="1" x14ac:dyDescent="0.25">
      <c r="A9" s="391">
        <v>1</v>
      </c>
      <c r="B9" s="391">
        <v>2</v>
      </c>
      <c r="C9" s="391">
        <v>3</v>
      </c>
      <c r="D9" s="391">
        <v>4</v>
      </c>
      <c r="E9" s="391">
        <v>5</v>
      </c>
      <c r="F9" s="391">
        <v>6</v>
      </c>
      <c r="G9" s="391">
        <v>7</v>
      </c>
      <c r="H9" s="391">
        <v>8</v>
      </c>
      <c r="I9" s="2"/>
    </row>
    <row r="10" spans="1:11" ht="15.75" customHeight="1" x14ac:dyDescent="0.25">
      <c r="A10" s="392" t="s">
        <v>1</v>
      </c>
      <c r="B10" s="393" t="s">
        <v>648</v>
      </c>
      <c r="C10" s="394">
        <f>SUM(D10:F10)</f>
        <v>144.5</v>
      </c>
      <c r="D10" s="395">
        <v>140</v>
      </c>
      <c r="E10" s="396"/>
      <c r="F10" s="397">
        <v>4.5</v>
      </c>
      <c r="G10" s="392"/>
      <c r="H10" s="392"/>
      <c r="I10" s="2"/>
      <c r="K10" s="14"/>
    </row>
    <row r="11" spans="1:11" ht="15.75" customHeight="1" x14ac:dyDescent="0.25">
      <c r="A11" s="392" t="s">
        <v>24</v>
      </c>
      <c r="B11" s="398" t="s">
        <v>91</v>
      </c>
      <c r="C11" s="394">
        <f t="shared" ref="C11:C31" si="0">SUM(D11:F11)</f>
        <v>97.600000000000009</v>
      </c>
      <c r="D11" s="399">
        <v>57.6</v>
      </c>
      <c r="E11" s="396">
        <v>37.799999999999997</v>
      </c>
      <c r="F11" s="397">
        <v>2.2000000000000002</v>
      </c>
      <c r="G11" s="397"/>
      <c r="H11" s="397"/>
      <c r="I11" s="2"/>
    </row>
    <row r="12" spans="1:11" ht="15.75" customHeight="1" x14ac:dyDescent="0.25">
      <c r="A12" s="392" t="s">
        <v>5</v>
      </c>
      <c r="B12" s="398" t="s">
        <v>649</v>
      </c>
      <c r="C12" s="394">
        <f t="shared" si="0"/>
        <v>104</v>
      </c>
      <c r="D12" s="395">
        <v>90</v>
      </c>
      <c r="E12" s="396">
        <v>8.6</v>
      </c>
      <c r="F12" s="397">
        <v>5.4</v>
      </c>
      <c r="G12" s="397"/>
      <c r="H12" s="397"/>
      <c r="I12" s="2"/>
    </row>
    <row r="13" spans="1:11" ht="15.75" customHeight="1" x14ac:dyDescent="0.25">
      <c r="A13" s="392" t="s">
        <v>7</v>
      </c>
      <c r="B13" s="398" t="s">
        <v>92</v>
      </c>
      <c r="C13" s="394">
        <f t="shared" si="0"/>
        <v>47.500000000000007</v>
      </c>
      <c r="D13" s="399">
        <v>30.3</v>
      </c>
      <c r="E13" s="396">
        <v>16.600000000000001</v>
      </c>
      <c r="F13" s="392">
        <v>0.6</v>
      </c>
      <c r="G13" s="392"/>
      <c r="H13" s="392"/>
      <c r="I13" s="2"/>
    </row>
    <row r="14" spans="1:11" ht="15.75" customHeight="1" x14ac:dyDescent="0.25">
      <c r="A14" s="392" t="s">
        <v>13</v>
      </c>
      <c r="B14" s="398" t="s">
        <v>650</v>
      </c>
      <c r="C14" s="394">
        <f t="shared" si="0"/>
        <v>183</v>
      </c>
      <c r="D14" s="399">
        <v>168</v>
      </c>
      <c r="E14" s="396"/>
      <c r="F14" s="397">
        <v>15</v>
      </c>
      <c r="G14" s="397"/>
      <c r="H14" s="397"/>
      <c r="I14" s="2"/>
    </row>
    <row r="15" spans="1:11" ht="15.75" customHeight="1" x14ac:dyDescent="0.25">
      <c r="A15" s="392" t="s">
        <v>14</v>
      </c>
      <c r="B15" s="398" t="s">
        <v>651</v>
      </c>
      <c r="C15" s="394">
        <f t="shared" si="0"/>
        <v>134.1</v>
      </c>
      <c r="D15" s="399">
        <v>123.1</v>
      </c>
      <c r="E15" s="396"/>
      <c r="F15" s="397">
        <v>11</v>
      </c>
      <c r="G15" s="397"/>
      <c r="H15" s="397"/>
      <c r="I15" s="2"/>
    </row>
    <row r="16" spans="1:11" ht="15.75" customHeight="1" x14ac:dyDescent="0.25">
      <c r="A16" s="392" t="s">
        <v>15</v>
      </c>
      <c r="B16" s="393" t="s">
        <v>652</v>
      </c>
      <c r="C16" s="394">
        <f t="shared" si="0"/>
        <v>54.7</v>
      </c>
      <c r="D16" s="395">
        <v>11.6</v>
      </c>
      <c r="E16" s="396">
        <v>40.6</v>
      </c>
      <c r="F16" s="397">
        <v>2.5</v>
      </c>
      <c r="G16" s="397"/>
      <c r="H16" s="397"/>
      <c r="I16" s="2"/>
    </row>
    <row r="17" spans="1:9" ht="30" customHeight="1" x14ac:dyDescent="0.25">
      <c r="A17" s="400" t="s">
        <v>18</v>
      </c>
      <c r="B17" s="401" t="s">
        <v>122</v>
      </c>
      <c r="C17" s="394">
        <f t="shared" si="0"/>
        <v>17.3</v>
      </c>
      <c r="D17" s="402">
        <v>13.8</v>
      </c>
      <c r="E17" s="396"/>
      <c r="F17" s="392">
        <v>3.5</v>
      </c>
      <c r="G17" s="392"/>
      <c r="H17" s="392"/>
      <c r="I17" s="2"/>
    </row>
    <row r="18" spans="1:9" ht="15.75" customHeight="1" x14ac:dyDescent="0.25">
      <c r="A18" s="392" t="s">
        <v>17</v>
      </c>
      <c r="B18" s="393" t="s">
        <v>653</v>
      </c>
      <c r="C18" s="394">
        <f t="shared" si="0"/>
        <v>121.8</v>
      </c>
      <c r="D18" s="399">
        <v>56.5</v>
      </c>
      <c r="E18" s="396">
        <v>61.3</v>
      </c>
      <c r="F18" s="397">
        <v>4</v>
      </c>
      <c r="G18" s="397"/>
      <c r="H18" s="397"/>
      <c r="I18" s="2"/>
    </row>
    <row r="19" spans="1:9" ht="15.75" customHeight="1" x14ac:dyDescent="0.25">
      <c r="A19" s="392" t="s">
        <v>48</v>
      </c>
      <c r="B19" s="393" t="s">
        <v>654</v>
      </c>
      <c r="C19" s="394">
        <f t="shared" si="0"/>
        <v>71.2</v>
      </c>
      <c r="D19" s="395">
        <v>62.4</v>
      </c>
      <c r="E19" s="396">
        <v>0.6</v>
      </c>
      <c r="F19" s="397">
        <v>8.1999999999999993</v>
      </c>
      <c r="G19" s="397"/>
      <c r="H19" s="397"/>
      <c r="I19" s="2"/>
    </row>
    <row r="20" spans="1:9" ht="15.75" customHeight="1" x14ac:dyDescent="0.25">
      <c r="A20" s="392" t="s">
        <v>34</v>
      </c>
      <c r="B20" s="393" t="s">
        <v>655</v>
      </c>
      <c r="C20" s="394">
        <f t="shared" si="0"/>
        <v>134.5</v>
      </c>
      <c r="D20" s="395">
        <v>53.1</v>
      </c>
      <c r="E20" s="396">
        <v>75.400000000000006</v>
      </c>
      <c r="F20" s="397">
        <f>3+3</f>
        <v>6</v>
      </c>
      <c r="G20" s="397"/>
      <c r="H20" s="397"/>
      <c r="I20" s="2"/>
    </row>
    <row r="21" spans="1:9" s="410" customFormat="1" ht="19.149999999999999" customHeight="1" x14ac:dyDescent="0.25">
      <c r="A21" s="403" t="s">
        <v>93</v>
      </c>
      <c r="B21" s="404" t="s">
        <v>656</v>
      </c>
      <c r="C21" s="405">
        <f t="shared" si="0"/>
        <v>123.8</v>
      </c>
      <c r="D21" s="406">
        <v>59.6</v>
      </c>
      <c r="E21" s="407">
        <v>63.5</v>
      </c>
      <c r="F21" s="408">
        <v>0.7</v>
      </c>
      <c r="G21" s="408"/>
      <c r="H21" s="408"/>
      <c r="I21" s="409"/>
    </row>
    <row r="22" spans="1:9" ht="15.75" customHeight="1" x14ac:dyDescent="0.25">
      <c r="A22" s="392" t="s">
        <v>36</v>
      </c>
      <c r="B22" s="393" t="s">
        <v>94</v>
      </c>
      <c r="C22" s="394">
        <f t="shared" si="0"/>
        <v>133.5</v>
      </c>
      <c r="D22" s="395">
        <v>48</v>
      </c>
      <c r="E22" s="396">
        <v>78</v>
      </c>
      <c r="F22" s="392">
        <v>7.5</v>
      </c>
      <c r="G22" s="392"/>
      <c r="H22" s="392"/>
      <c r="I22" s="2"/>
    </row>
    <row r="23" spans="1:9" ht="15.75" customHeight="1" x14ac:dyDescent="0.25">
      <c r="A23" s="392" t="s">
        <v>38</v>
      </c>
      <c r="B23" s="398" t="s">
        <v>657</v>
      </c>
      <c r="C23" s="394">
        <f t="shared" si="0"/>
        <v>134.69999999999999</v>
      </c>
      <c r="D23" s="395">
        <v>31.7</v>
      </c>
      <c r="E23" s="396">
        <v>99.5</v>
      </c>
      <c r="F23" s="397">
        <v>3.5</v>
      </c>
      <c r="G23" s="392"/>
      <c r="H23" s="392"/>
      <c r="I23" s="2"/>
    </row>
    <row r="24" spans="1:9" ht="15.75" customHeight="1" x14ac:dyDescent="0.25">
      <c r="A24" s="392" t="s">
        <v>50</v>
      </c>
      <c r="B24" s="398" t="s">
        <v>393</v>
      </c>
      <c r="C24" s="394">
        <f t="shared" si="0"/>
        <v>80.7</v>
      </c>
      <c r="D24" s="395">
        <v>40</v>
      </c>
      <c r="E24" s="396">
        <v>40.700000000000003</v>
      </c>
      <c r="F24" s="397"/>
      <c r="G24" s="392"/>
      <c r="H24" s="392"/>
      <c r="I24" s="2"/>
    </row>
    <row r="25" spans="1:9" ht="15.75" customHeight="1" x14ac:dyDescent="0.25">
      <c r="A25" s="392" t="s">
        <v>51</v>
      </c>
      <c r="B25" s="393" t="s">
        <v>95</v>
      </c>
      <c r="C25" s="394">
        <f t="shared" ref="C25:C30" si="1">SUM(E25:F25)</f>
        <v>127.3</v>
      </c>
      <c r="D25" s="393"/>
      <c r="E25" s="399">
        <v>125.8</v>
      </c>
      <c r="F25" s="392">
        <v>1.5</v>
      </c>
      <c r="G25" s="392"/>
      <c r="H25" s="392"/>
      <c r="I25" s="2"/>
    </row>
    <row r="26" spans="1:9" ht="15.75" customHeight="1" x14ac:dyDescent="0.25">
      <c r="A26" s="392" t="s">
        <v>57</v>
      </c>
      <c r="B26" s="393" t="s">
        <v>96</v>
      </c>
      <c r="C26" s="394">
        <f t="shared" si="1"/>
        <v>145.6</v>
      </c>
      <c r="D26" s="393"/>
      <c r="E26" s="399">
        <v>144.69999999999999</v>
      </c>
      <c r="F26" s="392">
        <v>0.9</v>
      </c>
      <c r="G26" s="392"/>
      <c r="H26" s="392"/>
      <c r="I26" s="2"/>
    </row>
    <row r="27" spans="1:9" ht="15.75" customHeight="1" x14ac:dyDescent="0.25">
      <c r="A27" s="392" t="s">
        <v>58</v>
      </c>
      <c r="B27" s="393" t="s">
        <v>97</v>
      </c>
      <c r="C27" s="394">
        <f t="shared" si="1"/>
        <v>114.9</v>
      </c>
      <c r="D27" s="393"/>
      <c r="E27" s="399">
        <v>114.2</v>
      </c>
      <c r="F27" s="392">
        <v>0.7</v>
      </c>
      <c r="G27" s="392"/>
      <c r="H27" s="392"/>
      <c r="I27" s="2"/>
    </row>
    <row r="28" spans="1:9" ht="15.75" customHeight="1" x14ac:dyDescent="0.25">
      <c r="A28" s="411" t="s">
        <v>62</v>
      </c>
      <c r="B28" s="398" t="s">
        <v>98</v>
      </c>
      <c r="C28" s="394">
        <f t="shared" si="1"/>
        <v>115.6</v>
      </c>
      <c r="D28" s="393"/>
      <c r="E28" s="399">
        <v>113.8</v>
      </c>
      <c r="F28" s="392">
        <v>1.8</v>
      </c>
      <c r="G28" s="392"/>
      <c r="H28" s="392"/>
      <c r="I28" s="2"/>
    </row>
    <row r="29" spans="1:9" ht="15.75" customHeight="1" x14ac:dyDescent="0.25">
      <c r="A29" s="411" t="s">
        <v>64</v>
      </c>
      <c r="B29" s="393" t="s">
        <v>658</v>
      </c>
      <c r="C29" s="394">
        <f t="shared" si="1"/>
        <v>152.19999999999999</v>
      </c>
      <c r="D29" s="393"/>
      <c r="E29" s="395">
        <v>151</v>
      </c>
      <c r="F29" s="392">
        <v>1.2</v>
      </c>
      <c r="G29" s="392"/>
      <c r="H29" s="392"/>
      <c r="I29" s="2"/>
    </row>
    <row r="30" spans="1:9" ht="15.75" customHeight="1" x14ac:dyDescent="0.25">
      <c r="A30" s="411" t="s">
        <v>99</v>
      </c>
      <c r="B30" s="393" t="s">
        <v>659</v>
      </c>
      <c r="C30" s="394">
        <f t="shared" si="1"/>
        <v>100.8</v>
      </c>
      <c r="D30" s="393"/>
      <c r="E30" s="399">
        <v>100.8</v>
      </c>
      <c r="F30" s="392"/>
      <c r="G30" s="392"/>
      <c r="H30" s="392"/>
      <c r="I30" s="2"/>
    </row>
    <row r="31" spans="1:9" s="410" customFormat="1" ht="30.75" customHeight="1" x14ac:dyDescent="0.25">
      <c r="A31" s="412" t="s">
        <v>101</v>
      </c>
      <c r="B31" s="404" t="s">
        <v>100</v>
      </c>
      <c r="C31" s="405">
        <f t="shared" si="0"/>
        <v>26.8</v>
      </c>
      <c r="D31" s="413"/>
      <c r="E31" s="407">
        <v>26</v>
      </c>
      <c r="F31" s="408">
        <v>0.8</v>
      </c>
      <c r="G31" s="408"/>
      <c r="H31" s="408"/>
      <c r="I31" s="409"/>
    </row>
    <row r="32" spans="1:9" ht="15.75" customHeight="1" x14ac:dyDescent="0.25">
      <c r="A32" s="411" t="s">
        <v>72</v>
      </c>
      <c r="B32" s="393" t="s">
        <v>102</v>
      </c>
      <c r="C32" s="394">
        <f>SUM(D32:F32)</f>
        <v>77.7</v>
      </c>
      <c r="D32" s="396">
        <v>77.7</v>
      </c>
      <c r="E32" s="396"/>
      <c r="F32" s="392"/>
      <c r="G32" s="392"/>
      <c r="H32" s="392"/>
      <c r="I32" s="8"/>
    </row>
    <row r="33" spans="1:10" ht="15.75" customHeight="1" x14ac:dyDescent="0.25">
      <c r="A33" s="411" t="s">
        <v>73</v>
      </c>
      <c r="B33" s="414" t="s">
        <v>103</v>
      </c>
      <c r="C33" s="394">
        <f>SUM(D33:F33)</f>
        <v>1</v>
      </c>
      <c r="D33" s="415">
        <v>1</v>
      </c>
      <c r="E33" s="414"/>
      <c r="F33" s="414"/>
      <c r="G33" s="414"/>
      <c r="H33" s="414"/>
      <c r="I33" s="8"/>
    </row>
    <row r="34" spans="1:10" ht="15.75" customHeight="1" x14ac:dyDescent="0.25">
      <c r="A34" s="411" t="s">
        <v>74</v>
      </c>
      <c r="B34" s="416" t="s">
        <v>104</v>
      </c>
      <c r="C34" s="394">
        <f>SUM(D34:F34)</f>
        <v>15</v>
      </c>
      <c r="D34" s="415">
        <v>8</v>
      </c>
      <c r="E34" s="414"/>
      <c r="F34" s="415">
        <v>7</v>
      </c>
      <c r="G34" s="415"/>
      <c r="H34" s="415"/>
      <c r="I34" s="2"/>
    </row>
    <row r="35" spans="1:10" ht="15.75" customHeight="1" x14ac:dyDescent="0.25">
      <c r="A35" s="411" t="s">
        <v>76</v>
      </c>
      <c r="B35" s="416" t="s">
        <v>105</v>
      </c>
      <c r="C35" s="394">
        <f>SUM(D35:F35)</f>
        <v>363.8</v>
      </c>
      <c r="D35" s="415">
        <v>344.8</v>
      </c>
      <c r="E35" s="414"/>
      <c r="F35" s="394">
        <f>9+10</f>
        <v>19</v>
      </c>
      <c r="G35" s="415"/>
      <c r="H35" s="415"/>
      <c r="I35" s="2"/>
    </row>
    <row r="36" spans="1:10" s="410" customFormat="1" ht="30.75" customHeight="1" x14ac:dyDescent="0.25">
      <c r="A36" s="412" t="s">
        <v>78</v>
      </c>
      <c r="B36" s="417" t="s">
        <v>106</v>
      </c>
      <c r="C36" s="405">
        <f t="shared" ref="C36:C43" si="2">SUM(D36:F36)</f>
        <v>200</v>
      </c>
      <c r="D36" s="405">
        <f>160+40</f>
        <v>200</v>
      </c>
      <c r="E36" s="418"/>
      <c r="F36" s="417"/>
      <c r="G36" s="418"/>
      <c r="H36" s="418"/>
      <c r="I36" s="409"/>
    </row>
    <row r="37" spans="1:10" ht="15.75" customHeight="1" x14ac:dyDescent="0.25">
      <c r="A37" s="411" t="s">
        <v>79</v>
      </c>
      <c r="B37" s="416" t="s">
        <v>660</v>
      </c>
      <c r="C37" s="394">
        <f t="shared" si="2"/>
        <v>59.4</v>
      </c>
      <c r="D37" s="415">
        <v>59.4</v>
      </c>
      <c r="E37" s="414"/>
      <c r="F37" s="416"/>
      <c r="G37" s="414"/>
      <c r="H37" s="414"/>
      <c r="I37" s="8"/>
      <c r="J37" s="3"/>
    </row>
    <row r="38" spans="1:10" ht="15.75" customHeight="1" x14ac:dyDescent="0.25">
      <c r="A38" s="411" t="s">
        <v>82</v>
      </c>
      <c r="B38" s="416" t="s">
        <v>661</v>
      </c>
      <c r="C38" s="394">
        <f t="shared" si="2"/>
        <v>60</v>
      </c>
      <c r="D38" s="415">
        <v>60</v>
      </c>
      <c r="E38" s="414"/>
      <c r="F38" s="416"/>
      <c r="G38" s="414"/>
      <c r="H38" s="414"/>
      <c r="I38" s="2"/>
    </row>
    <row r="39" spans="1:10" ht="15.75" customHeight="1" x14ac:dyDescent="0.25">
      <c r="A39" s="411" t="s">
        <v>85</v>
      </c>
      <c r="B39" s="416" t="s">
        <v>617</v>
      </c>
      <c r="C39" s="394">
        <f t="shared" si="2"/>
        <v>3.7</v>
      </c>
      <c r="D39" s="415">
        <v>3.2</v>
      </c>
      <c r="E39" s="414"/>
      <c r="F39" s="416">
        <v>0.5</v>
      </c>
      <c r="G39" s="414"/>
      <c r="H39" s="414"/>
      <c r="I39" s="2"/>
    </row>
    <row r="40" spans="1:10" ht="15.75" customHeight="1" x14ac:dyDescent="0.25">
      <c r="A40" s="411" t="s">
        <v>108</v>
      </c>
      <c r="B40" s="416" t="s">
        <v>107</v>
      </c>
      <c r="C40" s="394">
        <f t="shared" si="2"/>
        <v>15</v>
      </c>
      <c r="D40" s="415">
        <v>15</v>
      </c>
      <c r="E40" s="414"/>
      <c r="F40" s="414"/>
      <c r="G40" s="414"/>
      <c r="H40" s="414"/>
      <c r="I40" s="2"/>
    </row>
    <row r="41" spans="1:10" ht="30.6" customHeight="1" x14ac:dyDescent="0.25">
      <c r="A41" s="419" t="s">
        <v>109</v>
      </c>
      <c r="B41" s="417" t="s">
        <v>662</v>
      </c>
      <c r="C41" s="394">
        <f t="shared" si="2"/>
        <v>4</v>
      </c>
      <c r="D41" s="415">
        <v>4</v>
      </c>
      <c r="E41" s="414"/>
      <c r="F41" s="414"/>
      <c r="G41" s="414"/>
      <c r="H41" s="414"/>
      <c r="I41" s="2"/>
    </row>
    <row r="42" spans="1:10" s="410" customFormat="1" ht="19.149999999999999" customHeight="1" x14ac:dyDescent="0.25">
      <c r="A42" s="412" t="s">
        <v>110</v>
      </c>
      <c r="B42" s="417" t="s">
        <v>663</v>
      </c>
      <c r="C42" s="405">
        <f t="shared" si="2"/>
        <v>82.6</v>
      </c>
      <c r="D42" s="420">
        <v>82.6</v>
      </c>
      <c r="E42" s="418"/>
      <c r="F42" s="418"/>
      <c r="G42" s="418"/>
      <c r="H42" s="418"/>
      <c r="I42" s="409"/>
    </row>
    <row r="43" spans="1:10" ht="15.75" customHeight="1" x14ac:dyDescent="0.25">
      <c r="A43" s="411" t="s">
        <v>112</v>
      </c>
      <c r="B43" s="416" t="s">
        <v>111</v>
      </c>
      <c r="C43" s="394">
        <f t="shared" si="2"/>
        <v>175</v>
      </c>
      <c r="D43" s="415">
        <f>71.3+15</f>
        <v>86.3</v>
      </c>
      <c r="E43" s="415">
        <v>45</v>
      </c>
      <c r="F43" s="415">
        <v>43.7</v>
      </c>
      <c r="G43" s="415"/>
      <c r="H43" s="415"/>
      <c r="I43" s="2"/>
    </row>
    <row r="44" spans="1:10" ht="15.75" customHeight="1" x14ac:dyDescent="0.25">
      <c r="A44" s="411" t="s">
        <v>114</v>
      </c>
      <c r="B44" s="416" t="s">
        <v>113</v>
      </c>
      <c r="C44" s="394">
        <f>SUM(D44:F44)</f>
        <v>7</v>
      </c>
      <c r="D44" s="415">
        <v>3</v>
      </c>
      <c r="E44" s="414"/>
      <c r="F44" s="414">
        <v>4</v>
      </c>
      <c r="G44" s="414"/>
      <c r="H44" s="414"/>
      <c r="I44" s="2"/>
    </row>
    <row r="45" spans="1:10" ht="15.75" customHeight="1" x14ac:dyDescent="0.25">
      <c r="A45" s="411" t="s">
        <v>115</v>
      </c>
      <c r="B45" s="416" t="s">
        <v>613</v>
      </c>
      <c r="C45" s="394">
        <f>SUM(D45:F45)</f>
        <v>24.2</v>
      </c>
      <c r="D45" s="394">
        <f>13+8.2</f>
        <v>21.2</v>
      </c>
      <c r="E45" s="414"/>
      <c r="F45" s="415">
        <v>3</v>
      </c>
      <c r="G45" s="415"/>
      <c r="H45" s="415"/>
      <c r="I45" s="8"/>
      <c r="J45" s="3"/>
    </row>
    <row r="46" spans="1:10" ht="15.75" customHeight="1" x14ac:dyDescent="0.25">
      <c r="A46" s="411" t="s">
        <v>117</v>
      </c>
      <c r="B46" s="416" t="s">
        <v>116</v>
      </c>
      <c r="C46" s="394">
        <f>SUM(D46:F46)</f>
        <v>8</v>
      </c>
      <c r="D46" s="394">
        <v>7</v>
      </c>
      <c r="E46" s="414"/>
      <c r="F46" s="414">
        <v>1</v>
      </c>
      <c r="G46" s="414"/>
      <c r="H46" s="414"/>
      <c r="I46" s="2"/>
    </row>
    <row r="47" spans="1:10" ht="15.75" customHeight="1" x14ac:dyDescent="0.25">
      <c r="A47" s="411" t="s">
        <v>123</v>
      </c>
      <c r="B47" s="416" t="s">
        <v>118</v>
      </c>
      <c r="C47" s="394">
        <f>SUM(D47:F47)</f>
        <v>18.5</v>
      </c>
      <c r="D47" s="394">
        <f>5.7+8.8</f>
        <v>14.5</v>
      </c>
      <c r="E47" s="414"/>
      <c r="F47" s="414">
        <v>4</v>
      </c>
      <c r="G47" s="414"/>
      <c r="H47" s="414"/>
      <c r="I47" s="2"/>
    </row>
    <row r="48" spans="1:10" ht="15.75" customHeight="1" x14ac:dyDescent="0.25">
      <c r="A48" s="411" t="s">
        <v>119</v>
      </c>
      <c r="B48" s="416" t="s">
        <v>664</v>
      </c>
      <c r="C48" s="394">
        <f>SUM(D48:F48)</f>
        <v>1</v>
      </c>
      <c r="D48" s="415">
        <v>1</v>
      </c>
      <c r="E48" s="414"/>
      <c r="F48" s="414"/>
      <c r="G48" s="414"/>
      <c r="H48" s="414"/>
      <c r="I48" s="2"/>
    </row>
    <row r="49" spans="1:13" ht="15.75" customHeight="1" x14ac:dyDescent="0.25">
      <c r="A49" s="411" t="s">
        <v>304</v>
      </c>
      <c r="B49" s="416" t="s">
        <v>120</v>
      </c>
      <c r="C49" s="394">
        <f t="shared" ref="C49" si="3">SUM(D49:F49)</f>
        <v>1623</v>
      </c>
      <c r="D49" s="415"/>
      <c r="E49" s="415">
        <v>1623</v>
      </c>
      <c r="F49" s="414"/>
      <c r="G49" s="414"/>
      <c r="H49" s="414"/>
      <c r="I49" s="2"/>
    </row>
    <row r="50" spans="1:13" s="410" customFormat="1" ht="30.75" customHeight="1" x14ac:dyDescent="0.25">
      <c r="A50" s="412" t="s">
        <v>313</v>
      </c>
      <c r="B50" s="418" t="s">
        <v>121</v>
      </c>
      <c r="C50" s="405">
        <f>SUM(D50:H50)</f>
        <v>994.9</v>
      </c>
      <c r="D50" s="420">
        <v>9.1999999999999993</v>
      </c>
      <c r="E50" s="418"/>
      <c r="F50" s="420">
        <f>104.6+5.1</f>
        <v>109.69999999999999</v>
      </c>
      <c r="G50" s="420">
        <v>26</v>
      </c>
      <c r="H50" s="420">
        <v>850</v>
      </c>
      <c r="I50" s="421"/>
      <c r="K50" s="422"/>
      <c r="M50" s="422"/>
    </row>
    <row r="51" spans="1:13" ht="15.75" customHeight="1" x14ac:dyDescent="0.25">
      <c r="A51" s="411"/>
      <c r="B51" s="423" t="s">
        <v>665</v>
      </c>
      <c r="C51" s="424">
        <f>SUM(C10:C50)</f>
        <v>6099.9</v>
      </c>
      <c r="D51" s="424">
        <f>SUM(D10:D50)</f>
        <v>1983.6000000000001</v>
      </c>
      <c r="E51" s="424">
        <f>SUM(E10:E50)</f>
        <v>2966.8999999999996</v>
      </c>
      <c r="F51" s="424">
        <f>SUM(F10:F50)</f>
        <v>273.39999999999998</v>
      </c>
      <c r="G51" s="424">
        <f t="shared" ref="G51:H51" si="4">SUM(G10:G50)</f>
        <v>26</v>
      </c>
      <c r="H51" s="424">
        <f t="shared" si="4"/>
        <v>850</v>
      </c>
      <c r="I51" s="2"/>
      <c r="K51" s="3"/>
    </row>
    <row r="52" spans="1:13" ht="15.75" x14ac:dyDescent="0.25">
      <c r="A52" s="2"/>
      <c r="B52" s="2"/>
      <c r="C52" s="425"/>
      <c r="D52" s="425"/>
      <c r="E52" s="425"/>
      <c r="F52" s="2"/>
      <c r="G52" s="2"/>
      <c r="H52" s="2"/>
      <c r="I52" s="2"/>
    </row>
    <row r="53" spans="1:13" x14ac:dyDescent="0.25">
      <c r="D53" s="426"/>
      <c r="E53" s="426"/>
    </row>
  </sheetData>
  <mergeCells count="2">
    <mergeCell ref="B6:G6"/>
    <mergeCell ref="E2:H2"/>
  </mergeCells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A9C5-84BB-443A-920D-E15E134684C8}">
  <dimension ref="A1:I556"/>
  <sheetViews>
    <sheetView zoomScaleNormal="100" workbookViewId="0"/>
  </sheetViews>
  <sheetFormatPr defaultColWidth="9.140625" defaultRowHeight="12" x14ac:dyDescent="0.2"/>
  <cols>
    <col min="1" max="1" width="14.5703125" style="9" customWidth="1"/>
    <col min="2" max="2" width="46.5703125" style="9" customWidth="1"/>
    <col min="3" max="3" width="13.28515625" style="9" customWidth="1"/>
    <col min="4" max="4" width="16.85546875" style="9" customWidth="1"/>
    <col min="5" max="6" width="15" style="9" customWidth="1"/>
    <col min="7" max="16384" width="9.140625" style="9"/>
  </cols>
  <sheetData>
    <row r="1" spans="1:6" ht="15.75" x14ac:dyDescent="0.25">
      <c r="A1"/>
      <c r="B1" s="12"/>
      <c r="D1" s="46" t="s">
        <v>21</v>
      </c>
      <c r="E1" s="15"/>
    </row>
    <row r="2" spans="1:6" ht="15.75" x14ac:dyDescent="0.25">
      <c r="A2" s="13"/>
      <c r="B2" s="215"/>
      <c r="C2" s="216"/>
      <c r="D2" s="461" t="s">
        <v>621</v>
      </c>
      <c r="E2" s="461"/>
      <c r="F2" s="461"/>
    </row>
    <row r="3" spans="1:6" ht="15.75" x14ac:dyDescent="0.25">
      <c r="A3" s="13"/>
      <c r="B3" s="13"/>
      <c r="C3" s="216"/>
      <c r="D3" s="461" t="s">
        <v>682</v>
      </c>
      <c r="E3" s="461"/>
      <c r="F3" s="461"/>
    </row>
    <row r="4" spans="1:6" ht="15.75" x14ac:dyDescent="0.25">
      <c r="A4" s="13"/>
      <c r="B4" s="13"/>
      <c r="C4" s="216"/>
      <c r="D4" s="217" t="s">
        <v>622</v>
      </c>
      <c r="E4" s="217"/>
      <c r="F4" s="217"/>
    </row>
    <row r="5" spans="1:6" ht="15.75" x14ac:dyDescent="0.25">
      <c r="A5" s="13"/>
      <c r="B5" s="13"/>
      <c r="C5" s="50"/>
      <c r="D5" s="216"/>
      <c r="E5" s="218"/>
      <c r="F5" s="48" t="s">
        <v>362</v>
      </c>
    </row>
    <row r="6" spans="1:6" ht="15.75" customHeight="1" x14ac:dyDescent="0.25">
      <c r="A6" s="459" t="s">
        <v>392</v>
      </c>
      <c r="B6" s="459"/>
      <c r="C6" s="459"/>
      <c r="D6" s="459"/>
      <c r="E6" s="216"/>
      <c r="F6" s="216"/>
    </row>
    <row r="7" spans="1:6" ht="15.75" x14ac:dyDescent="0.25">
      <c r="A7" s="6"/>
      <c r="B7" s="6"/>
      <c r="C7" s="6"/>
      <c r="D7" s="7"/>
      <c r="E7" s="219"/>
      <c r="F7" s="48" t="s">
        <v>22</v>
      </c>
    </row>
    <row r="8" spans="1:6" ht="58.5" customHeight="1" x14ac:dyDescent="0.2">
      <c r="A8" s="106" t="s">
        <v>0</v>
      </c>
      <c r="B8" s="51" t="s">
        <v>126</v>
      </c>
      <c r="C8" s="52" t="s">
        <v>127</v>
      </c>
      <c r="D8" s="53" t="s">
        <v>388</v>
      </c>
      <c r="E8" s="220" t="s">
        <v>389</v>
      </c>
      <c r="F8" s="220" t="s">
        <v>390</v>
      </c>
    </row>
    <row r="9" spans="1:6" ht="15" x14ac:dyDescent="0.2">
      <c r="A9" s="107">
        <v>1</v>
      </c>
      <c r="B9" s="54">
        <v>2</v>
      </c>
      <c r="C9" s="55">
        <v>3</v>
      </c>
      <c r="D9" s="56">
        <v>4</v>
      </c>
      <c r="E9" s="221">
        <v>5</v>
      </c>
      <c r="F9" s="221">
        <v>6</v>
      </c>
    </row>
    <row r="10" spans="1:6" ht="15.75" x14ac:dyDescent="0.25">
      <c r="A10" s="108" t="s">
        <v>1</v>
      </c>
      <c r="B10" s="57" t="s">
        <v>128</v>
      </c>
      <c r="C10" s="58"/>
      <c r="D10" s="141">
        <f>SUM(D12)</f>
        <v>3403.9519999999998</v>
      </c>
      <c r="E10" s="142">
        <f t="shared" ref="E10:F10" si="0">SUM(E12)</f>
        <v>3479.7</v>
      </c>
      <c r="F10" s="142">
        <f t="shared" si="0"/>
        <v>3490.9</v>
      </c>
    </row>
    <row r="11" spans="1:6" ht="15" x14ac:dyDescent="0.2">
      <c r="A11" s="109"/>
      <c r="B11" s="84" t="s">
        <v>129</v>
      </c>
      <c r="C11" s="85"/>
      <c r="D11" s="222"/>
      <c r="E11" s="223"/>
      <c r="F11" s="223"/>
    </row>
    <row r="12" spans="1:6" ht="15" x14ac:dyDescent="0.2">
      <c r="A12" s="110" t="s">
        <v>2</v>
      </c>
      <c r="B12" s="86" t="s">
        <v>130</v>
      </c>
      <c r="C12" s="87" t="s">
        <v>131</v>
      </c>
      <c r="D12" s="193">
        <f>SUM(D13:D17)</f>
        <v>3403.9519999999998</v>
      </c>
      <c r="E12" s="224">
        <f t="shared" ref="E12:F12" si="1">SUM(E13:E16)</f>
        <v>3479.7</v>
      </c>
      <c r="F12" s="224">
        <f t="shared" si="1"/>
        <v>3490.9</v>
      </c>
    </row>
    <row r="13" spans="1:6" ht="18" customHeight="1" x14ac:dyDescent="0.2">
      <c r="A13" s="69" t="s">
        <v>124</v>
      </c>
      <c r="B13" s="61" t="s">
        <v>132</v>
      </c>
      <c r="C13" s="60"/>
      <c r="D13" s="139">
        <f>582.4+19.3+4.15+21.73</f>
        <v>627.57999999999993</v>
      </c>
      <c r="E13" s="173">
        <v>603</v>
      </c>
      <c r="F13" s="225">
        <v>614.20000000000005</v>
      </c>
    </row>
    <row r="14" spans="1:6" ht="33" customHeight="1" x14ac:dyDescent="0.2">
      <c r="A14" s="111" t="s">
        <v>125</v>
      </c>
      <c r="B14" s="88" t="s">
        <v>133</v>
      </c>
      <c r="C14" s="89"/>
      <c r="D14" s="137">
        <f>2553.9-2.4+46.18</f>
        <v>2597.6799999999998</v>
      </c>
      <c r="E14" s="131">
        <v>2704.6</v>
      </c>
      <c r="F14" s="226">
        <v>2704.6</v>
      </c>
    </row>
    <row r="15" spans="1:6" ht="15.75" customHeight="1" x14ac:dyDescent="0.2">
      <c r="A15" s="111" t="s">
        <v>134</v>
      </c>
      <c r="B15" s="90" t="s">
        <v>364</v>
      </c>
      <c r="C15" s="91"/>
      <c r="D15" s="137">
        <f>27.583+4.209</f>
        <v>31.791999999999998</v>
      </c>
      <c r="E15" s="131">
        <v>27.6</v>
      </c>
      <c r="F15" s="226">
        <v>27.6</v>
      </c>
    </row>
    <row r="16" spans="1:6" ht="15" x14ac:dyDescent="0.2">
      <c r="A16" s="356" t="s">
        <v>363</v>
      </c>
      <c r="B16" s="357" t="s">
        <v>135</v>
      </c>
      <c r="C16" s="97"/>
      <c r="D16" s="137">
        <v>144.5</v>
      </c>
      <c r="E16" s="131">
        <v>144.5</v>
      </c>
      <c r="F16" s="358">
        <v>144.5</v>
      </c>
    </row>
    <row r="17" spans="1:6" ht="45" x14ac:dyDescent="0.2">
      <c r="A17" s="92" t="s">
        <v>628</v>
      </c>
      <c r="B17" s="359" t="s">
        <v>629</v>
      </c>
      <c r="C17" s="93"/>
      <c r="D17" s="147">
        <v>2.4</v>
      </c>
      <c r="E17" s="148"/>
      <c r="F17" s="148"/>
    </row>
    <row r="18" spans="1:6" ht="15.75" x14ac:dyDescent="0.25">
      <c r="A18" s="112" t="s">
        <v>24</v>
      </c>
      <c r="B18" s="63" t="s">
        <v>136</v>
      </c>
      <c r="C18" s="59"/>
      <c r="D18" s="151">
        <f>SUM(D20+D26)</f>
        <v>4658.0410000000002</v>
      </c>
      <c r="E18" s="171">
        <f t="shared" ref="E18:F18" si="2">SUM(E20)</f>
        <v>4774.6000000000004</v>
      </c>
      <c r="F18" s="171">
        <f t="shared" si="2"/>
        <v>4795.1000000000004</v>
      </c>
    </row>
    <row r="19" spans="1:6" ht="15.75" x14ac:dyDescent="0.25">
      <c r="A19" s="110"/>
      <c r="B19" s="94" t="s">
        <v>129</v>
      </c>
      <c r="C19" s="89"/>
      <c r="D19" s="137"/>
      <c r="E19" s="138"/>
      <c r="F19" s="144"/>
    </row>
    <row r="20" spans="1:6" ht="15" x14ac:dyDescent="0.2">
      <c r="A20" s="113" t="s">
        <v>27</v>
      </c>
      <c r="B20" s="64" t="s">
        <v>130</v>
      </c>
      <c r="C20" s="60" t="s">
        <v>131</v>
      </c>
      <c r="D20" s="145">
        <f>SUM(D21:D25)</f>
        <v>4657.6540000000005</v>
      </c>
      <c r="E20" s="146">
        <f t="shared" ref="E20:F20" si="3">SUM(E21:E25)</f>
        <v>4774.6000000000004</v>
      </c>
      <c r="F20" s="146">
        <f t="shared" si="3"/>
        <v>4795.1000000000004</v>
      </c>
    </row>
    <row r="21" spans="1:6" ht="15" x14ac:dyDescent="0.2">
      <c r="A21" s="114" t="s">
        <v>137</v>
      </c>
      <c r="B21" s="95" t="s">
        <v>132</v>
      </c>
      <c r="C21" s="87"/>
      <c r="D21" s="137">
        <f>1264.9+11.2+1.9+8.2+3</f>
        <v>1289.2000000000003</v>
      </c>
      <c r="E21" s="131">
        <v>1274.4000000000001</v>
      </c>
      <c r="F21" s="131">
        <v>1294.9000000000001</v>
      </c>
    </row>
    <row r="22" spans="1:6" ht="33" customHeight="1" x14ac:dyDescent="0.2">
      <c r="A22" s="115" t="s">
        <v>138</v>
      </c>
      <c r="B22" s="96" t="s">
        <v>133</v>
      </c>
      <c r="C22" s="97"/>
      <c r="D22" s="137">
        <f>3056.8+44.35</f>
        <v>3101.15</v>
      </c>
      <c r="E22" s="131">
        <v>3237.2</v>
      </c>
      <c r="F22" s="131">
        <v>3237.2</v>
      </c>
    </row>
    <row r="23" spans="1:6" ht="33" customHeight="1" x14ac:dyDescent="0.2">
      <c r="A23" s="115" t="s">
        <v>139</v>
      </c>
      <c r="B23" s="227" t="s">
        <v>140</v>
      </c>
      <c r="C23" s="97"/>
      <c r="D23" s="137">
        <v>127.4</v>
      </c>
      <c r="E23" s="138">
        <v>135</v>
      </c>
      <c r="F23" s="138">
        <v>135</v>
      </c>
    </row>
    <row r="24" spans="1:6" ht="15" x14ac:dyDescent="0.2">
      <c r="A24" s="115" t="s">
        <v>141</v>
      </c>
      <c r="B24" s="227" t="s">
        <v>364</v>
      </c>
      <c r="C24" s="97"/>
      <c r="D24" s="137">
        <f>23.949+8.3+3.655</f>
        <v>35.904000000000003</v>
      </c>
      <c r="E24" s="138">
        <v>24</v>
      </c>
      <c r="F24" s="138">
        <v>24</v>
      </c>
    </row>
    <row r="25" spans="1:6" ht="15.6" customHeight="1" x14ac:dyDescent="0.2">
      <c r="A25" s="116" t="s">
        <v>365</v>
      </c>
      <c r="B25" s="228" t="s">
        <v>135</v>
      </c>
      <c r="C25" s="65"/>
      <c r="D25" s="139">
        <v>104</v>
      </c>
      <c r="E25" s="138">
        <v>104</v>
      </c>
      <c r="F25" s="138">
        <v>104</v>
      </c>
    </row>
    <row r="26" spans="1:6" ht="29.45" customHeight="1" x14ac:dyDescent="0.2">
      <c r="A26" s="132" t="s">
        <v>28</v>
      </c>
      <c r="B26" s="441" t="s">
        <v>146</v>
      </c>
      <c r="C26" s="427" t="s">
        <v>147</v>
      </c>
      <c r="D26" s="193">
        <f>SUM(D27:D27)</f>
        <v>0.38700000000000001</v>
      </c>
      <c r="E26" s="224">
        <f>SUM(E27:E27)</f>
        <v>0</v>
      </c>
      <c r="F26" s="224">
        <f>SUM(F27:F27)</f>
        <v>0</v>
      </c>
    </row>
    <row r="27" spans="1:6" ht="30.6" customHeight="1" x14ac:dyDescent="0.2">
      <c r="A27" s="368" t="s">
        <v>666</v>
      </c>
      <c r="B27" s="443" t="s">
        <v>667</v>
      </c>
      <c r="C27" s="428"/>
      <c r="D27" s="230">
        <v>0.38700000000000001</v>
      </c>
      <c r="E27" s="179"/>
      <c r="F27" s="179"/>
    </row>
    <row r="28" spans="1:6" s="10" customFormat="1" ht="15.75" x14ac:dyDescent="0.25">
      <c r="A28" s="66" t="s">
        <v>5</v>
      </c>
      <c r="B28" s="67" t="s">
        <v>91</v>
      </c>
      <c r="C28" s="68"/>
      <c r="D28" s="141">
        <f>SUM(D30)</f>
        <v>3421.8279999999991</v>
      </c>
      <c r="E28" s="142">
        <f t="shared" ref="E28:F28" si="4">SUM(E30)</f>
        <v>3465.4</v>
      </c>
      <c r="F28" s="142">
        <f t="shared" si="4"/>
        <v>3488.5000000000005</v>
      </c>
    </row>
    <row r="29" spans="1:6" ht="15.75" x14ac:dyDescent="0.25">
      <c r="A29" s="110"/>
      <c r="B29" s="94" t="s">
        <v>129</v>
      </c>
      <c r="C29" s="89"/>
      <c r="D29" s="143"/>
      <c r="E29" s="138"/>
      <c r="F29" s="144"/>
    </row>
    <row r="30" spans="1:6" ht="15" x14ac:dyDescent="0.2">
      <c r="A30" s="69" t="s">
        <v>142</v>
      </c>
      <c r="B30" s="70" t="s">
        <v>130</v>
      </c>
      <c r="C30" s="60" t="s">
        <v>131</v>
      </c>
      <c r="D30" s="145">
        <f>SUM(D31:D35)</f>
        <v>3421.8279999999991</v>
      </c>
      <c r="E30" s="146">
        <f t="shared" ref="E30:F30" si="5">SUM(E31:E34)</f>
        <v>3465.4</v>
      </c>
      <c r="F30" s="146">
        <f t="shared" si="5"/>
        <v>3488.5000000000005</v>
      </c>
    </row>
    <row r="31" spans="1:6" ht="15" x14ac:dyDescent="0.2">
      <c r="A31" s="110" t="s">
        <v>143</v>
      </c>
      <c r="B31" s="98" t="s">
        <v>132</v>
      </c>
      <c r="C31" s="87"/>
      <c r="D31" s="137">
        <f>1335.8+52.3+9+14.83</f>
        <v>1411.9299999999998</v>
      </c>
      <c r="E31" s="131">
        <v>1383.6</v>
      </c>
      <c r="F31" s="131">
        <v>1406.7</v>
      </c>
    </row>
    <row r="32" spans="1:6" ht="27.75" customHeight="1" x14ac:dyDescent="0.2">
      <c r="A32" s="111" t="s">
        <v>144</v>
      </c>
      <c r="B32" s="99" t="s">
        <v>133</v>
      </c>
      <c r="C32" s="89"/>
      <c r="D32" s="137">
        <f>1860.6-14.2+17.25+2.578</f>
        <v>1866.2279999999998</v>
      </c>
      <c r="E32" s="131">
        <v>1970.4</v>
      </c>
      <c r="F32" s="131">
        <v>1970.4</v>
      </c>
    </row>
    <row r="33" spans="1:6" ht="15.75" customHeight="1" x14ac:dyDescent="0.2">
      <c r="A33" s="111" t="s">
        <v>145</v>
      </c>
      <c r="B33" s="99" t="s">
        <v>364</v>
      </c>
      <c r="C33" s="89"/>
      <c r="D33" s="137">
        <f>13.769+16+2.101</f>
        <v>31.869999999999997</v>
      </c>
      <c r="E33" s="131">
        <v>13.8</v>
      </c>
      <c r="F33" s="131">
        <v>13.8</v>
      </c>
    </row>
    <row r="34" spans="1:6" ht="15" x14ac:dyDescent="0.2">
      <c r="A34" s="241" t="s">
        <v>366</v>
      </c>
      <c r="B34" s="99" t="s">
        <v>135</v>
      </c>
      <c r="C34" s="89"/>
      <c r="D34" s="137">
        <v>97.6</v>
      </c>
      <c r="E34" s="131">
        <v>97.6</v>
      </c>
      <c r="F34" s="358">
        <v>97.6</v>
      </c>
    </row>
    <row r="35" spans="1:6" ht="45" x14ac:dyDescent="0.2">
      <c r="A35" s="62" t="s">
        <v>630</v>
      </c>
      <c r="B35" s="360" t="s">
        <v>629</v>
      </c>
      <c r="C35" s="59"/>
      <c r="D35" s="147">
        <v>14.2</v>
      </c>
      <c r="E35" s="148"/>
      <c r="F35" s="148"/>
    </row>
    <row r="36" spans="1:6" s="10" customFormat="1" ht="15.75" x14ac:dyDescent="0.25">
      <c r="A36" s="66" t="s">
        <v>7</v>
      </c>
      <c r="B36" s="67" t="s">
        <v>92</v>
      </c>
      <c r="C36" s="66"/>
      <c r="D36" s="151">
        <f>SUM(D38)</f>
        <v>1486.885</v>
      </c>
      <c r="E36" s="171">
        <f t="shared" ref="E36:F36" si="6">SUM(E38)</f>
        <v>1503.3000000000002</v>
      </c>
      <c r="F36" s="171">
        <f t="shared" si="6"/>
        <v>1514.6</v>
      </c>
    </row>
    <row r="37" spans="1:6" ht="15.75" x14ac:dyDescent="0.25">
      <c r="A37" s="110"/>
      <c r="B37" s="94" t="s">
        <v>129</v>
      </c>
      <c r="C37" s="91"/>
      <c r="D37" s="143"/>
      <c r="E37" s="138"/>
      <c r="F37" s="144"/>
    </row>
    <row r="38" spans="1:6" ht="15" x14ac:dyDescent="0.2">
      <c r="A38" s="130" t="s">
        <v>148</v>
      </c>
      <c r="B38" s="70" t="s">
        <v>130</v>
      </c>
      <c r="C38" s="72" t="s">
        <v>131</v>
      </c>
      <c r="D38" s="145">
        <f>SUM(D39:D42)</f>
        <v>1486.885</v>
      </c>
      <c r="E38" s="146">
        <f t="shared" ref="E38:F38" si="7">SUM(E39:E41)</f>
        <v>1503.3000000000002</v>
      </c>
      <c r="F38" s="146">
        <f t="shared" si="7"/>
        <v>1514.6</v>
      </c>
    </row>
    <row r="39" spans="1:6" ht="15" x14ac:dyDescent="0.2">
      <c r="A39" s="131" t="s">
        <v>149</v>
      </c>
      <c r="B39" s="98" t="s">
        <v>132</v>
      </c>
      <c r="C39" s="100"/>
      <c r="D39" s="137">
        <f>650+15+9.46</f>
        <v>674.46</v>
      </c>
      <c r="E39" s="131">
        <v>659.7</v>
      </c>
      <c r="F39" s="131">
        <v>671</v>
      </c>
    </row>
    <row r="40" spans="1:6" ht="33" customHeight="1" x14ac:dyDescent="0.2">
      <c r="A40" s="132" t="s">
        <v>150</v>
      </c>
      <c r="B40" s="99" t="s">
        <v>133</v>
      </c>
      <c r="C40" s="91"/>
      <c r="D40" s="137">
        <f>751.7+5.932+2.593</f>
        <v>760.22500000000002</v>
      </c>
      <c r="E40" s="131">
        <v>796.1</v>
      </c>
      <c r="F40" s="131">
        <v>796.1</v>
      </c>
    </row>
    <row r="41" spans="1:6" ht="15" x14ac:dyDescent="0.2">
      <c r="A41" s="133" t="s">
        <v>151</v>
      </c>
      <c r="B41" s="128" t="s">
        <v>135</v>
      </c>
      <c r="C41" s="129"/>
      <c r="D41" s="152">
        <v>47.5</v>
      </c>
      <c r="E41" s="110">
        <v>47.5</v>
      </c>
      <c r="F41" s="131">
        <v>47.5</v>
      </c>
    </row>
    <row r="42" spans="1:6" ht="15" x14ac:dyDescent="0.2">
      <c r="A42" s="149" t="s">
        <v>598</v>
      </c>
      <c r="B42" s="71" t="s">
        <v>381</v>
      </c>
      <c r="C42" s="59"/>
      <c r="D42" s="139">
        <v>4.7</v>
      </c>
      <c r="E42" s="173"/>
      <c r="F42" s="148"/>
    </row>
    <row r="43" spans="1:6" s="10" customFormat="1" ht="15.75" x14ac:dyDescent="0.25">
      <c r="A43" s="67" t="s">
        <v>13</v>
      </c>
      <c r="B43" s="67" t="s">
        <v>152</v>
      </c>
      <c r="C43" s="68"/>
      <c r="D43" s="141">
        <f>SUM(D45)</f>
        <v>3702.1489999999999</v>
      </c>
      <c r="E43" s="142">
        <f t="shared" ref="E43:F43" si="8">SUM(E45)</f>
        <v>3829.5</v>
      </c>
      <c r="F43" s="142">
        <f t="shared" si="8"/>
        <v>3848.7</v>
      </c>
    </row>
    <row r="44" spans="1:6" ht="15.75" x14ac:dyDescent="0.25">
      <c r="A44" s="131"/>
      <c r="B44" s="94" t="s">
        <v>129</v>
      </c>
      <c r="C44" s="89"/>
      <c r="D44" s="143"/>
      <c r="E44" s="138"/>
      <c r="F44" s="144"/>
    </row>
    <row r="45" spans="1:6" ht="15" x14ac:dyDescent="0.2">
      <c r="A45" s="69" t="s">
        <v>153</v>
      </c>
      <c r="B45" s="70" t="s">
        <v>130</v>
      </c>
      <c r="C45" s="60" t="s">
        <v>131</v>
      </c>
      <c r="D45" s="145">
        <f>SUM(D46:D50)</f>
        <v>3702.1489999999999</v>
      </c>
      <c r="E45" s="146">
        <f t="shared" ref="E45:F45" si="9">SUM(E46:E49)</f>
        <v>3829.5</v>
      </c>
      <c r="F45" s="146">
        <f t="shared" si="9"/>
        <v>3848.7</v>
      </c>
    </row>
    <row r="46" spans="1:6" ht="15" x14ac:dyDescent="0.2">
      <c r="A46" s="110" t="s">
        <v>154</v>
      </c>
      <c r="B46" s="98" t="s">
        <v>132</v>
      </c>
      <c r="C46" s="87"/>
      <c r="D46" s="137">
        <f>999.9+28.8+13.1+4.54</f>
        <v>1046.3399999999999</v>
      </c>
      <c r="E46" s="131">
        <v>1034.0999999999999</v>
      </c>
      <c r="F46" s="131">
        <v>1053</v>
      </c>
    </row>
    <row r="47" spans="1:6" ht="27.75" customHeight="1" x14ac:dyDescent="0.2">
      <c r="A47" s="115" t="s">
        <v>155</v>
      </c>
      <c r="B47" s="96" t="s">
        <v>133</v>
      </c>
      <c r="C47" s="97"/>
      <c r="D47" s="137">
        <f>2496.5-9.8+6</f>
        <v>2492.6999999999998</v>
      </c>
      <c r="E47" s="131">
        <v>2643.8</v>
      </c>
      <c r="F47" s="131">
        <v>2643.8</v>
      </c>
    </row>
    <row r="48" spans="1:6" ht="15" x14ac:dyDescent="0.2">
      <c r="A48" s="116" t="s">
        <v>156</v>
      </c>
      <c r="B48" s="229" t="s">
        <v>364</v>
      </c>
      <c r="C48" s="65"/>
      <c r="D48" s="139">
        <f>16.666+2.543</f>
        <v>19.209</v>
      </c>
      <c r="E48" s="173">
        <v>16.7</v>
      </c>
      <c r="F48" s="173">
        <v>16.7</v>
      </c>
    </row>
    <row r="49" spans="1:6" ht="15" x14ac:dyDescent="0.2">
      <c r="A49" s="362" t="s">
        <v>157</v>
      </c>
      <c r="B49" s="96" t="s">
        <v>135</v>
      </c>
      <c r="C49" s="97"/>
      <c r="D49" s="137">
        <v>134.1</v>
      </c>
      <c r="E49" s="131">
        <v>134.9</v>
      </c>
      <c r="F49" s="358">
        <v>135.19999999999999</v>
      </c>
    </row>
    <row r="50" spans="1:6" ht="45" x14ac:dyDescent="0.2">
      <c r="A50" s="361" t="s">
        <v>631</v>
      </c>
      <c r="B50" s="360" t="s">
        <v>629</v>
      </c>
      <c r="C50" s="158"/>
      <c r="D50" s="147">
        <v>9.8000000000000007</v>
      </c>
      <c r="E50" s="148"/>
      <c r="F50" s="148"/>
    </row>
    <row r="51" spans="1:6" s="10" customFormat="1" ht="15.75" x14ac:dyDescent="0.25">
      <c r="A51" s="112" t="s">
        <v>14</v>
      </c>
      <c r="B51" s="63" t="s">
        <v>158</v>
      </c>
      <c r="C51" s="112"/>
      <c r="D51" s="151">
        <f>SUM(D53)</f>
        <v>4359.1949999999997</v>
      </c>
      <c r="E51" s="171">
        <f t="shared" ref="E51:F51" si="10">SUM(E53)</f>
        <v>4480.6000000000004</v>
      </c>
      <c r="F51" s="171">
        <f t="shared" si="10"/>
        <v>4499.2999999999993</v>
      </c>
    </row>
    <row r="52" spans="1:6" ht="15.75" x14ac:dyDescent="0.25">
      <c r="A52" s="110"/>
      <c r="B52" s="94" t="s">
        <v>129</v>
      </c>
      <c r="C52" s="91"/>
      <c r="D52" s="143"/>
      <c r="E52" s="138"/>
      <c r="F52" s="144"/>
    </row>
    <row r="53" spans="1:6" ht="14.45" customHeight="1" x14ac:dyDescent="0.2">
      <c r="A53" s="69" t="s">
        <v>159</v>
      </c>
      <c r="B53" s="70" t="s">
        <v>130</v>
      </c>
      <c r="C53" s="72" t="s">
        <v>131</v>
      </c>
      <c r="D53" s="145">
        <f>SUM(D54:D58)</f>
        <v>4359.1949999999997</v>
      </c>
      <c r="E53" s="146">
        <f t="shared" ref="E53:F53" si="11">SUM(E54:E57)</f>
        <v>4480.6000000000004</v>
      </c>
      <c r="F53" s="146">
        <f t="shared" si="11"/>
        <v>4499.2999999999993</v>
      </c>
    </row>
    <row r="54" spans="1:6" ht="15" x14ac:dyDescent="0.2">
      <c r="A54" s="110" t="s">
        <v>160</v>
      </c>
      <c r="B54" s="98" t="s">
        <v>132</v>
      </c>
      <c r="C54" s="100"/>
      <c r="D54" s="137">
        <f>1059+30+5.2+4.95</f>
        <v>1099.1500000000001</v>
      </c>
      <c r="E54" s="131">
        <v>1075.5999999999999</v>
      </c>
      <c r="F54" s="131">
        <v>1093</v>
      </c>
    </row>
    <row r="55" spans="1:6" ht="33" customHeight="1" x14ac:dyDescent="0.2">
      <c r="A55" s="111" t="s">
        <v>161</v>
      </c>
      <c r="B55" s="99" t="s">
        <v>133</v>
      </c>
      <c r="C55" s="91"/>
      <c r="D55" s="137">
        <f>2956-12.2+18.77</f>
        <v>2962.57</v>
      </c>
      <c r="E55" s="131">
        <v>3130.4</v>
      </c>
      <c r="F55" s="131">
        <v>3130.4</v>
      </c>
    </row>
    <row r="56" spans="1:6" ht="15.75" customHeight="1" x14ac:dyDescent="0.2">
      <c r="A56" s="111" t="s">
        <v>162</v>
      </c>
      <c r="B56" s="99" t="s">
        <v>364</v>
      </c>
      <c r="C56" s="94"/>
      <c r="D56" s="137">
        <f>22.303+66.038+2.1+11.834</f>
        <v>102.27499999999999</v>
      </c>
      <c r="E56" s="131">
        <v>91.6</v>
      </c>
      <c r="F56" s="131">
        <v>92.9</v>
      </c>
    </row>
    <row r="57" spans="1:6" ht="15" x14ac:dyDescent="0.2">
      <c r="A57" s="132" t="s">
        <v>367</v>
      </c>
      <c r="B57" s="99" t="s">
        <v>135</v>
      </c>
      <c r="C57" s="94"/>
      <c r="D57" s="137">
        <v>183</v>
      </c>
      <c r="E57" s="173">
        <v>183</v>
      </c>
      <c r="F57" s="173">
        <v>183</v>
      </c>
    </row>
    <row r="58" spans="1:6" ht="45" x14ac:dyDescent="0.2">
      <c r="A58" s="62" t="s">
        <v>632</v>
      </c>
      <c r="B58" s="360" t="s">
        <v>629</v>
      </c>
      <c r="C58" s="367"/>
      <c r="D58" s="139">
        <v>12.2</v>
      </c>
      <c r="E58" s="231"/>
      <c r="F58" s="231"/>
    </row>
    <row r="59" spans="1:6" s="10" customFormat="1" ht="15.75" x14ac:dyDescent="0.25">
      <c r="A59" s="66" t="s">
        <v>15</v>
      </c>
      <c r="B59" s="67" t="s">
        <v>163</v>
      </c>
      <c r="C59" s="49"/>
      <c r="D59" s="141">
        <f>SUM(D61)</f>
        <v>1138.5000000000002</v>
      </c>
      <c r="E59" s="142">
        <f t="shared" ref="E59:F59" si="12">SUM(E61)</f>
        <v>1155.9000000000001</v>
      </c>
      <c r="F59" s="142">
        <f t="shared" si="12"/>
        <v>1166.2</v>
      </c>
    </row>
    <row r="60" spans="1:6" ht="15.75" x14ac:dyDescent="0.25">
      <c r="A60" s="110"/>
      <c r="B60" s="94" t="s">
        <v>129</v>
      </c>
      <c r="C60" s="168"/>
      <c r="D60" s="143"/>
      <c r="E60" s="138"/>
      <c r="F60" s="144"/>
    </row>
    <row r="61" spans="1:6" ht="15" x14ac:dyDescent="0.2">
      <c r="A61" s="69" t="s">
        <v>164</v>
      </c>
      <c r="B61" s="70" t="s">
        <v>130</v>
      </c>
      <c r="C61" s="60" t="s">
        <v>131</v>
      </c>
      <c r="D61" s="145">
        <f>SUM(D62:D66)</f>
        <v>1138.5000000000002</v>
      </c>
      <c r="E61" s="146">
        <f t="shared" ref="E61:F61" si="13">SUM(E62:E64)</f>
        <v>1155.9000000000001</v>
      </c>
      <c r="F61" s="146">
        <f t="shared" si="13"/>
        <v>1166.2</v>
      </c>
    </row>
    <row r="62" spans="1:6" ht="15" x14ac:dyDescent="0.2">
      <c r="A62" s="110" t="s">
        <v>165</v>
      </c>
      <c r="B62" s="98" t="s">
        <v>132</v>
      </c>
      <c r="C62" s="87"/>
      <c r="D62" s="137">
        <f>604.1+4.2+11.7+8.3</f>
        <v>628.30000000000007</v>
      </c>
      <c r="E62" s="131">
        <v>629.1</v>
      </c>
      <c r="F62" s="131">
        <v>639.20000000000005</v>
      </c>
    </row>
    <row r="63" spans="1:6" ht="33" customHeight="1" x14ac:dyDescent="0.2">
      <c r="A63" s="111" t="s">
        <v>166</v>
      </c>
      <c r="B63" s="99" t="s">
        <v>133</v>
      </c>
      <c r="C63" s="168"/>
      <c r="D63" s="137">
        <f>445.5-2.4</f>
        <v>443.1</v>
      </c>
      <c r="E63" s="131">
        <v>471.8</v>
      </c>
      <c r="F63" s="131">
        <v>471.8</v>
      </c>
    </row>
    <row r="64" spans="1:6" ht="15" x14ac:dyDescent="0.2">
      <c r="A64" s="111" t="s">
        <v>167</v>
      </c>
      <c r="B64" s="99" t="s">
        <v>135</v>
      </c>
      <c r="C64" s="168"/>
      <c r="D64" s="137">
        <v>54.7</v>
      </c>
      <c r="E64" s="131">
        <v>55</v>
      </c>
      <c r="F64" s="131">
        <v>55.2</v>
      </c>
    </row>
    <row r="65" spans="1:6" ht="15" x14ac:dyDescent="0.2">
      <c r="A65" s="132" t="s">
        <v>599</v>
      </c>
      <c r="B65" s="71" t="s">
        <v>364</v>
      </c>
      <c r="C65" s="47"/>
      <c r="D65" s="277">
        <v>10</v>
      </c>
      <c r="E65" s="131"/>
      <c r="F65" s="131"/>
    </row>
    <row r="66" spans="1:6" ht="45" x14ac:dyDescent="0.2">
      <c r="A66" s="154" t="s">
        <v>633</v>
      </c>
      <c r="B66" s="365" t="s">
        <v>629</v>
      </c>
      <c r="C66" s="366"/>
      <c r="D66" s="230">
        <v>2.4</v>
      </c>
      <c r="E66" s="165"/>
      <c r="F66" s="148"/>
    </row>
    <row r="67" spans="1:6" s="10" customFormat="1" ht="31.5" customHeight="1" x14ac:dyDescent="0.25">
      <c r="A67" s="363" t="s">
        <v>18</v>
      </c>
      <c r="B67" s="364" t="s">
        <v>122</v>
      </c>
      <c r="C67" s="112"/>
      <c r="D67" s="151">
        <f>SUM(D69)</f>
        <v>1196.5</v>
      </c>
      <c r="E67" s="171">
        <f t="shared" ref="E67:F67" si="14">SUM(E69)</f>
        <v>1193.5</v>
      </c>
      <c r="F67" s="171">
        <f t="shared" si="14"/>
        <v>1200.3999999999999</v>
      </c>
    </row>
    <row r="68" spans="1:6" s="10" customFormat="1" ht="15.75" x14ac:dyDescent="0.25">
      <c r="A68" s="155"/>
      <c r="B68" s="94" t="s">
        <v>129</v>
      </c>
      <c r="C68" s="91"/>
      <c r="D68" s="143"/>
      <c r="E68" s="144"/>
      <c r="F68" s="144"/>
    </row>
    <row r="69" spans="1:6" ht="15" x14ac:dyDescent="0.2">
      <c r="A69" s="69" t="s">
        <v>168</v>
      </c>
      <c r="B69" s="70" t="s">
        <v>130</v>
      </c>
      <c r="C69" s="72" t="s">
        <v>131</v>
      </c>
      <c r="D69" s="145">
        <f>SUM(D70:D73)</f>
        <v>1196.5</v>
      </c>
      <c r="E69" s="146">
        <f t="shared" ref="E69:F69" si="15">SUM(E70:E72)</f>
        <v>1193.5</v>
      </c>
      <c r="F69" s="146">
        <f t="shared" si="15"/>
        <v>1200.3999999999999</v>
      </c>
    </row>
    <row r="70" spans="1:6" ht="15" x14ac:dyDescent="0.2">
      <c r="A70" s="110" t="s">
        <v>169</v>
      </c>
      <c r="B70" s="98" t="s">
        <v>132</v>
      </c>
      <c r="C70" s="100"/>
      <c r="D70" s="137">
        <f>436.6+14.1+0.3+3.6</f>
        <v>454.60000000000008</v>
      </c>
      <c r="E70" s="131">
        <v>411.1</v>
      </c>
      <c r="F70" s="131">
        <v>418</v>
      </c>
    </row>
    <row r="71" spans="1:6" ht="33" customHeight="1" x14ac:dyDescent="0.2">
      <c r="A71" s="111" t="s">
        <v>170</v>
      </c>
      <c r="B71" s="99" t="s">
        <v>133</v>
      </c>
      <c r="C71" s="91"/>
      <c r="D71" s="137">
        <v>722.5</v>
      </c>
      <c r="E71" s="131">
        <v>765.1</v>
      </c>
      <c r="F71" s="131">
        <v>765.1</v>
      </c>
    </row>
    <row r="72" spans="1:6" ht="15" x14ac:dyDescent="0.2">
      <c r="A72" s="156" t="s">
        <v>171</v>
      </c>
      <c r="B72" s="128" t="s">
        <v>135</v>
      </c>
      <c r="C72" s="129"/>
      <c r="D72" s="152">
        <v>17.3</v>
      </c>
      <c r="E72" s="232">
        <v>17.3</v>
      </c>
      <c r="F72" s="233">
        <v>17.3</v>
      </c>
    </row>
    <row r="73" spans="1:6" ht="15" x14ac:dyDescent="0.2">
      <c r="A73" s="62" t="s">
        <v>600</v>
      </c>
      <c r="B73" s="71" t="s">
        <v>364</v>
      </c>
      <c r="C73" s="153"/>
      <c r="D73" s="139">
        <v>2.1</v>
      </c>
      <c r="E73" s="173"/>
      <c r="F73" s="173"/>
    </row>
    <row r="74" spans="1:6" s="10" customFormat="1" ht="15.75" x14ac:dyDescent="0.25">
      <c r="A74" s="66" t="s">
        <v>17</v>
      </c>
      <c r="B74" s="67" t="s">
        <v>172</v>
      </c>
      <c r="C74" s="66"/>
      <c r="D74" s="141">
        <f>SUM(D76)</f>
        <v>3603.06</v>
      </c>
      <c r="E74" s="142">
        <f t="shared" ref="E74:F74" si="16">SUM(E76)</f>
        <v>3626.7000000000003</v>
      </c>
      <c r="F74" s="142">
        <f t="shared" si="16"/>
        <v>3653</v>
      </c>
    </row>
    <row r="75" spans="1:6" ht="15.75" x14ac:dyDescent="0.25">
      <c r="A75" s="110"/>
      <c r="B75" s="94" t="s">
        <v>129</v>
      </c>
      <c r="C75" s="91"/>
      <c r="D75" s="143"/>
      <c r="E75" s="138"/>
      <c r="F75" s="144"/>
    </row>
    <row r="76" spans="1:6" ht="15" x14ac:dyDescent="0.2">
      <c r="A76" s="69" t="s">
        <v>173</v>
      </c>
      <c r="B76" s="70" t="s">
        <v>130</v>
      </c>
      <c r="C76" s="72" t="s">
        <v>131</v>
      </c>
      <c r="D76" s="145">
        <f>SUM(D77:D81)</f>
        <v>3603.06</v>
      </c>
      <c r="E76" s="146">
        <f t="shared" ref="E76:F76" si="17">SUM(E77:E80)</f>
        <v>3626.7000000000003</v>
      </c>
      <c r="F76" s="146">
        <f t="shared" si="17"/>
        <v>3653</v>
      </c>
    </row>
    <row r="77" spans="1:6" ht="15" x14ac:dyDescent="0.2">
      <c r="A77" s="110" t="s">
        <v>174</v>
      </c>
      <c r="B77" s="98" t="s">
        <v>132</v>
      </c>
      <c r="C77" s="100"/>
      <c r="D77" s="137">
        <f>1464.6+23.1+1.9+4.3</f>
        <v>1493.8999999999999</v>
      </c>
      <c r="E77" s="131">
        <v>1444.5</v>
      </c>
      <c r="F77" s="131">
        <v>1469.5</v>
      </c>
    </row>
    <row r="78" spans="1:6" ht="33" customHeight="1" x14ac:dyDescent="0.2">
      <c r="A78" s="111" t="s">
        <v>175</v>
      </c>
      <c r="B78" s="99" t="s">
        <v>133</v>
      </c>
      <c r="C78" s="91"/>
      <c r="D78" s="137">
        <f>1880.2-26.9+8.6</f>
        <v>1861.8999999999999</v>
      </c>
      <c r="E78" s="131">
        <v>1991.1</v>
      </c>
      <c r="F78" s="131">
        <v>1991.1</v>
      </c>
    </row>
    <row r="79" spans="1:6" ht="15.75" customHeight="1" x14ac:dyDescent="0.2">
      <c r="A79" s="111" t="s">
        <v>176</v>
      </c>
      <c r="B79" s="99" t="s">
        <v>364</v>
      </c>
      <c r="C79" s="91"/>
      <c r="D79" s="137">
        <f>66.037+22.2+10.323</f>
        <v>98.56</v>
      </c>
      <c r="E79" s="131">
        <v>69.3</v>
      </c>
      <c r="F79" s="131">
        <v>70.599999999999994</v>
      </c>
    </row>
    <row r="80" spans="1:6" ht="15" x14ac:dyDescent="0.2">
      <c r="A80" s="132" t="s">
        <v>368</v>
      </c>
      <c r="B80" s="99" t="s">
        <v>135</v>
      </c>
      <c r="C80" s="91"/>
      <c r="D80" s="137">
        <v>121.8</v>
      </c>
      <c r="E80" s="131">
        <v>121.8</v>
      </c>
      <c r="F80" s="131">
        <v>121.8</v>
      </c>
    </row>
    <row r="81" spans="1:6" ht="45" x14ac:dyDescent="0.2">
      <c r="A81" s="62" t="s">
        <v>634</v>
      </c>
      <c r="B81" s="365" t="s">
        <v>629</v>
      </c>
      <c r="C81" s="153"/>
      <c r="D81" s="139">
        <v>26.9</v>
      </c>
      <c r="E81" s="173"/>
      <c r="F81" s="173"/>
    </row>
    <row r="82" spans="1:6" s="10" customFormat="1" ht="15.75" x14ac:dyDescent="0.25">
      <c r="A82" s="66" t="s">
        <v>48</v>
      </c>
      <c r="B82" s="67" t="s">
        <v>177</v>
      </c>
      <c r="C82" s="66"/>
      <c r="D82" s="141">
        <f>SUM(D84)</f>
        <v>1754.3200000000002</v>
      </c>
      <c r="E82" s="142">
        <f t="shared" ref="E82:F82" si="18">SUM(E84)</f>
        <v>1775.1000000000001</v>
      </c>
      <c r="F82" s="142">
        <f t="shared" si="18"/>
        <v>1783.9</v>
      </c>
    </row>
    <row r="83" spans="1:6" ht="15.75" x14ac:dyDescent="0.25">
      <c r="A83" s="110"/>
      <c r="B83" s="94" t="s">
        <v>129</v>
      </c>
      <c r="C83" s="91"/>
      <c r="D83" s="143"/>
      <c r="E83" s="138"/>
      <c r="F83" s="144"/>
    </row>
    <row r="84" spans="1:6" ht="15" x14ac:dyDescent="0.2">
      <c r="A84" s="69" t="s">
        <v>178</v>
      </c>
      <c r="B84" s="70" t="s">
        <v>130</v>
      </c>
      <c r="C84" s="72" t="s">
        <v>131</v>
      </c>
      <c r="D84" s="145">
        <f>SUM(D85:D89)</f>
        <v>1754.3200000000002</v>
      </c>
      <c r="E84" s="146">
        <f t="shared" ref="E84:F84" si="19">SUM(E85:E87)</f>
        <v>1775.1000000000001</v>
      </c>
      <c r="F84" s="146">
        <f t="shared" si="19"/>
        <v>1783.9</v>
      </c>
    </row>
    <row r="85" spans="1:6" ht="15" x14ac:dyDescent="0.2">
      <c r="A85" s="110" t="s">
        <v>179</v>
      </c>
      <c r="B85" s="98" t="s">
        <v>132</v>
      </c>
      <c r="C85" s="100"/>
      <c r="D85" s="137">
        <f>514.6+16.7+4+7.12</f>
        <v>542.42000000000007</v>
      </c>
      <c r="E85" s="131">
        <v>518.5</v>
      </c>
      <c r="F85" s="131">
        <v>527.29999999999995</v>
      </c>
    </row>
    <row r="86" spans="1:6" ht="33" customHeight="1" x14ac:dyDescent="0.2">
      <c r="A86" s="111" t="s">
        <v>180</v>
      </c>
      <c r="B86" s="99" t="s">
        <v>133</v>
      </c>
      <c r="C86" s="91"/>
      <c r="D86" s="137">
        <f>1119.4-2.2+18.6</f>
        <v>1135.8</v>
      </c>
      <c r="E86" s="131">
        <v>1185.4000000000001</v>
      </c>
      <c r="F86" s="131">
        <v>1185.4000000000001</v>
      </c>
    </row>
    <row r="87" spans="1:6" ht="15" x14ac:dyDescent="0.2">
      <c r="A87" s="111" t="s">
        <v>181</v>
      </c>
      <c r="B87" s="99" t="s">
        <v>135</v>
      </c>
      <c r="C87" s="91"/>
      <c r="D87" s="137">
        <v>71.2</v>
      </c>
      <c r="E87" s="131">
        <v>71.2</v>
      </c>
      <c r="F87" s="131">
        <v>71.2</v>
      </c>
    </row>
    <row r="88" spans="1:6" ht="15" x14ac:dyDescent="0.2">
      <c r="A88" s="132" t="s">
        <v>601</v>
      </c>
      <c r="B88" s="99" t="s">
        <v>364</v>
      </c>
      <c r="C88" s="94"/>
      <c r="D88" s="370">
        <v>2.7</v>
      </c>
      <c r="E88" s="226"/>
      <c r="F88" s="226"/>
    </row>
    <row r="89" spans="1:6" ht="45" x14ac:dyDescent="0.2">
      <c r="A89" s="154" t="s">
        <v>635</v>
      </c>
      <c r="B89" s="369" t="s">
        <v>629</v>
      </c>
      <c r="C89" s="161"/>
      <c r="D89" s="147">
        <v>2.2000000000000002</v>
      </c>
      <c r="E89" s="234"/>
      <c r="F89" s="234"/>
    </row>
    <row r="90" spans="1:6" s="10" customFormat="1" ht="15.75" x14ac:dyDescent="0.25">
      <c r="A90" s="112" t="s">
        <v>34</v>
      </c>
      <c r="B90" s="63" t="s">
        <v>182</v>
      </c>
      <c r="C90" s="112"/>
      <c r="D90" s="151">
        <f>SUM(D92)</f>
        <v>3088.0929999999998</v>
      </c>
      <c r="E90" s="171">
        <f t="shared" ref="E90:F90" si="20">SUM(E92)</f>
        <v>3077.8</v>
      </c>
      <c r="F90" s="171">
        <f t="shared" si="20"/>
        <v>3101.2</v>
      </c>
    </row>
    <row r="91" spans="1:6" ht="15.75" x14ac:dyDescent="0.25">
      <c r="A91" s="110"/>
      <c r="B91" s="94" t="s">
        <v>129</v>
      </c>
      <c r="C91" s="91"/>
      <c r="D91" s="143"/>
      <c r="E91" s="138"/>
      <c r="F91" s="144"/>
    </row>
    <row r="92" spans="1:6" ht="15" x14ac:dyDescent="0.2">
      <c r="A92" s="69" t="s">
        <v>183</v>
      </c>
      <c r="B92" s="70" t="s">
        <v>130</v>
      </c>
      <c r="C92" s="72" t="s">
        <v>131</v>
      </c>
      <c r="D92" s="145">
        <f>SUM(D93:D96)</f>
        <v>3088.0929999999998</v>
      </c>
      <c r="E92" s="146">
        <f t="shared" ref="E92:F92" si="21">SUM(E93:E95)</f>
        <v>3077.8</v>
      </c>
      <c r="F92" s="146">
        <f t="shared" si="21"/>
        <v>3101.2</v>
      </c>
    </row>
    <row r="93" spans="1:6" ht="15" x14ac:dyDescent="0.2">
      <c r="A93" s="110" t="s">
        <v>184</v>
      </c>
      <c r="B93" s="98" t="s">
        <v>132</v>
      </c>
      <c r="C93" s="100"/>
      <c r="D93" s="137">
        <f>1312.4+123.5+3.3+23-51.1</f>
        <v>1411.1000000000001</v>
      </c>
      <c r="E93" s="131">
        <v>1351.9</v>
      </c>
      <c r="F93" s="131">
        <v>1375.1</v>
      </c>
    </row>
    <row r="94" spans="1:6" ht="33" customHeight="1" x14ac:dyDescent="0.2">
      <c r="A94" s="111" t="s">
        <v>185</v>
      </c>
      <c r="B94" s="99" t="s">
        <v>133</v>
      </c>
      <c r="C94" s="91"/>
      <c r="D94" s="137">
        <f>1504.8+11.3+2.938</f>
        <v>1519.038</v>
      </c>
      <c r="E94" s="131">
        <v>1593.6</v>
      </c>
      <c r="F94" s="131">
        <v>1593.6</v>
      </c>
    </row>
    <row r="95" spans="1:6" ht="15" x14ac:dyDescent="0.2">
      <c r="A95" s="111" t="s">
        <v>186</v>
      </c>
      <c r="B95" s="99" t="s">
        <v>135</v>
      </c>
      <c r="C95" s="91"/>
      <c r="D95" s="137">
        <f>131.5+3</f>
        <v>134.5</v>
      </c>
      <c r="E95" s="131">
        <v>132.30000000000001</v>
      </c>
      <c r="F95" s="131">
        <v>132.5</v>
      </c>
    </row>
    <row r="96" spans="1:6" ht="15" x14ac:dyDescent="0.2">
      <c r="A96" s="159" t="s">
        <v>602</v>
      </c>
      <c r="B96" s="160" t="s">
        <v>364</v>
      </c>
      <c r="C96" s="161"/>
      <c r="D96" s="150">
        <f>19+4.455</f>
        <v>23.454999999999998</v>
      </c>
      <c r="E96" s="165"/>
      <c r="F96" s="148"/>
    </row>
    <row r="97" spans="1:6" s="10" customFormat="1" ht="15.75" x14ac:dyDescent="0.25">
      <c r="A97" s="112" t="s">
        <v>93</v>
      </c>
      <c r="B97" s="63" t="s">
        <v>187</v>
      </c>
      <c r="C97" s="112"/>
      <c r="D97" s="151">
        <f>SUM(D99)</f>
        <v>2746.7599999999998</v>
      </c>
      <c r="E97" s="171">
        <f t="shared" ref="E97:F97" si="22">SUM(E99)</f>
        <v>2773</v>
      </c>
      <c r="F97" s="171">
        <f t="shared" si="22"/>
        <v>2790.5</v>
      </c>
    </row>
    <row r="98" spans="1:6" ht="15.75" x14ac:dyDescent="0.25">
      <c r="A98" s="110"/>
      <c r="B98" s="94" t="s">
        <v>129</v>
      </c>
      <c r="C98" s="91"/>
      <c r="D98" s="143"/>
      <c r="E98" s="138"/>
      <c r="F98" s="144"/>
    </row>
    <row r="99" spans="1:6" ht="15" x14ac:dyDescent="0.2">
      <c r="A99" s="69" t="s">
        <v>188</v>
      </c>
      <c r="B99" s="70" t="s">
        <v>130</v>
      </c>
      <c r="C99" s="72" t="s">
        <v>131</v>
      </c>
      <c r="D99" s="145">
        <f>SUM(D100:D103)</f>
        <v>2746.7599999999998</v>
      </c>
      <c r="E99" s="146">
        <f t="shared" ref="E99:F99" si="23">SUM(E100:E102)</f>
        <v>2773</v>
      </c>
      <c r="F99" s="146">
        <f t="shared" si="23"/>
        <v>2790.5</v>
      </c>
    </row>
    <row r="100" spans="1:6" ht="15" x14ac:dyDescent="0.2">
      <c r="A100" s="110" t="s">
        <v>189</v>
      </c>
      <c r="B100" s="98" t="s">
        <v>132</v>
      </c>
      <c r="C100" s="100"/>
      <c r="D100" s="137">
        <f>1011.3+28.1+4.4+1.7+3.36</f>
        <v>1048.8599999999999</v>
      </c>
      <c r="E100" s="131">
        <v>1011.3</v>
      </c>
      <c r="F100" s="131">
        <v>1028.5999999999999</v>
      </c>
    </row>
    <row r="101" spans="1:6" ht="33" customHeight="1" x14ac:dyDescent="0.2">
      <c r="A101" s="111" t="s">
        <v>190</v>
      </c>
      <c r="B101" s="99" t="s">
        <v>133</v>
      </c>
      <c r="C101" s="91"/>
      <c r="D101" s="137">
        <f>1544.4+11.6</f>
        <v>1556</v>
      </c>
      <c r="E101" s="131">
        <v>1635.5</v>
      </c>
      <c r="F101" s="131">
        <v>1635.5</v>
      </c>
    </row>
    <row r="102" spans="1:6" ht="14.45" customHeight="1" x14ac:dyDescent="0.2">
      <c r="A102" s="131" t="s">
        <v>191</v>
      </c>
      <c r="B102" s="162" t="s">
        <v>135</v>
      </c>
      <c r="C102" s="129"/>
      <c r="D102" s="152">
        <v>123.8</v>
      </c>
      <c r="E102" s="232">
        <v>126.2</v>
      </c>
      <c r="F102" s="233">
        <v>126.4</v>
      </c>
    </row>
    <row r="103" spans="1:6" ht="14.45" customHeight="1" x14ac:dyDescent="0.2">
      <c r="A103" s="69" t="s">
        <v>603</v>
      </c>
      <c r="B103" s="163" t="s">
        <v>364</v>
      </c>
      <c r="C103" s="161"/>
      <c r="D103" s="147">
        <v>18.100000000000001</v>
      </c>
      <c r="E103" s="148"/>
      <c r="F103" s="148"/>
    </row>
    <row r="104" spans="1:6" s="10" customFormat="1" ht="15.75" x14ac:dyDescent="0.25">
      <c r="A104" s="66" t="s">
        <v>36</v>
      </c>
      <c r="B104" s="67" t="s">
        <v>94</v>
      </c>
      <c r="C104" s="112"/>
      <c r="D104" s="151">
        <f>SUM(D106)</f>
        <v>3045.7650000000003</v>
      </c>
      <c r="E104" s="171">
        <f t="shared" ref="E104:F104" si="24">SUM(E106)</f>
        <v>3062</v>
      </c>
      <c r="F104" s="171">
        <f t="shared" si="24"/>
        <v>3082</v>
      </c>
    </row>
    <row r="105" spans="1:6" ht="15.75" x14ac:dyDescent="0.25">
      <c r="A105" s="110"/>
      <c r="B105" s="94" t="s">
        <v>129</v>
      </c>
      <c r="C105" s="91"/>
      <c r="D105" s="143"/>
      <c r="E105" s="138"/>
      <c r="F105" s="144"/>
    </row>
    <row r="106" spans="1:6" ht="15" x14ac:dyDescent="0.2">
      <c r="A106" s="69" t="s">
        <v>192</v>
      </c>
      <c r="B106" s="70" t="s">
        <v>130</v>
      </c>
      <c r="C106" s="72" t="s">
        <v>131</v>
      </c>
      <c r="D106" s="145">
        <f>SUM(D107:D111)</f>
        <v>3045.7650000000003</v>
      </c>
      <c r="E106" s="146">
        <f t="shared" ref="E106:F106" si="25">SUM(E107:E109)</f>
        <v>3062</v>
      </c>
      <c r="F106" s="146">
        <f t="shared" si="25"/>
        <v>3082</v>
      </c>
    </row>
    <row r="107" spans="1:6" ht="15" x14ac:dyDescent="0.2">
      <c r="A107" s="110" t="s">
        <v>193</v>
      </c>
      <c r="B107" s="98" t="s">
        <v>132</v>
      </c>
      <c r="C107" s="100"/>
      <c r="D107" s="137">
        <f>1256.9+68.8+21.5+1.5+2.9</f>
        <v>1351.6000000000001</v>
      </c>
      <c r="E107" s="131">
        <v>1306.5</v>
      </c>
      <c r="F107" s="131">
        <v>1326.5</v>
      </c>
    </row>
    <row r="108" spans="1:6" ht="33" customHeight="1" x14ac:dyDescent="0.2">
      <c r="A108" s="111" t="s">
        <v>194</v>
      </c>
      <c r="B108" s="99" t="s">
        <v>133</v>
      </c>
      <c r="C108" s="91"/>
      <c r="D108" s="137">
        <f>1531.6-2.2+8.765</f>
        <v>1538.165</v>
      </c>
      <c r="E108" s="131">
        <v>1622</v>
      </c>
      <c r="F108" s="131">
        <v>1622</v>
      </c>
    </row>
    <row r="109" spans="1:6" ht="15" x14ac:dyDescent="0.2">
      <c r="A109" s="131" t="s">
        <v>195</v>
      </c>
      <c r="B109" s="98" t="s">
        <v>135</v>
      </c>
      <c r="C109" s="94"/>
      <c r="D109" s="164">
        <v>133.5</v>
      </c>
      <c r="E109" s="232">
        <v>133.5</v>
      </c>
      <c r="F109" s="233">
        <v>133.5</v>
      </c>
    </row>
    <row r="110" spans="1:6" ht="15" x14ac:dyDescent="0.2">
      <c r="A110" s="110" t="s">
        <v>604</v>
      </c>
      <c r="B110" s="98" t="s">
        <v>364</v>
      </c>
      <c r="C110" s="89"/>
      <c r="D110" s="137">
        <v>20.3</v>
      </c>
      <c r="E110" s="131"/>
      <c r="F110" s="131"/>
    </row>
    <row r="111" spans="1:6" ht="45" x14ac:dyDescent="0.2">
      <c r="A111" s="69" t="s">
        <v>636</v>
      </c>
      <c r="B111" s="369" t="s">
        <v>629</v>
      </c>
      <c r="C111" s="59"/>
      <c r="D111" s="139">
        <v>2.2000000000000002</v>
      </c>
      <c r="E111" s="173"/>
      <c r="F111" s="173"/>
    </row>
    <row r="112" spans="1:6" s="10" customFormat="1" ht="15.75" x14ac:dyDescent="0.25">
      <c r="A112" s="66" t="s">
        <v>38</v>
      </c>
      <c r="B112" s="235" t="s">
        <v>196</v>
      </c>
      <c r="C112" s="68"/>
      <c r="D112" s="141">
        <f>SUM(D114)</f>
        <v>2603.83</v>
      </c>
      <c r="E112" s="142">
        <f t="shared" ref="E112:F112" si="26">SUM(E114)</f>
        <v>2674.2</v>
      </c>
      <c r="F112" s="142">
        <f t="shared" si="26"/>
        <v>2696</v>
      </c>
    </row>
    <row r="113" spans="1:6" ht="15.75" x14ac:dyDescent="0.25">
      <c r="A113" s="110"/>
      <c r="B113" s="94" t="s">
        <v>129</v>
      </c>
      <c r="C113" s="89"/>
      <c r="D113" s="143"/>
      <c r="E113" s="138"/>
      <c r="F113" s="144"/>
    </row>
    <row r="114" spans="1:6" ht="15" x14ac:dyDescent="0.2">
      <c r="A114" s="69" t="s">
        <v>40</v>
      </c>
      <c r="B114" s="70" t="s">
        <v>130</v>
      </c>
      <c r="C114" s="60" t="s">
        <v>131</v>
      </c>
      <c r="D114" s="145">
        <f>SUM(D115:D118)</f>
        <v>2603.83</v>
      </c>
      <c r="E114" s="146">
        <f t="shared" ref="E114:F114" si="27">SUM(E115:E117)</f>
        <v>2674.2</v>
      </c>
      <c r="F114" s="146">
        <f t="shared" si="27"/>
        <v>2696</v>
      </c>
    </row>
    <row r="115" spans="1:6" ht="15" x14ac:dyDescent="0.2">
      <c r="A115" s="110" t="s">
        <v>197</v>
      </c>
      <c r="B115" s="98" t="s">
        <v>132</v>
      </c>
      <c r="C115" s="87"/>
      <c r="D115" s="137">
        <f>1293.5+7+1.8+1.23</f>
        <v>1303.53</v>
      </c>
      <c r="E115" s="131">
        <v>1334.8</v>
      </c>
      <c r="F115" s="131">
        <v>1356.6</v>
      </c>
    </row>
    <row r="116" spans="1:6" ht="33" customHeight="1" x14ac:dyDescent="0.2">
      <c r="A116" s="111" t="s">
        <v>198</v>
      </c>
      <c r="B116" s="99" t="s">
        <v>133</v>
      </c>
      <c r="C116" s="89"/>
      <c r="D116" s="137">
        <v>1137.5999999999999</v>
      </c>
      <c r="E116" s="131">
        <v>1204.7</v>
      </c>
      <c r="F116" s="131">
        <v>1204.7</v>
      </c>
    </row>
    <row r="117" spans="1:6" ht="15" x14ac:dyDescent="0.2">
      <c r="A117" s="110" t="s">
        <v>199</v>
      </c>
      <c r="B117" s="98" t="s">
        <v>135</v>
      </c>
      <c r="C117" s="89"/>
      <c r="D117" s="137">
        <v>134.69999999999999</v>
      </c>
      <c r="E117" s="131">
        <v>134.69999999999999</v>
      </c>
      <c r="F117" s="131">
        <v>134.69999999999999</v>
      </c>
    </row>
    <row r="118" spans="1:6" ht="15" x14ac:dyDescent="0.2">
      <c r="A118" s="165" t="s">
        <v>605</v>
      </c>
      <c r="B118" s="166" t="s">
        <v>364</v>
      </c>
      <c r="C118" s="161"/>
      <c r="D118" s="150">
        <v>28</v>
      </c>
      <c r="E118" s="165"/>
      <c r="F118" s="148"/>
    </row>
    <row r="119" spans="1:6" ht="15.75" x14ac:dyDescent="0.25">
      <c r="A119" s="112" t="s">
        <v>50</v>
      </c>
      <c r="B119" s="236" t="s">
        <v>393</v>
      </c>
      <c r="C119" s="204"/>
      <c r="D119" s="151">
        <f>SUM(D121)</f>
        <v>788</v>
      </c>
      <c r="E119" s="171">
        <f t="shared" ref="E119:F119" si="28">SUM(E121)</f>
        <v>1530</v>
      </c>
      <c r="F119" s="171">
        <f t="shared" si="28"/>
        <v>1456.4</v>
      </c>
    </row>
    <row r="120" spans="1:6" ht="15" x14ac:dyDescent="0.2">
      <c r="A120" s="110"/>
      <c r="B120" s="94" t="s">
        <v>129</v>
      </c>
      <c r="C120" s="89"/>
      <c r="D120" s="137"/>
      <c r="E120" s="138"/>
      <c r="F120" s="138"/>
    </row>
    <row r="121" spans="1:6" ht="15" x14ac:dyDescent="0.2">
      <c r="A121" s="69" t="s">
        <v>200</v>
      </c>
      <c r="B121" s="237" t="s">
        <v>130</v>
      </c>
      <c r="C121" s="60" t="s">
        <v>131</v>
      </c>
      <c r="D121" s="139">
        <f>SUM(D122:D123)</f>
        <v>788</v>
      </c>
      <c r="E121" s="174">
        <f t="shared" ref="E121:F121" si="29">SUM(E122:E123)</f>
        <v>1530</v>
      </c>
      <c r="F121" s="174">
        <f t="shared" si="29"/>
        <v>1456.4</v>
      </c>
    </row>
    <row r="122" spans="1:6" ht="15" x14ac:dyDescent="0.2">
      <c r="A122" s="110" t="s">
        <v>201</v>
      </c>
      <c r="B122" s="98" t="s">
        <v>132</v>
      </c>
      <c r="C122" s="89"/>
      <c r="D122" s="137">
        <f>435.4+101.9+170</f>
        <v>707.3</v>
      </c>
      <c r="E122" s="138">
        <v>1288</v>
      </c>
      <c r="F122" s="138">
        <v>1211.4000000000001</v>
      </c>
    </row>
    <row r="123" spans="1:6" ht="15" x14ac:dyDescent="0.2">
      <c r="A123" s="69" t="s">
        <v>202</v>
      </c>
      <c r="B123" s="163" t="s">
        <v>135</v>
      </c>
      <c r="C123" s="59"/>
      <c r="D123" s="139">
        <v>80.7</v>
      </c>
      <c r="E123" s="140">
        <v>242</v>
      </c>
      <c r="F123" s="140">
        <v>245</v>
      </c>
    </row>
    <row r="124" spans="1:6" s="10" customFormat="1" ht="15.75" x14ac:dyDescent="0.25">
      <c r="A124" s="66" t="s">
        <v>51</v>
      </c>
      <c r="B124" s="67" t="s">
        <v>95</v>
      </c>
      <c r="C124" s="68"/>
      <c r="D124" s="141">
        <f>SUM(D126)</f>
        <v>2116.6999999999998</v>
      </c>
      <c r="E124" s="142">
        <f t="shared" ref="E124:F124" si="30">SUM(E126)</f>
        <v>2166.6</v>
      </c>
      <c r="F124" s="142">
        <f t="shared" si="30"/>
        <v>2188.1999999999998</v>
      </c>
    </row>
    <row r="125" spans="1:6" ht="15.75" x14ac:dyDescent="0.25">
      <c r="A125" s="110"/>
      <c r="B125" s="94" t="s">
        <v>129</v>
      </c>
      <c r="C125" s="168"/>
      <c r="D125" s="143"/>
      <c r="E125" s="138"/>
      <c r="F125" s="144"/>
    </row>
    <row r="126" spans="1:6" ht="15" x14ac:dyDescent="0.2">
      <c r="A126" s="69" t="s">
        <v>53</v>
      </c>
      <c r="B126" s="70" t="s">
        <v>130</v>
      </c>
      <c r="C126" s="60" t="s">
        <v>131</v>
      </c>
      <c r="D126" s="145">
        <f>SUM(D127:D130)</f>
        <v>2116.6999999999998</v>
      </c>
      <c r="E126" s="146">
        <f t="shared" ref="E126:F126" si="31">SUM(E127:E129)</f>
        <v>2166.6</v>
      </c>
      <c r="F126" s="146">
        <f t="shared" si="31"/>
        <v>2188.1999999999998</v>
      </c>
    </row>
    <row r="127" spans="1:6" ht="15" x14ac:dyDescent="0.2">
      <c r="A127" s="110" t="s">
        <v>203</v>
      </c>
      <c r="B127" s="98" t="s">
        <v>132</v>
      </c>
      <c r="C127" s="87"/>
      <c r="D127" s="137">
        <f>1179.6+6+5</f>
        <v>1190.5999999999999</v>
      </c>
      <c r="E127" s="131">
        <v>1228.5999999999999</v>
      </c>
      <c r="F127" s="131">
        <v>1249.8</v>
      </c>
    </row>
    <row r="128" spans="1:6" ht="33" customHeight="1" x14ac:dyDescent="0.2">
      <c r="A128" s="111" t="s">
        <v>204</v>
      </c>
      <c r="B128" s="99" t="s">
        <v>133</v>
      </c>
      <c r="C128" s="168"/>
      <c r="D128" s="137">
        <v>764.8</v>
      </c>
      <c r="E128" s="131">
        <v>809.9</v>
      </c>
      <c r="F128" s="131">
        <v>809.9</v>
      </c>
    </row>
    <row r="129" spans="1:6" ht="15" x14ac:dyDescent="0.2">
      <c r="A129" s="110" t="s">
        <v>205</v>
      </c>
      <c r="B129" s="98" t="s">
        <v>135</v>
      </c>
      <c r="C129" s="110"/>
      <c r="D129" s="137">
        <v>127.3</v>
      </c>
      <c r="E129" s="131">
        <v>128.1</v>
      </c>
      <c r="F129" s="131">
        <v>128.5</v>
      </c>
    </row>
    <row r="130" spans="1:6" ht="15" x14ac:dyDescent="0.2">
      <c r="A130" s="148" t="s">
        <v>606</v>
      </c>
      <c r="B130" s="167" t="s">
        <v>364</v>
      </c>
      <c r="C130" s="165"/>
      <c r="D130" s="150">
        <v>34</v>
      </c>
      <c r="E130" s="165"/>
      <c r="F130" s="148"/>
    </row>
    <row r="131" spans="1:6" s="10" customFormat="1" ht="15.75" x14ac:dyDescent="0.25">
      <c r="A131" s="66" t="s">
        <v>57</v>
      </c>
      <c r="B131" s="67" t="s">
        <v>96</v>
      </c>
      <c r="C131" s="66"/>
      <c r="D131" s="151">
        <f>SUM(D133)</f>
        <v>2031.2999999999997</v>
      </c>
      <c r="E131" s="171">
        <f t="shared" ref="E131:F131" si="32">SUM(E133)</f>
        <v>2094.9</v>
      </c>
      <c r="F131" s="171">
        <f t="shared" si="32"/>
        <v>2119.8000000000002</v>
      </c>
    </row>
    <row r="132" spans="1:6" ht="15.75" x14ac:dyDescent="0.25">
      <c r="A132" s="110"/>
      <c r="B132" s="94" t="s">
        <v>129</v>
      </c>
      <c r="C132" s="110"/>
      <c r="D132" s="143"/>
      <c r="E132" s="138"/>
      <c r="F132" s="144"/>
    </row>
    <row r="133" spans="1:6" ht="15" x14ac:dyDescent="0.2">
      <c r="A133" s="69" t="s">
        <v>206</v>
      </c>
      <c r="B133" s="70" t="s">
        <v>130</v>
      </c>
      <c r="C133" s="72" t="s">
        <v>131</v>
      </c>
      <c r="D133" s="145">
        <f>SUM(D134:D138)</f>
        <v>2031.2999999999997</v>
      </c>
      <c r="E133" s="146">
        <f t="shared" ref="E133:F133" si="33">SUM(E134:E136)</f>
        <v>2094.9</v>
      </c>
      <c r="F133" s="146">
        <f t="shared" si="33"/>
        <v>2119.8000000000002</v>
      </c>
    </row>
    <row r="134" spans="1:6" ht="15" x14ac:dyDescent="0.2">
      <c r="A134" s="131" t="s">
        <v>207</v>
      </c>
      <c r="B134" s="98" t="s">
        <v>132</v>
      </c>
      <c r="C134" s="100"/>
      <c r="D134" s="137">
        <f>1175.1+3.5</f>
        <v>1178.5999999999999</v>
      </c>
      <c r="E134" s="131">
        <v>1232.3</v>
      </c>
      <c r="F134" s="131">
        <v>1257.2</v>
      </c>
    </row>
    <row r="135" spans="1:6" ht="33" customHeight="1" x14ac:dyDescent="0.2">
      <c r="A135" s="111" t="s">
        <v>208</v>
      </c>
      <c r="B135" s="99" t="s">
        <v>133</v>
      </c>
      <c r="C135" s="110"/>
      <c r="D135" s="137">
        <f>677.1-6.5</f>
        <v>670.6</v>
      </c>
      <c r="E135" s="131">
        <v>717</v>
      </c>
      <c r="F135" s="131">
        <v>717</v>
      </c>
    </row>
    <row r="136" spans="1:6" ht="15" x14ac:dyDescent="0.2">
      <c r="A136" s="131" t="s">
        <v>209</v>
      </c>
      <c r="B136" s="98" t="s">
        <v>135</v>
      </c>
      <c r="C136" s="131"/>
      <c r="D136" s="164">
        <v>145.6</v>
      </c>
      <c r="E136" s="232">
        <v>145.6</v>
      </c>
      <c r="F136" s="233">
        <v>145.6</v>
      </c>
    </row>
    <row r="137" spans="1:6" ht="15" x14ac:dyDescent="0.2">
      <c r="A137" s="110" t="s">
        <v>607</v>
      </c>
      <c r="B137" s="98" t="s">
        <v>364</v>
      </c>
      <c r="C137" s="168"/>
      <c r="D137" s="137">
        <v>30</v>
      </c>
      <c r="E137" s="131"/>
      <c r="F137" s="131"/>
    </row>
    <row r="138" spans="1:6" ht="45" x14ac:dyDescent="0.2">
      <c r="A138" s="69" t="s">
        <v>637</v>
      </c>
      <c r="B138" s="369" t="s">
        <v>629</v>
      </c>
      <c r="C138" s="47"/>
      <c r="D138" s="139">
        <v>6.5</v>
      </c>
      <c r="E138" s="173"/>
      <c r="F138" s="173"/>
    </row>
    <row r="139" spans="1:6" s="10" customFormat="1" ht="15.75" x14ac:dyDescent="0.25">
      <c r="A139" s="66" t="s">
        <v>58</v>
      </c>
      <c r="B139" s="67" t="s">
        <v>97</v>
      </c>
      <c r="C139" s="68"/>
      <c r="D139" s="141">
        <f>SUM(D141)</f>
        <v>1785.6</v>
      </c>
      <c r="E139" s="142">
        <f t="shared" ref="E139:F139" si="34">SUM(E141)</f>
        <v>1804.8000000000002</v>
      </c>
      <c r="F139" s="142">
        <f t="shared" si="34"/>
        <v>1824.6</v>
      </c>
    </row>
    <row r="140" spans="1:6" ht="15.75" x14ac:dyDescent="0.25">
      <c r="A140" s="110"/>
      <c r="B140" s="94" t="s">
        <v>129</v>
      </c>
      <c r="C140" s="168"/>
      <c r="D140" s="143"/>
      <c r="E140" s="138"/>
      <c r="F140" s="144"/>
    </row>
    <row r="141" spans="1:6" ht="15" x14ac:dyDescent="0.2">
      <c r="A141" s="69" t="s">
        <v>60</v>
      </c>
      <c r="B141" s="70" t="s">
        <v>130</v>
      </c>
      <c r="C141" s="60" t="s">
        <v>131</v>
      </c>
      <c r="D141" s="145">
        <f>SUM(D142:D146)</f>
        <v>1785.6</v>
      </c>
      <c r="E141" s="146">
        <f t="shared" ref="E141:F141" si="35">SUM(E142:E144)</f>
        <v>1804.8000000000002</v>
      </c>
      <c r="F141" s="146">
        <f t="shared" si="35"/>
        <v>1824.6</v>
      </c>
    </row>
    <row r="142" spans="1:6" ht="15" x14ac:dyDescent="0.2">
      <c r="A142" s="110" t="s">
        <v>210</v>
      </c>
      <c r="B142" s="98" t="s">
        <v>132</v>
      </c>
      <c r="C142" s="87"/>
      <c r="D142" s="137">
        <f>949.4+13+15</f>
        <v>977.4</v>
      </c>
      <c r="E142" s="131">
        <v>987.5</v>
      </c>
      <c r="F142" s="131">
        <v>1007.3</v>
      </c>
    </row>
    <row r="143" spans="1:6" ht="31.5" customHeight="1" x14ac:dyDescent="0.2">
      <c r="A143" s="111" t="s">
        <v>211</v>
      </c>
      <c r="B143" s="99" t="s">
        <v>133</v>
      </c>
      <c r="C143" s="168"/>
      <c r="D143" s="137">
        <f>663.3-13.1</f>
        <v>650.19999999999993</v>
      </c>
      <c r="E143" s="131">
        <v>702.4</v>
      </c>
      <c r="F143" s="131">
        <v>702.4</v>
      </c>
    </row>
    <row r="144" spans="1:6" ht="15" x14ac:dyDescent="0.2">
      <c r="A144" s="110" t="s">
        <v>212</v>
      </c>
      <c r="B144" s="98" t="s">
        <v>135</v>
      </c>
      <c r="C144" s="168"/>
      <c r="D144" s="137">
        <v>114.9</v>
      </c>
      <c r="E144" s="131">
        <v>114.9</v>
      </c>
      <c r="F144" s="131">
        <v>114.9</v>
      </c>
    </row>
    <row r="145" spans="1:6" ht="15" x14ac:dyDescent="0.2">
      <c r="A145" s="131" t="s">
        <v>608</v>
      </c>
      <c r="B145" s="98" t="s">
        <v>364</v>
      </c>
      <c r="C145" s="110"/>
      <c r="D145" s="164">
        <v>30</v>
      </c>
      <c r="E145" s="110"/>
      <c r="F145" s="131"/>
    </row>
    <row r="146" spans="1:6" ht="45" x14ac:dyDescent="0.2">
      <c r="A146" s="69" t="s">
        <v>638</v>
      </c>
      <c r="B146" s="369" t="s">
        <v>629</v>
      </c>
      <c r="C146" s="69"/>
      <c r="D146" s="249">
        <v>13.1</v>
      </c>
      <c r="E146" s="248"/>
      <c r="F146" s="231"/>
    </row>
    <row r="147" spans="1:6" s="10" customFormat="1" ht="15.75" customHeight="1" x14ac:dyDescent="0.25">
      <c r="A147" s="238" t="s">
        <v>62</v>
      </c>
      <c r="B147" s="239" t="s">
        <v>98</v>
      </c>
      <c r="C147" s="240"/>
      <c r="D147" s="151">
        <f>SUM(D149)</f>
        <v>2121.8250000000003</v>
      </c>
      <c r="E147" s="171">
        <f t="shared" ref="E147:F147" si="36">SUM(E149)</f>
        <v>2111.1</v>
      </c>
      <c r="F147" s="171">
        <f t="shared" si="36"/>
        <v>2150</v>
      </c>
    </row>
    <row r="148" spans="1:6" ht="15.75" x14ac:dyDescent="0.25">
      <c r="A148" s="110"/>
      <c r="B148" s="94" t="s">
        <v>129</v>
      </c>
      <c r="C148" s="110"/>
      <c r="D148" s="143"/>
      <c r="E148" s="138"/>
      <c r="F148" s="144"/>
    </row>
    <row r="149" spans="1:6" ht="15" x14ac:dyDescent="0.2">
      <c r="A149" s="69" t="s">
        <v>214</v>
      </c>
      <c r="B149" s="70" t="s">
        <v>130</v>
      </c>
      <c r="C149" s="72" t="s">
        <v>131</v>
      </c>
      <c r="D149" s="145">
        <f>SUM(D150:D154)</f>
        <v>2121.8250000000003</v>
      </c>
      <c r="E149" s="146">
        <f t="shared" ref="E149:F149" si="37">SUM(E150:E152)</f>
        <v>2111.1</v>
      </c>
      <c r="F149" s="146">
        <f t="shared" si="37"/>
        <v>2150</v>
      </c>
    </row>
    <row r="150" spans="1:6" ht="15" x14ac:dyDescent="0.2">
      <c r="A150" s="110" t="s">
        <v>215</v>
      </c>
      <c r="B150" s="98" t="s">
        <v>132</v>
      </c>
      <c r="C150" s="100"/>
      <c r="D150" s="137">
        <f>1256.4+33.5</f>
        <v>1289.9000000000001</v>
      </c>
      <c r="E150" s="131">
        <v>1294.3</v>
      </c>
      <c r="F150" s="131">
        <v>1333.2</v>
      </c>
    </row>
    <row r="151" spans="1:6" ht="33" customHeight="1" x14ac:dyDescent="0.2">
      <c r="A151" s="111" t="s">
        <v>216</v>
      </c>
      <c r="B151" s="99" t="s">
        <v>133</v>
      </c>
      <c r="C151" s="110"/>
      <c r="D151" s="137">
        <f>662.1-4.4+5.4+6.675</f>
        <v>669.77499999999998</v>
      </c>
      <c r="E151" s="131">
        <v>701.2</v>
      </c>
      <c r="F151" s="131">
        <v>701.2</v>
      </c>
    </row>
    <row r="152" spans="1:6" ht="15" x14ac:dyDescent="0.2">
      <c r="A152" s="241" t="s">
        <v>217</v>
      </c>
      <c r="B152" s="99" t="s">
        <v>135</v>
      </c>
      <c r="C152" s="110"/>
      <c r="D152" s="137">
        <v>115.6</v>
      </c>
      <c r="E152" s="131">
        <v>115.6</v>
      </c>
      <c r="F152" s="131">
        <v>115.6</v>
      </c>
    </row>
    <row r="153" spans="1:6" ht="15" x14ac:dyDescent="0.2">
      <c r="A153" s="132" t="s">
        <v>609</v>
      </c>
      <c r="B153" s="99" t="s">
        <v>364</v>
      </c>
      <c r="C153" s="110"/>
      <c r="D153" s="164">
        <f>28.8+13.35</f>
        <v>42.15</v>
      </c>
      <c r="E153" s="110"/>
      <c r="F153" s="131"/>
    </row>
    <row r="154" spans="1:6" ht="45" x14ac:dyDescent="0.2">
      <c r="A154" s="154" t="s">
        <v>639</v>
      </c>
      <c r="B154" s="369" t="s">
        <v>629</v>
      </c>
      <c r="C154" s="371"/>
      <c r="D154" s="150">
        <v>4.4000000000000004</v>
      </c>
      <c r="E154" s="165"/>
      <c r="F154" s="148"/>
    </row>
    <row r="155" spans="1:6" s="10" customFormat="1" ht="15.75" customHeight="1" x14ac:dyDescent="0.25">
      <c r="A155" s="238" t="s">
        <v>64</v>
      </c>
      <c r="B155" s="67" t="s">
        <v>213</v>
      </c>
      <c r="C155" s="196"/>
      <c r="D155" s="151">
        <f>SUM(D157)</f>
        <v>2050.6999999999998</v>
      </c>
      <c r="E155" s="151">
        <f t="shared" ref="E155:F155" si="38">SUM(E157)</f>
        <v>2085.4</v>
      </c>
      <c r="F155" s="151">
        <f t="shared" si="38"/>
        <v>2106.4</v>
      </c>
    </row>
    <row r="156" spans="1:6" ht="15.75" x14ac:dyDescent="0.25">
      <c r="A156" s="110"/>
      <c r="B156" s="94" t="s">
        <v>129</v>
      </c>
      <c r="C156" s="110"/>
      <c r="D156" s="143"/>
      <c r="E156" s="131"/>
      <c r="F156" s="242"/>
    </row>
    <row r="157" spans="1:6" ht="15" x14ac:dyDescent="0.2">
      <c r="A157" s="69" t="s">
        <v>219</v>
      </c>
      <c r="B157" s="70" t="s">
        <v>130</v>
      </c>
      <c r="C157" s="72" t="s">
        <v>131</v>
      </c>
      <c r="D157" s="145">
        <f>SUM(D158:D161)</f>
        <v>2050.6999999999998</v>
      </c>
      <c r="E157" s="145">
        <f t="shared" ref="E157:F157" si="39">SUM(E158:E160)</f>
        <v>2085.4</v>
      </c>
      <c r="F157" s="145">
        <f t="shared" si="39"/>
        <v>2106.4</v>
      </c>
    </row>
    <row r="158" spans="1:6" ht="15" x14ac:dyDescent="0.2">
      <c r="A158" s="110" t="s">
        <v>220</v>
      </c>
      <c r="B158" s="98" t="s">
        <v>132</v>
      </c>
      <c r="C158" s="100"/>
      <c r="D158" s="137">
        <f>1226.5+13-23+10.7+3.3</f>
        <v>1230.5</v>
      </c>
      <c r="E158" s="131">
        <v>1253.4000000000001</v>
      </c>
      <c r="F158" s="131">
        <v>1273.9000000000001</v>
      </c>
    </row>
    <row r="159" spans="1:6" s="10" customFormat="1" ht="33" customHeight="1" x14ac:dyDescent="0.2">
      <c r="A159" s="111" t="s">
        <v>221</v>
      </c>
      <c r="B159" s="99" t="s">
        <v>133</v>
      </c>
      <c r="C159" s="110"/>
      <c r="D159" s="137">
        <v>639.6</v>
      </c>
      <c r="E159" s="131">
        <v>677.3</v>
      </c>
      <c r="F159" s="131">
        <v>677.3</v>
      </c>
    </row>
    <row r="160" spans="1:6" s="10" customFormat="1" ht="15" x14ac:dyDescent="0.2">
      <c r="A160" s="132" t="s">
        <v>222</v>
      </c>
      <c r="B160" s="99" t="s">
        <v>135</v>
      </c>
      <c r="C160" s="131"/>
      <c r="D160" s="164">
        <v>152.19999999999999</v>
      </c>
      <c r="E160" s="232">
        <v>154.69999999999999</v>
      </c>
      <c r="F160" s="233">
        <v>155.19999999999999</v>
      </c>
    </row>
    <row r="161" spans="1:6" s="10" customFormat="1" ht="15" x14ac:dyDescent="0.2">
      <c r="A161" s="62" t="s">
        <v>610</v>
      </c>
      <c r="B161" s="71" t="s">
        <v>364</v>
      </c>
      <c r="C161" s="47"/>
      <c r="D161" s="139">
        <v>28.4</v>
      </c>
      <c r="E161" s="173"/>
      <c r="F161" s="173"/>
    </row>
    <row r="162" spans="1:6" s="10" customFormat="1" ht="15.75" x14ac:dyDescent="0.25">
      <c r="A162" s="66" t="s">
        <v>99</v>
      </c>
      <c r="B162" s="67" t="s">
        <v>218</v>
      </c>
      <c r="C162" s="68"/>
      <c r="D162" s="141">
        <f>SUM(D164)</f>
        <v>1926.8999999999999</v>
      </c>
      <c r="E162" s="142">
        <f t="shared" ref="E162:F162" si="40">SUM(E164)</f>
        <v>1998.6</v>
      </c>
      <c r="F162" s="142">
        <f t="shared" si="40"/>
        <v>2032.1</v>
      </c>
    </row>
    <row r="163" spans="1:6" ht="15.75" x14ac:dyDescent="0.25">
      <c r="A163" s="110"/>
      <c r="B163" s="94" t="s">
        <v>129</v>
      </c>
      <c r="C163" s="168"/>
      <c r="D163" s="143"/>
      <c r="E163" s="138"/>
      <c r="F163" s="144"/>
    </row>
    <row r="164" spans="1:6" ht="15" x14ac:dyDescent="0.2">
      <c r="A164" s="69" t="s">
        <v>69</v>
      </c>
      <c r="B164" s="70" t="s">
        <v>130</v>
      </c>
      <c r="C164" s="60" t="s">
        <v>131</v>
      </c>
      <c r="D164" s="145">
        <f>SUM(D165:D168)</f>
        <v>1926.8999999999999</v>
      </c>
      <c r="E164" s="146">
        <f t="shared" ref="E164:F164" si="41">SUM(E165:E167)</f>
        <v>1998.6</v>
      </c>
      <c r="F164" s="146">
        <f t="shared" si="41"/>
        <v>2032.1</v>
      </c>
    </row>
    <row r="165" spans="1:6" ht="15" x14ac:dyDescent="0.2">
      <c r="A165" s="110" t="s">
        <v>223</v>
      </c>
      <c r="B165" s="98" t="s">
        <v>132</v>
      </c>
      <c r="C165" s="87"/>
      <c r="D165" s="137">
        <f>1707.1+3</f>
        <v>1710.1</v>
      </c>
      <c r="E165" s="131">
        <v>1788.3</v>
      </c>
      <c r="F165" s="131">
        <v>1821.8</v>
      </c>
    </row>
    <row r="166" spans="1:6" ht="33" customHeight="1" x14ac:dyDescent="0.2">
      <c r="A166" s="111" t="s">
        <v>224</v>
      </c>
      <c r="B166" s="99" t="s">
        <v>133</v>
      </c>
      <c r="C166" s="168"/>
      <c r="D166" s="137">
        <v>109.5</v>
      </c>
      <c r="E166" s="131">
        <v>109.5</v>
      </c>
      <c r="F166" s="131">
        <v>109.5</v>
      </c>
    </row>
    <row r="167" spans="1:6" ht="15" x14ac:dyDescent="0.2">
      <c r="A167" s="111" t="s">
        <v>225</v>
      </c>
      <c r="B167" s="99" t="s">
        <v>135</v>
      </c>
      <c r="C167" s="168"/>
      <c r="D167" s="137">
        <v>100.8</v>
      </c>
      <c r="E167" s="131">
        <v>100.8</v>
      </c>
      <c r="F167" s="131">
        <v>100.8</v>
      </c>
    </row>
    <row r="168" spans="1:6" ht="15" x14ac:dyDescent="0.2">
      <c r="A168" s="159" t="s">
        <v>611</v>
      </c>
      <c r="B168" s="160" t="s">
        <v>364</v>
      </c>
      <c r="C168" s="165"/>
      <c r="D168" s="150">
        <v>6.5</v>
      </c>
      <c r="E168" s="165"/>
      <c r="F168" s="148"/>
    </row>
    <row r="169" spans="1:6" s="10" customFormat="1" ht="31.5" x14ac:dyDescent="0.25">
      <c r="A169" s="66" t="s">
        <v>101</v>
      </c>
      <c r="B169" s="169" t="s">
        <v>100</v>
      </c>
      <c r="C169" s="49"/>
      <c r="D169" s="151">
        <f>SUM(D171+D176)</f>
        <v>492.2</v>
      </c>
      <c r="E169" s="171">
        <f t="shared" ref="E169:F169" si="42">SUM(E171)</f>
        <v>479.1</v>
      </c>
      <c r="F169" s="171">
        <f t="shared" si="42"/>
        <v>486.1</v>
      </c>
    </row>
    <row r="170" spans="1:6" ht="15.75" x14ac:dyDescent="0.25">
      <c r="A170" s="110"/>
      <c r="B170" s="94" t="s">
        <v>129</v>
      </c>
      <c r="C170" s="168"/>
      <c r="D170" s="143"/>
      <c r="E170" s="138"/>
      <c r="F170" s="144"/>
    </row>
    <row r="171" spans="1:6" ht="15" x14ac:dyDescent="0.2">
      <c r="A171" s="69" t="s">
        <v>226</v>
      </c>
      <c r="B171" s="70" t="s">
        <v>130</v>
      </c>
      <c r="C171" s="60" t="s">
        <v>131</v>
      </c>
      <c r="D171" s="145">
        <f>SUM(D172:D175)</f>
        <v>474.2</v>
      </c>
      <c r="E171" s="146">
        <f t="shared" ref="E171:F171" si="43">SUM(E172:E174)</f>
        <v>479.1</v>
      </c>
      <c r="F171" s="146">
        <f t="shared" si="43"/>
        <v>486.1</v>
      </c>
    </row>
    <row r="172" spans="1:6" ht="15" x14ac:dyDescent="0.2">
      <c r="A172" s="111" t="s">
        <v>227</v>
      </c>
      <c r="B172" s="98" t="s">
        <v>132</v>
      </c>
      <c r="C172" s="87"/>
      <c r="D172" s="137">
        <f>391.4+5.4</f>
        <v>396.79999999999995</v>
      </c>
      <c r="E172" s="131">
        <v>404.5</v>
      </c>
      <c r="F172" s="131">
        <v>411.5</v>
      </c>
    </row>
    <row r="173" spans="1:6" ht="33" customHeight="1" x14ac:dyDescent="0.2">
      <c r="A173" s="111" t="s">
        <v>369</v>
      </c>
      <c r="B173" s="99" t="s">
        <v>133</v>
      </c>
      <c r="C173" s="168"/>
      <c r="D173" s="137">
        <v>47.8</v>
      </c>
      <c r="E173" s="131">
        <v>47.8</v>
      </c>
      <c r="F173" s="131">
        <v>47.8</v>
      </c>
    </row>
    <row r="174" spans="1:6" ht="15" x14ac:dyDescent="0.2">
      <c r="A174" s="111" t="s">
        <v>228</v>
      </c>
      <c r="B174" s="99" t="s">
        <v>135</v>
      </c>
      <c r="C174" s="110"/>
      <c r="D174" s="137">
        <v>26.8</v>
      </c>
      <c r="E174" s="131">
        <v>26.8</v>
      </c>
      <c r="F174" s="131">
        <v>26.8</v>
      </c>
    </row>
    <row r="175" spans="1:6" ht="15" x14ac:dyDescent="0.2">
      <c r="A175" s="62" t="s">
        <v>612</v>
      </c>
      <c r="B175" s="170" t="s">
        <v>364</v>
      </c>
      <c r="C175" s="131"/>
      <c r="D175" s="164">
        <v>2.8</v>
      </c>
      <c r="E175" s="110"/>
      <c r="F175" s="131"/>
    </row>
    <row r="176" spans="1:6" ht="30" x14ac:dyDescent="0.2">
      <c r="A176" s="111" t="s">
        <v>623</v>
      </c>
      <c r="B176" s="243" t="s">
        <v>243</v>
      </c>
      <c r="C176" s="244" t="s">
        <v>244</v>
      </c>
      <c r="D176" s="245">
        <f>D177</f>
        <v>18</v>
      </c>
      <c r="E176" s="246"/>
      <c r="F176" s="247"/>
    </row>
    <row r="177" spans="1:6" ht="15" x14ac:dyDescent="0.2">
      <c r="A177" s="62" t="s">
        <v>624</v>
      </c>
      <c r="B177" s="170" t="s">
        <v>132</v>
      </c>
      <c r="C177" s="248"/>
      <c r="D177" s="249">
        <v>18</v>
      </c>
      <c r="E177" s="248"/>
      <c r="F177" s="231"/>
    </row>
    <row r="178" spans="1:6" s="10" customFormat="1" ht="15.75" x14ac:dyDescent="0.25">
      <c r="A178" s="67" t="s">
        <v>72</v>
      </c>
      <c r="B178" s="67" t="s">
        <v>102</v>
      </c>
      <c r="C178" s="250"/>
      <c r="D178" s="251">
        <f>SUM(D180+D184+D186)</f>
        <v>1577.9970000000001</v>
      </c>
      <c r="E178" s="252">
        <f t="shared" ref="E178:F178" si="44">SUM(E180+E184+E186)</f>
        <v>1631.4</v>
      </c>
      <c r="F178" s="252">
        <f t="shared" si="44"/>
        <v>1656</v>
      </c>
    </row>
    <row r="179" spans="1:6" ht="15.75" x14ac:dyDescent="0.25">
      <c r="A179" s="131"/>
      <c r="B179" s="94" t="s">
        <v>129</v>
      </c>
      <c r="C179" s="168"/>
      <c r="D179" s="143"/>
      <c r="E179" s="138"/>
      <c r="F179" s="144"/>
    </row>
    <row r="180" spans="1:6" ht="15" x14ac:dyDescent="0.2">
      <c r="A180" s="173" t="s">
        <v>235</v>
      </c>
      <c r="B180" s="70" t="s">
        <v>130</v>
      </c>
      <c r="C180" s="60" t="s">
        <v>131</v>
      </c>
      <c r="D180" s="145">
        <f>SUM(D181:D183)</f>
        <v>411.59699999999998</v>
      </c>
      <c r="E180" s="146">
        <f t="shared" ref="E180:F180" si="45">SUM(E181:E183)</f>
        <v>415.2</v>
      </c>
      <c r="F180" s="146">
        <f t="shared" si="45"/>
        <v>419.9</v>
      </c>
    </row>
    <row r="181" spans="1:6" ht="15" x14ac:dyDescent="0.2">
      <c r="A181" s="131" t="s">
        <v>236</v>
      </c>
      <c r="B181" s="98" t="s">
        <v>132</v>
      </c>
      <c r="C181" s="87"/>
      <c r="D181" s="137">
        <f>291.5+1+1.7</f>
        <v>294.2</v>
      </c>
      <c r="E181" s="138">
        <v>303.10000000000002</v>
      </c>
      <c r="F181" s="131">
        <v>307.8</v>
      </c>
    </row>
    <row r="182" spans="1:6" ht="15" x14ac:dyDescent="0.2">
      <c r="A182" s="173" t="s">
        <v>237</v>
      </c>
      <c r="B182" s="163" t="s">
        <v>364</v>
      </c>
      <c r="C182" s="60"/>
      <c r="D182" s="139">
        <f>34.441+5.256</f>
        <v>39.697000000000003</v>
      </c>
      <c r="E182" s="174">
        <v>34.4</v>
      </c>
      <c r="F182" s="173">
        <v>34.4</v>
      </c>
    </row>
    <row r="183" spans="1:6" ht="15" x14ac:dyDescent="0.2">
      <c r="A183" s="131" t="s">
        <v>394</v>
      </c>
      <c r="B183" s="98" t="s">
        <v>135</v>
      </c>
      <c r="C183" s="168"/>
      <c r="D183" s="137">
        <v>77.7</v>
      </c>
      <c r="E183" s="131">
        <v>77.7</v>
      </c>
      <c r="F183" s="131">
        <v>77.7</v>
      </c>
    </row>
    <row r="184" spans="1:6" ht="15" x14ac:dyDescent="0.2">
      <c r="A184" s="173" t="s">
        <v>395</v>
      </c>
      <c r="B184" s="237" t="s">
        <v>229</v>
      </c>
      <c r="C184" s="60" t="s">
        <v>230</v>
      </c>
      <c r="D184" s="145">
        <f>SUM(D185)</f>
        <v>12.7</v>
      </c>
      <c r="E184" s="145">
        <f t="shared" ref="E184:F184" si="46">SUM(E185)</f>
        <v>12.7</v>
      </c>
      <c r="F184" s="145">
        <f t="shared" si="46"/>
        <v>12.7</v>
      </c>
    </row>
    <row r="185" spans="1:6" ht="33.75" customHeight="1" x14ac:dyDescent="0.2">
      <c r="A185" s="132" t="s">
        <v>396</v>
      </c>
      <c r="B185" s="253" t="s">
        <v>231</v>
      </c>
      <c r="C185" s="168"/>
      <c r="D185" s="254">
        <v>12.7</v>
      </c>
      <c r="E185" s="131">
        <v>12.7</v>
      </c>
      <c r="F185" s="131">
        <v>12.7</v>
      </c>
    </row>
    <row r="186" spans="1:6" ht="30" x14ac:dyDescent="0.2">
      <c r="A186" s="132" t="s">
        <v>397</v>
      </c>
      <c r="B186" s="255" t="s">
        <v>232</v>
      </c>
      <c r="C186" s="89" t="s">
        <v>233</v>
      </c>
      <c r="D186" s="193">
        <f>SUM(D187:D187)</f>
        <v>1153.7</v>
      </c>
      <c r="E186" s="224">
        <f t="shared" ref="E186:F186" si="47">SUM(E187:E187)</f>
        <v>1203.5</v>
      </c>
      <c r="F186" s="224">
        <f t="shared" si="47"/>
        <v>1223.4000000000001</v>
      </c>
    </row>
    <row r="187" spans="1:6" ht="15" x14ac:dyDescent="0.2">
      <c r="A187" s="149" t="s">
        <v>398</v>
      </c>
      <c r="B187" s="256" t="s">
        <v>132</v>
      </c>
      <c r="C187" s="257"/>
      <c r="D187" s="139">
        <v>1153.7</v>
      </c>
      <c r="E187" s="148">
        <v>1203.5</v>
      </c>
      <c r="F187" s="140">
        <v>1223.4000000000001</v>
      </c>
    </row>
    <row r="188" spans="1:6" ht="15.75" x14ac:dyDescent="0.25">
      <c r="A188" s="67" t="s">
        <v>73</v>
      </c>
      <c r="B188" s="49" t="s">
        <v>234</v>
      </c>
      <c r="C188" s="69"/>
      <c r="D188" s="141">
        <f>SUM(D190)</f>
        <v>690.59999999999991</v>
      </c>
      <c r="E188" s="142">
        <f t="shared" ref="E188:F188" si="48">SUM(E190)</f>
        <v>678.7</v>
      </c>
      <c r="F188" s="142">
        <f t="shared" si="48"/>
        <v>684.3</v>
      </c>
    </row>
    <row r="189" spans="1:6" ht="15.75" x14ac:dyDescent="0.25">
      <c r="A189" s="131"/>
      <c r="B189" s="91" t="s">
        <v>129</v>
      </c>
      <c r="C189" s="91"/>
      <c r="D189" s="137"/>
      <c r="E189" s="138"/>
      <c r="F189" s="144"/>
    </row>
    <row r="190" spans="1:6" ht="15.6" customHeight="1" x14ac:dyDescent="0.2">
      <c r="A190" s="173" t="s">
        <v>238</v>
      </c>
      <c r="B190" s="258" t="s">
        <v>130</v>
      </c>
      <c r="C190" s="72" t="s">
        <v>131</v>
      </c>
      <c r="D190" s="145">
        <f>SUM(D191:D192)</f>
        <v>690.59999999999991</v>
      </c>
      <c r="E190" s="146">
        <f t="shared" ref="E190:F190" si="49">SUM(E191:E192)</f>
        <v>678.7</v>
      </c>
      <c r="F190" s="146">
        <f t="shared" si="49"/>
        <v>684.3</v>
      </c>
    </row>
    <row r="191" spans="1:6" ht="15" x14ac:dyDescent="0.2">
      <c r="A191" s="131" t="s">
        <v>240</v>
      </c>
      <c r="B191" s="259" t="s">
        <v>132</v>
      </c>
      <c r="C191" s="100"/>
      <c r="D191" s="137">
        <f>362.9+5.4+1.3</f>
        <v>369.59999999999997</v>
      </c>
      <c r="E191" s="131">
        <v>332.7</v>
      </c>
      <c r="F191" s="138">
        <v>338.3</v>
      </c>
    </row>
    <row r="192" spans="1:6" ht="31.5" customHeight="1" x14ac:dyDescent="0.2">
      <c r="A192" s="173" t="s">
        <v>241</v>
      </c>
      <c r="B192" s="260" t="s">
        <v>133</v>
      </c>
      <c r="C192" s="72"/>
      <c r="D192" s="139">
        <v>321</v>
      </c>
      <c r="E192" s="148">
        <v>346</v>
      </c>
      <c r="F192" s="148">
        <v>346</v>
      </c>
    </row>
    <row r="193" spans="1:6" ht="15.75" x14ac:dyDescent="0.25">
      <c r="A193" s="67" t="s">
        <v>74</v>
      </c>
      <c r="B193" s="261" t="s">
        <v>103</v>
      </c>
      <c r="C193" s="262"/>
      <c r="D193" s="141">
        <f>SUM(D195)</f>
        <v>370</v>
      </c>
      <c r="E193" s="142">
        <f t="shared" ref="E193:F193" si="50">SUM(E195)</f>
        <v>311.5</v>
      </c>
      <c r="F193" s="142">
        <f t="shared" si="50"/>
        <v>316.10000000000002</v>
      </c>
    </row>
    <row r="194" spans="1:6" ht="15" x14ac:dyDescent="0.2">
      <c r="A194" s="131"/>
      <c r="B194" s="89" t="s">
        <v>129</v>
      </c>
      <c r="C194" s="91"/>
      <c r="D194" s="137"/>
      <c r="E194" s="138"/>
      <c r="F194" s="138"/>
    </row>
    <row r="195" spans="1:6" ht="30" x14ac:dyDescent="0.2">
      <c r="A195" s="149" t="s">
        <v>242</v>
      </c>
      <c r="B195" s="263" t="s">
        <v>239</v>
      </c>
      <c r="C195" s="72" t="s">
        <v>48</v>
      </c>
      <c r="D195" s="145">
        <f>SUM(D196:D197)</f>
        <v>370</v>
      </c>
      <c r="E195" s="146">
        <f t="shared" ref="E195:F195" si="51">SUM(E196:E197)</f>
        <v>311.5</v>
      </c>
      <c r="F195" s="146">
        <f t="shared" si="51"/>
        <v>316.10000000000002</v>
      </c>
    </row>
    <row r="196" spans="1:6" ht="15" x14ac:dyDescent="0.2">
      <c r="A196" s="131" t="s">
        <v>245</v>
      </c>
      <c r="B196" s="98" t="s">
        <v>132</v>
      </c>
      <c r="C196" s="91"/>
      <c r="D196" s="137">
        <f>349+20</f>
        <v>369</v>
      </c>
      <c r="E196" s="131">
        <v>310.5</v>
      </c>
      <c r="F196" s="131">
        <v>315.10000000000002</v>
      </c>
    </row>
    <row r="197" spans="1:6" ht="15" x14ac:dyDescent="0.2">
      <c r="A197" s="173" t="s">
        <v>246</v>
      </c>
      <c r="B197" s="163" t="s">
        <v>135</v>
      </c>
      <c r="C197" s="153"/>
      <c r="D197" s="264">
        <v>1</v>
      </c>
      <c r="E197" s="140">
        <v>1</v>
      </c>
      <c r="F197" s="140">
        <v>1</v>
      </c>
    </row>
    <row r="198" spans="1:6" ht="31.15" customHeight="1" x14ac:dyDescent="0.25">
      <c r="A198" s="265" t="s">
        <v>76</v>
      </c>
      <c r="B198" s="266" t="s">
        <v>106</v>
      </c>
      <c r="C198" s="66"/>
      <c r="D198" s="151">
        <f>SUM(D200)</f>
        <v>760</v>
      </c>
      <c r="E198" s="171">
        <f t="shared" ref="E198:F198" si="52">SUM(E200)</f>
        <v>539.4</v>
      </c>
      <c r="F198" s="171">
        <f t="shared" si="52"/>
        <v>395.5</v>
      </c>
    </row>
    <row r="199" spans="1:6" ht="15.75" x14ac:dyDescent="0.25">
      <c r="A199" s="131"/>
      <c r="B199" s="91" t="s">
        <v>129</v>
      </c>
      <c r="C199" s="110"/>
      <c r="D199" s="137"/>
      <c r="E199" s="138"/>
      <c r="F199" s="144"/>
    </row>
    <row r="200" spans="1:6" ht="15.6" customHeight="1" x14ac:dyDescent="0.2">
      <c r="A200" s="149" t="s">
        <v>248</v>
      </c>
      <c r="B200" s="267" t="s">
        <v>243</v>
      </c>
      <c r="C200" s="72" t="s">
        <v>244</v>
      </c>
      <c r="D200" s="145">
        <f>SUM(D201:D203)</f>
        <v>760</v>
      </c>
      <c r="E200" s="146">
        <f t="shared" ref="E200:F200" si="53">SUM(E201:E203)</f>
        <v>539.4</v>
      </c>
      <c r="F200" s="146">
        <f t="shared" si="53"/>
        <v>395.5</v>
      </c>
    </row>
    <row r="201" spans="1:6" ht="15" x14ac:dyDescent="0.2">
      <c r="A201" s="131" t="s">
        <v>249</v>
      </c>
      <c r="B201" s="98" t="s">
        <v>132</v>
      </c>
      <c r="C201" s="100"/>
      <c r="D201" s="137">
        <f>388.3+5+50</f>
        <v>443.3</v>
      </c>
      <c r="E201" s="138">
        <f>369.4-50</f>
        <v>319.39999999999998</v>
      </c>
      <c r="F201" s="138">
        <v>222.5</v>
      </c>
    </row>
    <row r="202" spans="1:6" ht="15" x14ac:dyDescent="0.2">
      <c r="A202" s="132" t="s">
        <v>250</v>
      </c>
      <c r="B202" s="99" t="s">
        <v>135</v>
      </c>
      <c r="C202" s="87"/>
      <c r="D202" s="137">
        <f>160+40</f>
        <v>200</v>
      </c>
      <c r="E202" s="138">
        <v>160</v>
      </c>
      <c r="F202" s="138">
        <v>160</v>
      </c>
    </row>
    <row r="203" spans="1:6" ht="46.9" customHeight="1" x14ac:dyDescent="0.2">
      <c r="A203" s="154" t="s">
        <v>252</v>
      </c>
      <c r="B203" s="157" t="s">
        <v>589</v>
      </c>
      <c r="C203" s="268"/>
      <c r="D203" s="147">
        <v>116.7</v>
      </c>
      <c r="E203" s="140">
        <v>60</v>
      </c>
      <c r="F203" s="140">
        <v>13</v>
      </c>
    </row>
    <row r="204" spans="1:6" ht="33" customHeight="1" x14ac:dyDescent="0.25">
      <c r="A204" s="269" t="s">
        <v>78</v>
      </c>
      <c r="B204" s="270" t="s">
        <v>247</v>
      </c>
      <c r="C204" s="112"/>
      <c r="D204" s="151">
        <f>SUM(D206+D212)</f>
        <v>1737.71</v>
      </c>
      <c r="E204" s="171">
        <f t="shared" ref="E204:F204" si="54">SUM(E206+E212)</f>
        <v>1632.1000000000001</v>
      </c>
      <c r="F204" s="171">
        <f t="shared" si="54"/>
        <v>1653.7</v>
      </c>
    </row>
    <row r="205" spans="1:6" ht="15.75" x14ac:dyDescent="0.25">
      <c r="A205" s="131"/>
      <c r="B205" s="89" t="s">
        <v>129</v>
      </c>
      <c r="C205" s="110"/>
      <c r="D205" s="137"/>
      <c r="E205" s="138"/>
      <c r="F205" s="144"/>
    </row>
    <row r="206" spans="1:6" ht="15" x14ac:dyDescent="0.2">
      <c r="A206" s="173" t="s">
        <v>255</v>
      </c>
      <c r="B206" s="271" t="s">
        <v>229</v>
      </c>
      <c r="C206" s="72" t="s">
        <v>230</v>
      </c>
      <c r="D206" s="145">
        <f>SUM(D207:D211)</f>
        <v>1608.21</v>
      </c>
      <c r="E206" s="146">
        <f t="shared" ref="E206:F206" si="55">SUM(E207:E211)</f>
        <v>1632.1000000000001</v>
      </c>
      <c r="F206" s="146">
        <f t="shared" si="55"/>
        <v>1653.7</v>
      </c>
    </row>
    <row r="207" spans="1:6" ht="15" x14ac:dyDescent="0.2">
      <c r="A207" s="131" t="s">
        <v>256</v>
      </c>
      <c r="B207" s="259" t="s">
        <v>132</v>
      </c>
      <c r="C207" s="100"/>
      <c r="D207" s="137">
        <v>565.9</v>
      </c>
      <c r="E207" s="131">
        <v>577.1</v>
      </c>
      <c r="F207" s="172">
        <v>585.5</v>
      </c>
    </row>
    <row r="208" spans="1:6" ht="15" x14ac:dyDescent="0.2">
      <c r="A208" s="173" t="s">
        <v>257</v>
      </c>
      <c r="B208" s="48" t="s">
        <v>251</v>
      </c>
      <c r="C208" s="72"/>
      <c r="D208" s="139">
        <v>915.11</v>
      </c>
      <c r="E208" s="173">
        <v>927.8</v>
      </c>
      <c r="F208" s="173">
        <v>941</v>
      </c>
    </row>
    <row r="209" spans="1:6" ht="15" x14ac:dyDescent="0.2">
      <c r="A209" s="131" t="s">
        <v>382</v>
      </c>
      <c r="B209" s="259" t="s">
        <v>135</v>
      </c>
      <c r="C209" s="100"/>
      <c r="D209" s="137">
        <v>4</v>
      </c>
      <c r="E209" s="138">
        <v>4</v>
      </c>
      <c r="F209" s="138">
        <v>4</v>
      </c>
    </row>
    <row r="210" spans="1:6" ht="33" customHeight="1" x14ac:dyDescent="0.2">
      <c r="A210" s="132" t="s">
        <v>399</v>
      </c>
      <c r="B210" s="272" t="s">
        <v>253</v>
      </c>
      <c r="C210" s="100"/>
      <c r="D210" s="137">
        <v>38.200000000000003</v>
      </c>
      <c r="E210" s="131">
        <v>38.200000000000003</v>
      </c>
      <c r="F210" s="131">
        <v>38.200000000000003</v>
      </c>
    </row>
    <row r="211" spans="1:6" ht="46.15" customHeight="1" x14ac:dyDescent="0.2">
      <c r="A211" s="273" t="s">
        <v>400</v>
      </c>
      <c r="B211" s="274" t="s">
        <v>589</v>
      </c>
      <c r="C211" s="72"/>
      <c r="D211" s="139">
        <v>85</v>
      </c>
      <c r="E211" s="174">
        <v>85</v>
      </c>
      <c r="F211" s="223">
        <v>85</v>
      </c>
    </row>
    <row r="212" spans="1:6" ht="13.9" customHeight="1" x14ac:dyDescent="0.2">
      <c r="A212" s="132" t="s">
        <v>590</v>
      </c>
      <c r="B212" s="275" t="s">
        <v>239</v>
      </c>
      <c r="C212" s="191" t="s">
        <v>48</v>
      </c>
      <c r="D212" s="164">
        <f>D213</f>
        <v>129.5</v>
      </c>
      <c r="E212" s="276">
        <f>E213</f>
        <v>0</v>
      </c>
      <c r="F212" s="138">
        <f t="shared" ref="F212" si="56">F213</f>
        <v>0</v>
      </c>
    </row>
    <row r="213" spans="1:6" ht="13.9" customHeight="1" x14ac:dyDescent="0.2">
      <c r="A213" s="368" t="s">
        <v>591</v>
      </c>
      <c r="B213" s="382" t="s">
        <v>132</v>
      </c>
      <c r="C213" s="383"/>
      <c r="D213" s="230">
        <v>129.5</v>
      </c>
      <c r="E213" s="231"/>
      <c r="F213" s="231"/>
    </row>
    <row r="214" spans="1:6" ht="15.75" x14ac:dyDescent="0.25">
      <c r="A214" s="112" t="s">
        <v>79</v>
      </c>
      <c r="B214" s="63" t="s">
        <v>254</v>
      </c>
      <c r="C214" s="112"/>
      <c r="D214" s="151">
        <f>SUM(D216)</f>
        <v>2593.741</v>
      </c>
      <c r="E214" s="171">
        <f t="shared" ref="E214:F214" si="57">SUM(E216)</f>
        <v>2619.3000000000002</v>
      </c>
      <c r="F214" s="171">
        <f t="shared" si="57"/>
        <v>2659.1000000000004</v>
      </c>
    </row>
    <row r="215" spans="1:6" ht="15" x14ac:dyDescent="0.2">
      <c r="A215" s="110"/>
      <c r="B215" s="94" t="s">
        <v>129</v>
      </c>
      <c r="C215" s="110"/>
      <c r="D215" s="137"/>
      <c r="E215" s="138"/>
      <c r="F215" s="138"/>
    </row>
    <row r="216" spans="1:6" ht="30" x14ac:dyDescent="0.2">
      <c r="A216" s="62" t="s">
        <v>259</v>
      </c>
      <c r="B216" s="263" t="s">
        <v>239</v>
      </c>
      <c r="C216" s="72" t="s">
        <v>48</v>
      </c>
      <c r="D216" s="145">
        <f>SUM(D217:D219)</f>
        <v>2593.741</v>
      </c>
      <c r="E216" s="146">
        <f t="shared" ref="E216:F216" si="58">SUM(E217:E219)</f>
        <v>2619.3000000000002</v>
      </c>
      <c r="F216" s="146">
        <f t="shared" si="58"/>
        <v>2659.1000000000004</v>
      </c>
    </row>
    <row r="217" spans="1:6" ht="15" x14ac:dyDescent="0.2">
      <c r="A217" s="110" t="s">
        <v>260</v>
      </c>
      <c r="B217" s="98" t="s">
        <v>132</v>
      </c>
      <c r="C217" s="100"/>
      <c r="D217" s="137">
        <f>2498.1-61.3</f>
        <v>2436.7999999999997</v>
      </c>
      <c r="E217" s="131">
        <v>2552</v>
      </c>
      <c r="F217" s="176">
        <v>2591.8000000000002</v>
      </c>
    </row>
    <row r="218" spans="1:6" ht="15" x14ac:dyDescent="0.2">
      <c r="A218" s="131" t="s">
        <v>261</v>
      </c>
      <c r="B218" s="98" t="s">
        <v>135</v>
      </c>
      <c r="C218" s="110"/>
      <c r="D218" s="137">
        <v>59.4</v>
      </c>
      <c r="E218" s="131">
        <v>59.4</v>
      </c>
      <c r="F218" s="131">
        <v>59.4</v>
      </c>
    </row>
    <row r="219" spans="1:6" ht="15" x14ac:dyDescent="0.2">
      <c r="A219" s="69" t="s">
        <v>262</v>
      </c>
      <c r="B219" s="163" t="s">
        <v>381</v>
      </c>
      <c r="C219" s="165"/>
      <c r="D219" s="139">
        <v>97.540999999999997</v>
      </c>
      <c r="E219" s="231">
        <v>7.9</v>
      </c>
      <c r="F219" s="231">
        <v>7.9</v>
      </c>
    </row>
    <row r="220" spans="1:6" ht="15.75" x14ac:dyDescent="0.25">
      <c r="A220" s="66" t="s">
        <v>82</v>
      </c>
      <c r="B220" s="67" t="s">
        <v>258</v>
      </c>
      <c r="C220" s="68"/>
      <c r="D220" s="141">
        <f>SUM(D222)</f>
        <v>1835.89</v>
      </c>
      <c r="E220" s="142">
        <f t="shared" ref="E220:F220" si="59">SUM(E222)</f>
        <v>1831.1</v>
      </c>
      <c r="F220" s="142">
        <f t="shared" si="59"/>
        <v>1848.3</v>
      </c>
    </row>
    <row r="221" spans="1:6" ht="15" x14ac:dyDescent="0.2">
      <c r="A221" s="110"/>
      <c r="B221" s="94" t="s">
        <v>129</v>
      </c>
      <c r="C221" s="168"/>
      <c r="D221" s="137"/>
      <c r="E221" s="138"/>
      <c r="F221" s="138"/>
    </row>
    <row r="222" spans="1:6" ht="30" x14ac:dyDescent="0.2">
      <c r="A222" s="62" t="s">
        <v>264</v>
      </c>
      <c r="B222" s="278" t="s">
        <v>239</v>
      </c>
      <c r="C222" s="60" t="s">
        <v>48</v>
      </c>
      <c r="D222" s="145">
        <f>SUM(D223:D226)</f>
        <v>1835.89</v>
      </c>
      <c r="E222" s="146">
        <f t="shared" ref="E222:F222" si="60">SUM(E223:E226)</f>
        <v>1831.1</v>
      </c>
      <c r="F222" s="146">
        <f t="shared" si="60"/>
        <v>1848.3</v>
      </c>
    </row>
    <row r="223" spans="1:6" ht="15" x14ac:dyDescent="0.2">
      <c r="A223" s="110" t="s">
        <v>265</v>
      </c>
      <c r="B223" s="98" t="s">
        <v>132</v>
      </c>
      <c r="C223" s="87"/>
      <c r="D223" s="137">
        <f>981.1-40.3</f>
        <v>940.80000000000007</v>
      </c>
      <c r="E223" s="138">
        <v>990</v>
      </c>
      <c r="F223" s="131">
        <v>1007.2</v>
      </c>
    </row>
    <row r="224" spans="1:6" ht="15" x14ac:dyDescent="0.2">
      <c r="A224" s="69" t="s">
        <v>266</v>
      </c>
      <c r="B224" s="163" t="s">
        <v>251</v>
      </c>
      <c r="C224" s="72"/>
      <c r="D224" s="139">
        <v>722</v>
      </c>
      <c r="E224" s="174">
        <v>722</v>
      </c>
      <c r="F224" s="175">
        <v>722</v>
      </c>
    </row>
    <row r="225" spans="1:6" ht="15" x14ac:dyDescent="0.2">
      <c r="A225" s="110" t="s">
        <v>383</v>
      </c>
      <c r="B225" s="98" t="s">
        <v>135</v>
      </c>
      <c r="C225" s="110"/>
      <c r="D225" s="137">
        <v>82.6</v>
      </c>
      <c r="E225" s="131">
        <v>81.599999999999994</v>
      </c>
      <c r="F225" s="131">
        <v>81.599999999999994</v>
      </c>
    </row>
    <row r="226" spans="1:6" ht="15" x14ac:dyDescent="0.2">
      <c r="A226" s="92" t="s">
        <v>401</v>
      </c>
      <c r="B226" s="279" t="s">
        <v>381</v>
      </c>
      <c r="C226" s="47"/>
      <c r="D226" s="139">
        <v>90.49</v>
      </c>
      <c r="E226" s="148">
        <v>37.5</v>
      </c>
      <c r="F226" s="148">
        <v>37.5</v>
      </c>
    </row>
    <row r="227" spans="1:6" ht="15.75" x14ac:dyDescent="0.25">
      <c r="A227" s="66" t="s">
        <v>85</v>
      </c>
      <c r="B227" s="67" t="s">
        <v>263</v>
      </c>
      <c r="C227" s="68"/>
      <c r="D227" s="141">
        <f>SUM(D229)</f>
        <v>1539.4180000000001</v>
      </c>
      <c r="E227" s="142">
        <f t="shared" ref="E227:F227" si="61">SUM(E229)</f>
        <v>1517.8</v>
      </c>
      <c r="F227" s="142">
        <f t="shared" si="61"/>
        <v>1539.6</v>
      </c>
    </row>
    <row r="228" spans="1:6" ht="15" x14ac:dyDescent="0.2">
      <c r="A228" s="110"/>
      <c r="B228" s="94" t="s">
        <v>129</v>
      </c>
      <c r="C228" s="168"/>
      <c r="D228" s="137"/>
      <c r="E228" s="138"/>
      <c r="F228" s="138"/>
    </row>
    <row r="229" spans="1:6" ht="30" x14ac:dyDescent="0.2">
      <c r="A229" s="62" t="s">
        <v>267</v>
      </c>
      <c r="B229" s="278" t="s">
        <v>239</v>
      </c>
      <c r="C229" s="60" t="s">
        <v>48</v>
      </c>
      <c r="D229" s="145">
        <f>SUM(D230:D232)</f>
        <v>1539.4180000000001</v>
      </c>
      <c r="E229" s="146">
        <f t="shared" ref="E229:F229" si="62">SUM(E230:E232)</f>
        <v>1517.8</v>
      </c>
      <c r="F229" s="146">
        <f t="shared" si="62"/>
        <v>1539.6</v>
      </c>
    </row>
    <row r="230" spans="1:6" ht="15" x14ac:dyDescent="0.2">
      <c r="A230" s="110" t="s">
        <v>268</v>
      </c>
      <c r="B230" s="98" t="s">
        <v>132</v>
      </c>
      <c r="C230" s="87"/>
      <c r="D230" s="137">
        <f>1449.9-42.4</f>
        <v>1407.5</v>
      </c>
      <c r="E230" s="131">
        <v>1449</v>
      </c>
      <c r="F230" s="131">
        <v>1470.8</v>
      </c>
    </row>
    <row r="231" spans="1:6" ht="15" x14ac:dyDescent="0.2">
      <c r="A231" s="110" t="s">
        <v>269</v>
      </c>
      <c r="B231" s="98" t="s">
        <v>135</v>
      </c>
      <c r="C231" s="168"/>
      <c r="D231" s="137">
        <v>60</v>
      </c>
      <c r="E231" s="138">
        <v>60</v>
      </c>
      <c r="F231" s="138">
        <v>60</v>
      </c>
    </row>
    <row r="232" spans="1:6" ht="15" x14ac:dyDescent="0.2">
      <c r="A232" s="165" t="s">
        <v>270</v>
      </c>
      <c r="B232" s="166" t="s">
        <v>381</v>
      </c>
      <c r="C232" s="165"/>
      <c r="D232" s="147">
        <f>71.878+0.04</f>
        <v>71.918000000000006</v>
      </c>
      <c r="E232" s="148">
        <v>8.8000000000000007</v>
      </c>
      <c r="F232" s="148">
        <v>8.8000000000000007</v>
      </c>
    </row>
    <row r="233" spans="1:6" ht="15.75" x14ac:dyDescent="0.25">
      <c r="A233" s="63" t="s">
        <v>108</v>
      </c>
      <c r="B233" s="280" t="s">
        <v>120</v>
      </c>
      <c r="C233" s="281"/>
      <c r="D233" s="151">
        <f>SUM(D235+D240)</f>
        <v>2242.9780000000001</v>
      </c>
      <c r="E233" s="171">
        <f t="shared" ref="E233:F233" si="63">SUM(E235)</f>
        <v>3990.8</v>
      </c>
      <c r="F233" s="171">
        <f t="shared" si="63"/>
        <v>3990.8</v>
      </c>
    </row>
    <row r="234" spans="1:6" ht="15.75" x14ac:dyDescent="0.25">
      <c r="A234" s="131"/>
      <c r="B234" s="91" t="s">
        <v>129</v>
      </c>
      <c r="C234" s="100"/>
      <c r="D234" s="137"/>
      <c r="E234" s="138"/>
      <c r="F234" s="144"/>
    </row>
    <row r="235" spans="1:6" ht="30" x14ac:dyDescent="0.2">
      <c r="A235" s="149" t="s">
        <v>271</v>
      </c>
      <c r="B235" s="263" t="s">
        <v>239</v>
      </c>
      <c r="C235" s="72" t="s">
        <v>48</v>
      </c>
      <c r="D235" s="145">
        <f>SUM(D236:D239)</f>
        <v>2242.6</v>
      </c>
      <c r="E235" s="146">
        <f t="shared" ref="E235:F235" si="64">SUM(E236:E239)</f>
        <v>3990.8</v>
      </c>
      <c r="F235" s="146">
        <f t="shared" si="64"/>
        <v>3990.8</v>
      </c>
    </row>
    <row r="236" spans="1:6" ht="15" x14ac:dyDescent="0.2">
      <c r="A236" s="132" t="s">
        <v>274</v>
      </c>
      <c r="B236" s="98" t="s">
        <v>132</v>
      </c>
      <c r="C236" s="100"/>
      <c r="D236" s="137">
        <v>89.4</v>
      </c>
      <c r="E236" s="176">
        <v>317.60000000000002</v>
      </c>
      <c r="F236" s="176">
        <v>317.60000000000002</v>
      </c>
    </row>
    <row r="237" spans="1:6" ht="33" customHeight="1" x14ac:dyDescent="0.2">
      <c r="A237" s="113" t="s">
        <v>275</v>
      </c>
      <c r="B237" s="282" t="s">
        <v>386</v>
      </c>
      <c r="C237" s="72"/>
      <c r="D237" s="139">
        <v>360.2</v>
      </c>
      <c r="E237" s="173">
        <v>360.2</v>
      </c>
      <c r="F237" s="177">
        <v>360.2</v>
      </c>
    </row>
    <row r="238" spans="1:6" ht="15" x14ac:dyDescent="0.2">
      <c r="A238" s="131" t="s">
        <v>276</v>
      </c>
      <c r="B238" s="162" t="s">
        <v>135</v>
      </c>
      <c r="C238" s="100"/>
      <c r="D238" s="137">
        <v>1623</v>
      </c>
      <c r="E238" s="138">
        <v>1623</v>
      </c>
      <c r="F238" s="178">
        <v>1623</v>
      </c>
    </row>
    <row r="239" spans="1:6" ht="46.15" customHeight="1" x14ac:dyDescent="0.2">
      <c r="A239" s="131" t="s">
        <v>402</v>
      </c>
      <c r="B239" s="99" t="s">
        <v>589</v>
      </c>
      <c r="C239" s="191"/>
      <c r="D239" s="137">
        <v>170</v>
      </c>
      <c r="E239" s="138">
        <v>1690</v>
      </c>
      <c r="F239" s="178">
        <v>1690</v>
      </c>
    </row>
    <row r="240" spans="1:6" ht="33" customHeight="1" x14ac:dyDescent="0.2">
      <c r="A240" s="233" t="s">
        <v>668</v>
      </c>
      <c r="B240" s="444" t="s">
        <v>146</v>
      </c>
      <c r="C240" s="445" t="s">
        <v>147</v>
      </c>
      <c r="D240" s="446">
        <f>SUM(D241:D241)</f>
        <v>0.378</v>
      </c>
      <c r="E240" s="247">
        <f>SUM(E241:E241)</f>
        <v>0</v>
      </c>
      <c r="F240" s="247">
        <f>SUM(F241:F241)</f>
        <v>0</v>
      </c>
    </row>
    <row r="241" spans="1:6" ht="31.15" customHeight="1" x14ac:dyDescent="0.2">
      <c r="A241" s="248" t="s">
        <v>669</v>
      </c>
      <c r="B241" s="442" t="s">
        <v>667</v>
      </c>
      <c r="C241" s="428"/>
      <c r="D241" s="147">
        <v>0.378</v>
      </c>
      <c r="E241" s="140"/>
      <c r="F241" s="140"/>
    </row>
    <row r="242" spans="1:6" s="10" customFormat="1" ht="15.75" x14ac:dyDescent="0.25">
      <c r="A242" s="112" t="s">
        <v>109</v>
      </c>
      <c r="B242" s="63" t="s">
        <v>104</v>
      </c>
      <c r="C242" s="242"/>
      <c r="D242" s="151">
        <f>SUM(D244+D248)</f>
        <v>1828.992</v>
      </c>
      <c r="E242" s="180">
        <f t="shared" ref="E242:F242" si="65">SUM(E244+E248)</f>
        <v>1811.7</v>
      </c>
      <c r="F242" s="180">
        <f t="shared" si="65"/>
        <v>1840.8999999999999</v>
      </c>
    </row>
    <row r="243" spans="1:6" ht="15.75" x14ac:dyDescent="0.25">
      <c r="A243" s="110"/>
      <c r="B243" s="94" t="s">
        <v>129</v>
      </c>
      <c r="C243" s="168"/>
      <c r="D243" s="137"/>
      <c r="E243" s="181"/>
      <c r="F243" s="182"/>
    </row>
    <row r="244" spans="1:6" ht="30" x14ac:dyDescent="0.2">
      <c r="A244" s="62" t="s">
        <v>277</v>
      </c>
      <c r="B244" s="284" t="s">
        <v>272</v>
      </c>
      <c r="C244" s="60" t="s">
        <v>273</v>
      </c>
      <c r="D244" s="145">
        <f>SUM(D245:D247)</f>
        <v>1798.992</v>
      </c>
      <c r="E244" s="183">
        <f t="shared" ref="E244:F244" si="66">SUM(E245:E247)</f>
        <v>1811.7</v>
      </c>
      <c r="F244" s="183">
        <f t="shared" si="66"/>
        <v>1840.8999999999999</v>
      </c>
    </row>
    <row r="245" spans="1:6" ht="15.6" customHeight="1" x14ac:dyDescent="0.2">
      <c r="A245" s="110" t="s">
        <v>278</v>
      </c>
      <c r="B245" s="98" t="s">
        <v>132</v>
      </c>
      <c r="C245" s="87"/>
      <c r="D245" s="137">
        <v>1697.2</v>
      </c>
      <c r="E245" s="131">
        <v>1709.9</v>
      </c>
      <c r="F245" s="131">
        <v>1739.1</v>
      </c>
    </row>
    <row r="246" spans="1:6" ht="15.6" customHeight="1" x14ac:dyDescent="0.2">
      <c r="A246" s="110" t="s">
        <v>279</v>
      </c>
      <c r="B246" s="99" t="s">
        <v>381</v>
      </c>
      <c r="C246" s="87"/>
      <c r="D246" s="137">
        <v>86.792000000000002</v>
      </c>
      <c r="E246" s="131">
        <v>86.8</v>
      </c>
      <c r="F246" s="131">
        <v>86.8</v>
      </c>
    </row>
    <row r="247" spans="1:6" ht="15.6" customHeight="1" x14ac:dyDescent="0.2">
      <c r="A247" s="110" t="s">
        <v>280</v>
      </c>
      <c r="B247" s="99" t="s">
        <v>135</v>
      </c>
      <c r="C247" s="87"/>
      <c r="D247" s="137">
        <v>15</v>
      </c>
      <c r="E247" s="138">
        <v>15</v>
      </c>
      <c r="F247" s="138">
        <v>15</v>
      </c>
    </row>
    <row r="248" spans="1:6" ht="33" customHeight="1" x14ac:dyDescent="0.2">
      <c r="A248" s="111" t="s">
        <v>403</v>
      </c>
      <c r="B248" s="243" t="s">
        <v>232</v>
      </c>
      <c r="C248" s="87" t="s">
        <v>273</v>
      </c>
      <c r="D248" s="193">
        <f>D249</f>
        <v>30</v>
      </c>
      <c r="E248" s="224">
        <f t="shared" ref="E248:F248" si="67">E249</f>
        <v>0</v>
      </c>
      <c r="F248" s="224">
        <f t="shared" si="67"/>
        <v>0</v>
      </c>
    </row>
    <row r="249" spans="1:6" ht="15.6" customHeight="1" x14ac:dyDescent="0.2">
      <c r="A249" s="69" t="s">
        <v>404</v>
      </c>
      <c r="B249" s="71" t="s">
        <v>132</v>
      </c>
      <c r="C249" s="60"/>
      <c r="D249" s="139">
        <v>30</v>
      </c>
      <c r="E249" s="148"/>
      <c r="F249" s="148"/>
    </row>
    <row r="250" spans="1:6" s="10" customFormat="1" ht="15.75" x14ac:dyDescent="0.25">
      <c r="A250" s="66" t="s">
        <v>110</v>
      </c>
      <c r="B250" s="67" t="s">
        <v>107</v>
      </c>
      <c r="C250" s="68"/>
      <c r="D250" s="141">
        <f>SUM(D252)</f>
        <v>628.5</v>
      </c>
      <c r="E250" s="142">
        <f t="shared" ref="E250:F250" si="68">SUM(E252)</f>
        <v>558.6</v>
      </c>
      <c r="F250" s="142">
        <f t="shared" si="68"/>
        <v>568</v>
      </c>
    </row>
    <row r="251" spans="1:6" ht="15" x14ac:dyDescent="0.2">
      <c r="A251" s="110"/>
      <c r="B251" s="94" t="s">
        <v>129</v>
      </c>
      <c r="C251" s="168"/>
      <c r="D251" s="137"/>
      <c r="E251" s="138"/>
      <c r="F251" s="138"/>
    </row>
    <row r="252" spans="1:6" ht="30" x14ac:dyDescent="0.2">
      <c r="A252" s="62" t="s">
        <v>282</v>
      </c>
      <c r="B252" s="284" t="s">
        <v>272</v>
      </c>
      <c r="C252" s="60" t="s">
        <v>273</v>
      </c>
      <c r="D252" s="145">
        <f>SUM(D253:D254)</f>
        <v>628.5</v>
      </c>
      <c r="E252" s="146">
        <f t="shared" ref="E252:F252" si="69">SUM(E253:E254)</f>
        <v>558.6</v>
      </c>
      <c r="F252" s="146">
        <f t="shared" si="69"/>
        <v>568</v>
      </c>
    </row>
    <row r="253" spans="1:6" ht="15" x14ac:dyDescent="0.2">
      <c r="A253" s="110" t="s">
        <v>283</v>
      </c>
      <c r="B253" s="98" t="s">
        <v>132</v>
      </c>
      <c r="C253" s="87"/>
      <c r="D253" s="137">
        <f>591.5+22</f>
        <v>613.5</v>
      </c>
      <c r="E253" s="138">
        <v>543.6</v>
      </c>
      <c r="F253" s="131">
        <v>553</v>
      </c>
    </row>
    <row r="254" spans="1:6" ht="15" x14ac:dyDescent="0.2">
      <c r="A254" s="69" t="s">
        <v>284</v>
      </c>
      <c r="B254" s="285" t="s">
        <v>135</v>
      </c>
      <c r="C254" s="153"/>
      <c r="D254" s="139">
        <v>15</v>
      </c>
      <c r="E254" s="140">
        <v>15</v>
      </c>
      <c r="F254" s="140">
        <v>15</v>
      </c>
    </row>
    <row r="255" spans="1:6" ht="15.75" x14ac:dyDescent="0.25">
      <c r="A255" s="286" t="s">
        <v>112</v>
      </c>
      <c r="B255" s="67" t="s">
        <v>105</v>
      </c>
      <c r="C255" s="58"/>
      <c r="D255" s="141">
        <f>SUM(D257)</f>
        <v>1493.7</v>
      </c>
      <c r="E255" s="142">
        <f t="shared" ref="E255:F255" si="70">SUM(E257)</f>
        <v>1416.3</v>
      </c>
      <c r="F255" s="142">
        <f t="shared" si="70"/>
        <v>1433.5</v>
      </c>
    </row>
    <row r="256" spans="1:6" ht="15.75" x14ac:dyDescent="0.25">
      <c r="A256" s="110"/>
      <c r="B256" s="94" t="s">
        <v>129</v>
      </c>
      <c r="C256" s="91"/>
      <c r="D256" s="137"/>
      <c r="E256" s="138"/>
      <c r="F256" s="144"/>
    </row>
    <row r="257" spans="1:6" ht="30" x14ac:dyDescent="0.2">
      <c r="A257" s="287" t="s">
        <v>285</v>
      </c>
      <c r="B257" s="284" t="s">
        <v>272</v>
      </c>
      <c r="C257" s="60" t="s">
        <v>273</v>
      </c>
      <c r="D257" s="145">
        <f>SUM(D258:D259)</f>
        <v>1493.7</v>
      </c>
      <c r="E257" s="146">
        <f t="shared" ref="E257:F257" si="71">SUM(E258:E259)</f>
        <v>1416.3</v>
      </c>
      <c r="F257" s="146">
        <f t="shared" si="71"/>
        <v>1433.5</v>
      </c>
    </row>
    <row r="258" spans="1:6" ht="15" x14ac:dyDescent="0.2">
      <c r="A258" s="288" t="s">
        <v>286</v>
      </c>
      <c r="B258" s="98" t="s">
        <v>132</v>
      </c>
      <c r="C258" s="87"/>
      <c r="D258" s="137">
        <v>1129.9000000000001</v>
      </c>
      <c r="E258" s="131">
        <v>1048.5</v>
      </c>
      <c r="F258" s="176">
        <v>1065.7</v>
      </c>
    </row>
    <row r="259" spans="1:6" ht="15" x14ac:dyDescent="0.2">
      <c r="A259" s="289" t="s">
        <v>287</v>
      </c>
      <c r="B259" s="290" t="s">
        <v>135</v>
      </c>
      <c r="C259" s="60"/>
      <c r="D259" s="139">
        <f>353.8+10</f>
        <v>363.8</v>
      </c>
      <c r="E259" s="148">
        <v>367.8</v>
      </c>
      <c r="F259" s="148">
        <v>367.8</v>
      </c>
    </row>
    <row r="260" spans="1:6" ht="15.75" x14ac:dyDescent="0.25">
      <c r="A260" s="286" t="s">
        <v>114</v>
      </c>
      <c r="B260" s="67" t="s">
        <v>617</v>
      </c>
      <c r="C260" s="291"/>
      <c r="D260" s="141">
        <f>SUM(D262)</f>
        <v>398.5</v>
      </c>
      <c r="E260" s="142">
        <f t="shared" ref="E260:F260" si="72">SUM(E262)</f>
        <v>403.9</v>
      </c>
      <c r="F260" s="142">
        <f t="shared" si="72"/>
        <v>410.3</v>
      </c>
    </row>
    <row r="261" spans="1:6" ht="15" x14ac:dyDescent="0.2">
      <c r="A261" s="110"/>
      <c r="B261" s="94" t="s">
        <v>129</v>
      </c>
      <c r="C261" s="168"/>
      <c r="D261" s="137"/>
      <c r="E261" s="138"/>
      <c r="F261" s="138"/>
    </row>
    <row r="262" spans="1:6" ht="30" x14ac:dyDescent="0.2">
      <c r="A262" s="287" t="s">
        <v>288</v>
      </c>
      <c r="B262" s="284" t="s">
        <v>272</v>
      </c>
      <c r="C262" s="60" t="s">
        <v>273</v>
      </c>
      <c r="D262" s="145">
        <f>SUM(D263:D264)</f>
        <v>398.5</v>
      </c>
      <c r="E262" s="146">
        <f t="shared" ref="E262:F262" si="73">SUM(E263:E264)</f>
        <v>403.9</v>
      </c>
      <c r="F262" s="146">
        <f t="shared" si="73"/>
        <v>410.3</v>
      </c>
    </row>
    <row r="263" spans="1:6" ht="15" x14ac:dyDescent="0.2">
      <c r="A263" s="288" t="s">
        <v>289</v>
      </c>
      <c r="B263" s="98" t="s">
        <v>132</v>
      </c>
      <c r="C263" s="87"/>
      <c r="D263" s="137">
        <v>394.8</v>
      </c>
      <c r="E263" s="131">
        <v>400.7</v>
      </c>
      <c r="F263" s="131">
        <v>407.1</v>
      </c>
    </row>
    <row r="264" spans="1:6" ht="15" x14ac:dyDescent="0.2">
      <c r="A264" s="292" t="s">
        <v>290</v>
      </c>
      <c r="B264" s="71" t="s">
        <v>135</v>
      </c>
      <c r="C264" s="60"/>
      <c r="D264" s="139">
        <f>3.2+0.5</f>
        <v>3.7</v>
      </c>
      <c r="E264" s="148">
        <v>3.2</v>
      </c>
      <c r="F264" s="148">
        <v>3.2</v>
      </c>
    </row>
    <row r="265" spans="1:6" ht="15.75" x14ac:dyDescent="0.25">
      <c r="A265" s="66" t="s">
        <v>115</v>
      </c>
      <c r="B265" s="67" t="s">
        <v>113</v>
      </c>
      <c r="C265" s="185"/>
      <c r="D265" s="141">
        <f>SUM(D267)</f>
        <v>431.8</v>
      </c>
      <c r="E265" s="142">
        <f t="shared" ref="E265:F265" si="74">SUM(E267)</f>
        <v>395.5</v>
      </c>
      <c r="F265" s="142">
        <f t="shared" si="74"/>
        <v>401.6</v>
      </c>
    </row>
    <row r="266" spans="1:6" ht="15" x14ac:dyDescent="0.2">
      <c r="A266" s="110"/>
      <c r="B266" s="94" t="s">
        <v>129</v>
      </c>
      <c r="C266" s="110"/>
      <c r="D266" s="137"/>
      <c r="E266" s="138"/>
      <c r="F266" s="138"/>
    </row>
    <row r="267" spans="1:6" ht="30" x14ac:dyDescent="0.2">
      <c r="A267" s="62" t="s">
        <v>291</v>
      </c>
      <c r="B267" s="284" t="s">
        <v>272</v>
      </c>
      <c r="C267" s="72" t="s">
        <v>273</v>
      </c>
      <c r="D267" s="145">
        <f>SUM(D268:D269)</f>
        <v>431.8</v>
      </c>
      <c r="E267" s="146">
        <f t="shared" ref="E267:F267" si="75">SUM(E268:E269)</f>
        <v>395.5</v>
      </c>
      <c r="F267" s="146">
        <f t="shared" si="75"/>
        <v>401.6</v>
      </c>
    </row>
    <row r="268" spans="1:6" ht="15" x14ac:dyDescent="0.2">
      <c r="A268" s="110" t="s">
        <v>292</v>
      </c>
      <c r="B268" s="98" t="s">
        <v>132</v>
      </c>
      <c r="C268" s="100"/>
      <c r="D268" s="137">
        <f>413.8+11</f>
        <v>424.8</v>
      </c>
      <c r="E268" s="131">
        <v>388.5</v>
      </c>
      <c r="F268" s="131">
        <v>394.6</v>
      </c>
    </row>
    <row r="269" spans="1:6" ht="15" x14ac:dyDescent="0.2">
      <c r="A269" s="69" t="s">
        <v>293</v>
      </c>
      <c r="B269" s="71" t="s">
        <v>135</v>
      </c>
      <c r="C269" s="72"/>
      <c r="D269" s="139">
        <v>7</v>
      </c>
      <c r="E269" s="140">
        <v>7</v>
      </c>
      <c r="F269" s="140">
        <v>7</v>
      </c>
    </row>
    <row r="270" spans="1:6" ht="15.75" x14ac:dyDescent="0.25">
      <c r="A270" s="66" t="s">
        <v>117</v>
      </c>
      <c r="B270" s="67" t="s">
        <v>613</v>
      </c>
      <c r="C270" s="291"/>
      <c r="D270" s="141">
        <f>SUM(D272+D275)</f>
        <v>590.5</v>
      </c>
      <c r="E270" s="142">
        <f t="shared" ref="E270:F270" si="76">SUM(E272)</f>
        <v>508.7</v>
      </c>
      <c r="F270" s="142">
        <f t="shared" si="76"/>
        <v>516.1</v>
      </c>
    </row>
    <row r="271" spans="1:6" ht="15" x14ac:dyDescent="0.2">
      <c r="A271" s="110"/>
      <c r="B271" s="94" t="s">
        <v>129</v>
      </c>
      <c r="C271" s="168"/>
      <c r="D271" s="137"/>
      <c r="E271" s="138"/>
      <c r="F271" s="138"/>
    </row>
    <row r="272" spans="1:6" ht="30" x14ac:dyDescent="0.2">
      <c r="A272" s="62" t="s">
        <v>294</v>
      </c>
      <c r="B272" s="284" t="s">
        <v>272</v>
      </c>
      <c r="C272" s="60" t="s">
        <v>273</v>
      </c>
      <c r="D272" s="145">
        <f>SUM(D273:D274)</f>
        <v>572.5</v>
      </c>
      <c r="E272" s="146">
        <f t="shared" ref="E272:F272" si="77">SUM(E273:E274)</f>
        <v>508.7</v>
      </c>
      <c r="F272" s="146">
        <f t="shared" si="77"/>
        <v>516.1</v>
      </c>
    </row>
    <row r="273" spans="1:6" ht="15" x14ac:dyDescent="0.2">
      <c r="A273" s="131" t="s">
        <v>295</v>
      </c>
      <c r="B273" s="98" t="s">
        <v>132</v>
      </c>
      <c r="C273" s="87"/>
      <c r="D273" s="137">
        <f>548.3</f>
        <v>548.29999999999995</v>
      </c>
      <c r="E273" s="131">
        <v>492.7</v>
      </c>
      <c r="F273" s="131">
        <v>500.1</v>
      </c>
    </row>
    <row r="274" spans="1:6" ht="15" x14ac:dyDescent="0.2">
      <c r="A274" s="131" t="s">
        <v>296</v>
      </c>
      <c r="B274" s="99" t="s">
        <v>135</v>
      </c>
      <c r="C274" s="87"/>
      <c r="D274" s="137">
        <f>16+8.2</f>
        <v>24.2</v>
      </c>
      <c r="E274" s="138">
        <v>16</v>
      </c>
      <c r="F274" s="138">
        <v>16</v>
      </c>
    </row>
    <row r="275" spans="1:6" ht="30" x14ac:dyDescent="0.2">
      <c r="A275" s="131" t="s">
        <v>614</v>
      </c>
      <c r="B275" s="184" t="s">
        <v>243</v>
      </c>
      <c r="C275" s="87" t="s">
        <v>244</v>
      </c>
      <c r="D275" s="137">
        <f>D276</f>
        <v>18</v>
      </c>
      <c r="E275" s="138"/>
      <c r="F275" s="138"/>
    </row>
    <row r="276" spans="1:6" ht="15" x14ac:dyDescent="0.2">
      <c r="A276" s="148" t="s">
        <v>615</v>
      </c>
      <c r="B276" s="71" t="s">
        <v>132</v>
      </c>
      <c r="C276" s="60"/>
      <c r="D276" s="139">
        <f>10+8</f>
        <v>18</v>
      </c>
      <c r="E276" s="174"/>
      <c r="F276" s="174"/>
    </row>
    <row r="277" spans="1:6" ht="15.75" x14ac:dyDescent="0.25">
      <c r="A277" s="66" t="s">
        <v>123</v>
      </c>
      <c r="B277" s="67" t="s">
        <v>116</v>
      </c>
      <c r="C277" s="185"/>
      <c r="D277" s="141">
        <f>SUM(D279)</f>
        <v>609.70000000000005</v>
      </c>
      <c r="E277" s="142">
        <f t="shared" ref="E277:F277" si="78">SUM(E279)</f>
        <v>588.4</v>
      </c>
      <c r="F277" s="142">
        <f t="shared" si="78"/>
        <v>606</v>
      </c>
    </row>
    <row r="278" spans="1:6" ht="15" x14ac:dyDescent="0.2">
      <c r="A278" s="110"/>
      <c r="B278" s="94" t="s">
        <v>129</v>
      </c>
      <c r="C278" s="110"/>
      <c r="D278" s="137"/>
      <c r="E278" s="138"/>
      <c r="F278" s="138"/>
    </row>
    <row r="279" spans="1:6" ht="30" x14ac:dyDescent="0.2">
      <c r="A279" s="62" t="s">
        <v>297</v>
      </c>
      <c r="B279" s="284" t="s">
        <v>272</v>
      </c>
      <c r="C279" s="72" t="s">
        <v>273</v>
      </c>
      <c r="D279" s="145">
        <f>SUM(D280:D281)</f>
        <v>609.70000000000005</v>
      </c>
      <c r="E279" s="146">
        <f t="shared" ref="E279:F279" si="79">SUM(E280:E281)</f>
        <v>588.4</v>
      </c>
      <c r="F279" s="146">
        <f t="shared" si="79"/>
        <v>606</v>
      </c>
    </row>
    <row r="280" spans="1:6" ht="15" x14ac:dyDescent="0.2">
      <c r="A280" s="110" t="s">
        <v>298</v>
      </c>
      <c r="B280" s="98" t="s">
        <v>132</v>
      </c>
      <c r="C280" s="100"/>
      <c r="D280" s="137">
        <v>601.70000000000005</v>
      </c>
      <c r="E280" s="131">
        <v>580.4</v>
      </c>
      <c r="F280" s="131">
        <v>598</v>
      </c>
    </row>
    <row r="281" spans="1:6" ht="15" x14ac:dyDescent="0.2">
      <c r="A281" s="69" t="s">
        <v>299</v>
      </c>
      <c r="B281" s="71" t="s">
        <v>135</v>
      </c>
      <c r="C281" s="72"/>
      <c r="D281" s="139">
        <v>8</v>
      </c>
      <c r="E281" s="179">
        <v>8</v>
      </c>
      <c r="F281" s="179">
        <v>8</v>
      </c>
    </row>
    <row r="282" spans="1:6" ht="15.75" x14ac:dyDescent="0.25">
      <c r="A282" s="66" t="s">
        <v>119</v>
      </c>
      <c r="B282" s="67" t="s">
        <v>118</v>
      </c>
      <c r="C282" s="185"/>
      <c r="D282" s="141">
        <f>SUM(D284)</f>
        <v>464.5</v>
      </c>
      <c r="E282" s="142">
        <f t="shared" ref="E282:F282" si="80">SUM(E284)</f>
        <v>447</v>
      </c>
      <c r="F282" s="142">
        <f t="shared" si="80"/>
        <v>453.7</v>
      </c>
    </row>
    <row r="283" spans="1:6" ht="15" x14ac:dyDescent="0.2">
      <c r="A283" s="110"/>
      <c r="B283" s="94" t="s">
        <v>129</v>
      </c>
      <c r="C283" s="110"/>
      <c r="D283" s="137"/>
      <c r="E283" s="138"/>
      <c r="F283" s="138"/>
    </row>
    <row r="284" spans="1:6" ht="30" x14ac:dyDescent="0.2">
      <c r="A284" s="62" t="s">
        <v>300</v>
      </c>
      <c r="B284" s="284" t="s">
        <v>272</v>
      </c>
      <c r="C284" s="72" t="s">
        <v>273</v>
      </c>
      <c r="D284" s="145">
        <f>SUM(D285:D286)</f>
        <v>464.5</v>
      </c>
      <c r="E284" s="146">
        <f t="shared" ref="E284:F284" si="81">SUM(E285:E286)</f>
        <v>447</v>
      </c>
      <c r="F284" s="146">
        <f t="shared" si="81"/>
        <v>453.7</v>
      </c>
    </row>
    <row r="285" spans="1:6" ht="15" x14ac:dyDescent="0.2">
      <c r="A285" s="110" t="s">
        <v>302</v>
      </c>
      <c r="B285" s="98" t="s">
        <v>132</v>
      </c>
      <c r="C285" s="100"/>
      <c r="D285" s="137">
        <v>446</v>
      </c>
      <c r="E285" s="131">
        <v>437.3</v>
      </c>
      <c r="F285" s="131">
        <v>444</v>
      </c>
    </row>
    <row r="286" spans="1:6" ht="15" x14ac:dyDescent="0.2">
      <c r="A286" s="248" t="s">
        <v>303</v>
      </c>
      <c r="B286" s="283" t="s">
        <v>135</v>
      </c>
      <c r="C286" s="293"/>
      <c r="D286" s="230">
        <f>9.7+8.8</f>
        <v>18.5</v>
      </c>
      <c r="E286" s="231">
        <v>9.6999999999999993</v>
      </c>
      <c r="F286" s="231">
        <v>9.6999999999999993</v>
      </c>
    </row>
    <row r="287" spans="1:6" ht="15.75" x14ac:dyDescent="0.25">
      <c r="A287" s="63" t="s">
        <v>304</v>
      </c>
      <c r="B287" s="261" t="s">
        <v>111</v>
      </c>
      <c r="C287" s="153"/>
      <c r="D287" s="151">
        <f>SUM(D289)</f>
        <v>3133.1</v>
      </c>
      <c r="E287" s="171">
        <f t="shared" ref="E287:F287" si="82">SUM(E289)</f>
        <v>3326.6</v>
      </c>
      <c r="F287" s="171">
        <f t="shared" si="82"/>
        <v>2943.9</v>
      </c>
    </row>
    <row r="288" spans="1:6" ht="15.75" x14ac:dyDescent="0.25">
      <c r="A288" s="131"/>
      <c r="B288" s="89" t="s">
        <v>129</v>
      </c>
      <c r="C288" s="91"/>
      <c r="D288" s="137"/>
      <c r="E288" s="138"/>
      <c r="F288" s="144"/>
    </row>
    <row r="289" spans="1:6" ht="15" x14ac:dyDescent="0.2">
      <c r="A289" s="173" t="s">
        <v>306</v>
      </c>
      <c r="B289" s="294" t="s">
        <v>301</v>
      </c>
      <c r="C289" s="72" t="s">
        <v>273</v>
      </c>
      <c r="D289" s="145">
        <f>SUM(D290:D291)</f>
        <v>3133.1</v>
      </c>
      <c r="E289" s="146">
        <f t="shared" ref="E289:F289" si="83">SUM(E290:E291)</f>
        <v>3326.6</v>
      </c>
      <c r="F289" s="146">
        <f t="shared" si="83"/>
        <v>2943.9</v>
      </c>
    </row>
    <row r="290" spans="1:6" ht="15" x14ac:dyDescent="0.2">
      <c r="A290" s="131" t="s">
        <v>308</v>
      </c>
      <c r="B290" s="259" t="s">
        <v>132</v>
      </c>
      <c r="C290" s="100"/>
      <c r="D290" s="137">
        <f>3105+173.1-840+520</f>
        <v>2958.1</v>
      </c>
      <c r="E290" s="131">
        <v>1966.6</v>
      </c>
      <c r="F290" s="176">
        <v>1383.9</v>
      </c>
    </row>
    <row r="291" spans="1:6" ht="15.6" customHeight="1" x14ac:dyDescent="0.2">
      <c r="A291" s="173" t="s">
        <v>309</v>
      </c>
      <c r="B291" s="48" t="s">
        <v>135</v>
      </c>
      <c r="C291" s="153"/>
      <c r="D291" s="139">
        <f>160+15</f>
        <v>175</v>
      </c>
      <c r="E291" s="140">
        <v>1360</v>
      </c>
      <c r="F291" s="179">
        <v>1560</v>
      </c>
    </row>
    <row r="292" spans="1:6" ht="15.6" customHeight="1" x14ac:dyDescent="0.25">
      <c r="A292" s="67" t="s">
        <v>313</v>
      </c>
      <c r="B292" s="266" t="s">
        <v>305</v>
      </c>
      <c r="C292" s="295"/>
      <c r="D292" s="141">
        <f>SUM(D294,D298)</f>
        <v>1164.1000000000001</v>
      </c>
      <c r="E292" s="142">
        <f t="shared" ref="E292:F292" si="84">SUM(E294,E298)</f>
        <v>1135.4000000000001</v>
      </c>
      <c r="F292" s="142">
        <f t="shared" si="84"/>
        <v>1135.4000000000001</v>
      </c>
    </row>
    <row r="293" spans="1:6" ht="15.6" customHeight="1" x14ac:dyDescent="0.25">
      <c r="A293" s="242"/>
      <c r="B293" s="89" t="s">
        <v>129</v>
      </c>
      <c r="C293" s="296"/>
      <c r="D293" s="143"/>
      <c r="E293" s="138"/>
      <c r="F293" s="144"/>
    </row>
    <row r="294" spans="1:6" ht="30" x14ac:dyDescent="0.2">
      <c r="A294" s="149" t="s">
        <v>315</v>
      </c>
      <c r="B294" s="297" t="s">
        <v>232</v>
      </c>
      <c r="C294" s="72" t="s">
        <v>307</v>
      </c>
      <c r="D294" s="145">
        <f>SUM(D295:D297)</f>
        <v>1134.1000000000001</v>
      </c>
      <c r="E294" s="146">
        <f t="shared" ref="E294:F294" si="85">SUM(E295:E297)</f>
        <v>1100.4000000000001</v>
      </c>
      <c r="F294" s="146">
        <f t="shared" si="85"/>
        <v>1100.4000000000001</v>
      </c>
    </row>
    <row r="295" spans="1:6" ht="15" x14ac:dyDescent="0.2">
      <c r="A295" s="131" t="s">
        <v>316</v>
      </c>
      <c r="B295" s="259" t="s">
        <v>132</v>
      </c>
      <c r="C295" s="91"/>
      <c r="D295" s="137">
        <v>57.7</v>
      </c>
      <c r="E295" s="138">
        <v>24</v>
      </c>
      <c r="F295" s="176">
        <v>24</v>
      </c>
    </row>
    <row r="296" spans="1:6" ht="15" x14ac:dyDescent="0.2">
      <c r="A296" s="173" t="s">
        <v>405</v>
      </c>
      <c r="B296" s="274" t="s">
        <v>310</v>
      </c>
      <c r="C296" s="153"/>
      <c r="D296" s="139">
        <v>1075.4000000000001</v>
      </c>
      <c r="E296" s="173">
        <v>1075.4000000000001</v>
      </c>
      <c r="F296" s="174">
        <v>1075.4000000000001</v>
      </c>
    </row>
    <row r="297" spans="1:6" ht="15" x14ac:dyDescent="0.2">
      <c r="A297" s="110" t="s">
        <v>408</v>
      </c>
      <c r="B297" s="253" t="s">
        <v>135</v>
      </c>
      <c r="C297" s="89"/>
      <c r="D297" s="137">
        <v>1</v>
      </c>
      <c r="E297" s="138">
        <v>1</v>
      </c>
      <c r="F297" s="138">
        <v>1</v>
      </c>
    </row>
    <row r="298" spans="1:6" ht="15" x14ac:dyDescent="0.2">
      <c r="A298" s="114" t="s">
        <v>406</v>
      </c>
      <c r="B298" s="298" t="s">
        <v>311</v>
      </c>
      <c r="C298" s="299" t="s">
        <v>312</v>
      </c>
      <c r="D298" s="193">
        <f>SUM(D299)</f>
        <v>30</v>
      </c>
      <c r="E298" s="224">
        <f t="shared" ref="E298:F298" si="86">SUM(E299)</f>
        <v>35</v>
      </c>
      <c r="F298" s="224">
        <f t="shared" si="86"/>
        <v>35</v>
      </c>
    </row>
    <row r="299" spans="1:6" ht="15" x14ac:dyDescent="0.2">
      <c r="A299" s="300" t="s">
        <v>407</v>
      </c>
      <c r="B299" s="301" t="s">
        <v>132</v>
      </c>
      <c r="C299" s="302"/>
      <c r="D299" s="264">
        <v>30</v>
      </c>
      <c r="E299" s="140">
        <v>35</v>
      </c>
      <c r="F299" s="140">
        <v>35</v>
      </c>
    </row>
    <row r="300" spans="1:6" ht="15.75" x14ac:dyDescent="0.25">
      <c r="A300" s="63" t="s">
        <v>317</v>
      </c>
      <c r="B300" s="280" t="s">
        <v>314</v>
      </c>
      <c r="C300" s="72"/>
      <c r="D300" s="151">
        <f>SUM(D302)</f>
        <v>195.3</v>
      </c>
      <c r="E300" s="171">
        <f t="shared" ref="E300:F300" si="87">SUM(E302)</f>
        <v>222.3</v>
      </c>
      <c r="F300" s="171">
        <f t="shared" si="87"/>
        <v>226.1</v>
      </c>
    </row>
    <row r="301" spans="1:6" ht="15" x14ac:dyDescent="0.2">
      <c r="A301" s="131"/>
      <c r="B301" s="91" t="s">
        <v>129</v>
      </c>
      <c r="C301" s="100" t="s">
        <v>233</v>
      </c>
      <c r="D301" s="137"/>
      <c r="E301" s="138"/>
      <c r="F301" s="138"/>
    </row>
    <row r="302" spans="1:6" ht="30" x14ac:dyDescent="0.2">
      <c r="A302" s="132" t="s">
        <v>318</v>
      </c>
      <c r="B302" s="303" t="s">
        <v>232</v>
      </c>
      <c r="C302" s="100"/>
      <c r="D302" s="193">
        <f>SUM(D303)</f>
        <v>195.3</v>
      </c>
      <c r="E302" s="224">
        <f t="shared" ref="E302:F302" si="88">SUM(E303)</f>
        <v>222.3</v>
      </c>
      <c r="F302" s="224">
        <f t="shared" si="88"/>
        <v>226.1</v>
      </c>
    </row>
    <row r="303" spans="1:6" ht="15" x14ac:dyDescent="0.2">
      <c r="A303" s="165" t="s">
        <v>319</v>
      </c>
      <c r="B303" s="166" t="s">
        <v>132</v>
      </c>
      <c r="C303" s="304"/>
      <c r="D303" s="147">
        <f>182.5+12.8</f>
        <v>195.3</v>
      </c>
      <c r="E303" s="148">
        <v>222.3</v>
      </c>
      <c r="F303" s="148">
        <v>226.1</v>
      </c>
    </row>
    <row r="304" spans="1:6" s="10" customFormat="1" ht="31.5" x14ac:dyDescent="0.25">
      <c r="A304" s="236" t="s">
        <v>342</v>
      </c>
      <c r="B304" s="305" t="s">
        <v>121</v>
      </c>
      <c r="C304" s="112"/>
      <c r="D304" s="151">
        <f>D306+D314+D331+D364+D368+D381+D428+D438+D444</f>
        <v>94575.532000000007</v>
      </c>
      <c r="E304" s="151">
        <f t="shared" ref="E304:F304" si="89">E306+E314+E331+E364+E368+E381+E428+E438+E444</f>
        <v>107200.57999999999</v>
      </c>
      <c r="F304" s="151">
        <f t="shared" si="89"/>
        <v>103346.86</v>
      </c>
    </row>
    <row r="305" spans="1:6" ht="15.75" x14ac:dyDescent="0.25">
      <c r="A305" s="131"/>
      <c r="B305" s="91" t="s">
        <v>129</v>
      </c>
      <c r="C305" s="110"/>
      <c r="D305" s="143"/>
      <c r="E305" s="131"/>
      <c r="F305" s="306"/>
    </row>
    <row r="306" spans="1:6" ht="15" x14ac:dyDescent="0.2">
      <c r="A306" s="131" t="s">
        <v>344</v>
      </c>
      <c r="B306" s="381" t="s">
        <v>130</v>
      </c>
      <c r="C306" s="100" t="s">
        <v>131</v>
      </c>
      <c r="D306" s="190">
        <f>SUM(D307:D313)</f>
        <v>16722.948</v>
      </c>
      <c r="E306" s="190">
        <f t="shared" ref="E306:F306" si="90">SUM(E307:E312)</f>
        <v>28660.799999999999</v>
      </c>
      <c r="F306" s="190">
        <f t="shared" si="90"/>
        <v>30952.3</v>
      </c>
    </row>
    <row r="307" spans="1:6" ht="15" x14ac:dyDescent="0.2">
      <c r="A307" s="233" t="s">
        <v>409</v>
      </c>
      <c r="B307" s="378" t="s">
        <v>132</v>
      </c>
      <c r="C307" s="379"/>
      <c r="D307" s="451">
        <f>8649.4+500-4.2-617.1-15.8-244.55-20.32</f>
        <v>8247.43</v>
      </c>
      <c r="E307" s="380">
        <f>13565.3+90</f>
        <v>13655.3</v>
      </c>
      <c r="F307" s="380">
        <v>18038.5</v>
      </c>
    </row>
    <row r="308" spans="1:6" ht="36" customHeight="1" x14ac:dyDescent="0.2">
      <c r="A308" s="149" t="s">
        <v>410</v>
      </c>
      <c r="B308" s="71" t="s">
        <v>133</v>
      </c>
      <c r="C308" s="60"/>
      <c r="D308" s="308">
        <f>3419.5+96.3-202.747-14.784</f>
        <v>3298.2690000000002</v>
      </c>
      <c r="E308" s="186">
        <v>3655.2</v>
      </c>
      <c r="F308" s="187">
        <v>3655.2</v>
      </c>
    </row>
    <row r="309" spans="1:6" ht="15.6" customHeight="1" x14ac:dyDescent="0.2">
      <c r="A309" s="132" t="s">
        <v>411</v>
      </c>
      <c r="B309" s="99" t="s">
        <v>364</v>
      </c>
      <c r="C309" s="87"/>
      <c r="D309" s="192">
        <f>1.981+432+68+0.281+17.805-17.805</f>
        <v>502.262</v>
      </c>
      <c r="E309" s="176">
        <f>432+2</f>
        <v>434</v>
      </c>
      <c r="F309" s="176">
        <f>432+2</f>
        <v>434</v>
      </c>
    </row>
    <row r="310" spans="1:6" ht="48" customHeight="1" x14ac:dyDescent="0.2">
      <c r="A310" s="149" t="s">
        <v>412</v>
      </c>
      <c r="B310" s="71" t="s">
        <v>320</v>
      </c>
      <c r="C310" s="60"/>
      <c r="D310" s="308">
        <f>3322.7+272.7+149+13.141+265.646</f>
        <v>4023.1869999999999</v>
      </c>
      <c r="E310" s="188">
        <f>9335.7+50.9</f>
        <v>9386.6</v>
      </c>
      <c r="F310" s="188">
        <v>5022.3</v>
      </c>
    </row>
    <row r="311" spans="1:6" ht="32.25" customHeight="1" x14ac:dyDescent="0.2">
      <c r="A311" s="132" t="s">
        <v>413</v>
      </c>
      <c r="B311" s="96" t="s">
        <v>439</v>
      </c>
      <c r="C311" s="299"/>
      <c r="D311" s="192">
        <v>642.6</v>
      </c>
      <c r="E311" s="176">
        <v>1529.7</v>
      </c>
      <c r="F311" s="189">
        <v>802.3</v>
      </c>
    </row>
    <row r="312" spans="1:6" ht="15" customHeight="1" x14ac:dyDescent="0.2">
      <c r="A312" s="132" t="s">
        <v>593</v>
      </c>
      <c r="B312" s="99" t="s">
        <v>370</v>
      </c>
      <c r="C312" s="191"/>
      <c r="D312" s="192">
        <v>0</v>
      </c>
      <c r="E312" s="176">
        <v>0</v>
      </c>
      <c r="F312" s="307">
        <v>3000</v>
      </c>
    </row>
    <row r="313" spans="1:6" ht="46.9" customHeight="1" x14ac:dyDescent="0.2">
      <c r="A313" s="132" t="s">
        <v>640</v>
      </c>
      <c r="B313" s="384" t="s">
        <v>629</v>
      </c>
      <c r="C313" s="191"/>
      <c r="D313" s="192">
        <v>9.1999999999999993</v>
      </c>
      <c r="E313" s="176"/>
      <c r="F313" s="176"/>
    </row>
    <row r="314" spans="1:6" ht="30" x14ac:dyDescent="0.2">
      <c r="A314" s="132" t="s">
        <v>345</v>
      </c>
      <c r="B314" s="275" t="s">
        <v>243</v>
      </c>
      <c r="C314" s="100" t="s">
        <v>244</v>
      </c>
      <c r="D314" s="190">
        <f>SUM(D315+D322+D325+D329+D330)</f>
        <v>4317.4560000000001</v>
      </c>
      <c r="E314" s="190">
        <f t="shared" ref="E314:F314" si="91">SUM(E315+E322+E325+E329+E330)</f>
        <v>3760.6000000000004</v>
      </c>
      <c r="F314" s="190">
        <f t="shared" si="91"/>
        <v>1735.7</v>
      </c>
    </row>
    <row r="315" spans="1:6" ht="15" x14ac:dyDescent="0.2">
      <c r="A315" s="173" t="s">
        <v>414</v>
      </c>
      <c r="B315" s="285" t="s">
        <v>132</v>
      </c>
      <c r="C315" s="72"/>
      <c r="D315" s="308">
        <f>2387.9-15-71-146.7-6.8</f>
        <v>2148.4</v>
      </c>
      <c r="E315" s="186">
        <f>1833+130</f>
        <v>1963</v>
      </c>
      <c r="F315" s="177">
        <v>1076.9000000000001</v>
      </c>
    </row>
    <row r="316" spans="1:6" ht="12.75" customHeight="1" x14ac:dyDescent="0.2">
      <c r="A316" s="131"/>
      <c r="B316" s="91" t="s">
        <v>129</v>
      </c>
      <c r="C316" s="100"/>
      <c r="D316" s="192"/>
      <c r="E316" s="192"/>
      <c r="F316" s="192"/>
    </row>
    <row r="317" spans="1:6" ht="15.6" customHeight="1" x14ac:dyDescent="0.2">
      <c r="A317" s="173" t="s">
        <v>415</v>
      </c>
      <c r="B317" s="59" t="s">
        <v>325</v>
      </c>
      <c r="C317" s="72"/>
      <c r="D317" s="308">
        <v>45</v>
      </c>
      <c r="E317" s="308"/>
      <c r="F317" s="308"/>
    </row>
    <row r="318" spans="1:6" ht="15.6" customHeight="1" x14ac:dyDescent="0.2">
      <c r="A318" s="131" t="s">
        <v>416</v>
      </c>
      <c r="B318" s="89" t="s">
        <v>321</v>
      </c>
      <c r="C318" s="100"/>
      <c r="D318" s="456">
        <f>38.5+1.5</f>
        <v>40</v>
      </c>
      <c r="E318" s="176">
        <v>40</v>
      </c>
      <c r="F318" s="176"/>
    </row>
    <row r="319" spans="1:6" ht="15.6" customHeight="1" x14ac:dyDescent="0.2">
      <c r="A319" s="110" t="s">
        <v>437</v>
      </c>
      <c r="B319" s="94" t="s">
        <v>331</v>
      </c>
      <c r="C319" s="72"/>
      <c r="D319" s="192">
        <f>40+4.5</f>
        <v>44.5</v>
      </c>
      <c r="E319" s="176"/>
      <c r="F319" s="176"/>
    </row>
    <row r="320" spans="1:6" ht="15.6" customHeight="1" x14ac:dyDescent="0.2">
      <c r="A320" s="131" t="s">
        <v>625</v>
      </c>
      <c r="B320" s="59" t="s">
        <v>332</v>
      </c>
      <c r="C320" s="191"/>
      <c r="D320" s="192">
        <v>12</v>
      </c>
      <c r="E320" s="176"/>
      <c r="F320" s="176"/>
    </row>
    <row r="321" spans="1:6" ht="15.6" customHeight="1" x14ac:dyDescent="0.2">
      <c r="A321" s="173" t="s">
        <v>677</v>
      </c>
      <c r="B321" s="94" t="s">
        <v>330</v>
      </c>
      <c r="C321" s="191"/>
      <c r="D321" s="308">
        <v>20</v>
      </c>
      <c r="E321" s="186"/>
      <c r="F321" s="186"/>
    </row>
    <row r="322" spans="1:6" ht="15" x14ac:dyDescent="0.2">
      <c r="A322" s="131" t="s">
        <v>417</v>
      </c>
      <c r="B322" s="272" t="s">
        <v>310</v>
      </c>
      <c r="C322" s="100"/>
      <c r="D322" s="192">
        <v>458.8</v>
      </c>
      <c r="E322" s="176">
        <v>458.8</v>
      </c>
      <c r="F322" s="176">
        <v>458.8</v>
      </c>
    </row>
    <row r="323" spans="1:6" ht="15" x14ac:dyDescent="0.2">
      <c r="A323" s="131"/>
      <c r="B323" s="309" t="s">
        <v>129</v>
      </c>
      <c r="C323" s="100"/>
      <c r="D323" s="192"/>
      <c r="E323" s="176"/>
      <c r="F323" s="453"/>
    </row>
    <row r="324" spans="1:6" ht="15" x14ac:dyDescent="0.2">
      <c r="A324" s="131" t="s">
        <v>680</v>
      </c>
      <c r="B324" s="309" t="s">
        <v>326</v>
      </c>
      <c r="C324" s="100"/>
      <c r="D324" s="456">
        <v>2.2000000000000002</v>
      </c>
      <c r="E324" s="176"/>
      <c r="F324" s="176"/>
    </row>
    <row r="325" spans="1:6" ht="49.9" customHeight="1" x14ac:dyDescent="0.2">
      <c r="A325" s="149" t="s">
        <v>418</v>
      </c>
      <c r="B325" s="274" t="s">
        <v>320</v>
      </c>
      <c r="C325" s="72"/>
      <c r="D325" s="308">
        <f>1264.3+39.9+6.056</f>
        <v>1310.2560000000001</v>
      </c>
      <c r="E325" s="186">
        <f>1107.2+31.6</f>
        <v>1138.8</v>
      </c>
      <c r="F325" s="186"/>
    </row>
    <row r="326" spans="1:6" ht="15.75" customHeight="1" x14ac:dyDescent="0.2">
      <c r="A326" s="132"/>
      <c r="B326" s="309" t="s">
        <v>129</v>
      </c>
      <c r="C326" s="100"/>
      <c r="D326" s="192"/>
      <c r="E326" s="192"/>
      <c r="F326" s="192"/>
    </row>
    <row r="327" spans="1:6" ht="15.75" customHeight="1" x14ac:dyDescent="0.2">
      <c r="A327" s="132" t="s">
        <v>419</v>
      </c>
      <c r="B327" s="310" t="s">
        <v>325</v>
      </c>
      <c r="C327" s="191"/>
      <c r="D327" s="192">
        <f>48.5+6.056</f>
        <v>54.555999999999997</v>
      </c>
      <c r="E327" s="308"/>
      <c r="F327" s="308"/>
    </row>
    <row r="328" spans="1:6" ht="15.75" customHeight="1" x14ac:dyDescent="0.2">
      <c r="A328" s="149" t="s">
        <v>597</v>
      </c>
      <c r="B328" s="322" t="s">
        <v>331</v>
      </c>
      <c r="C328" s="72"/>
      <c r="D328" s="308">
        <v>40</v>
      </c>
      <c r="E328" s="192"/>
      <c r="F328" s="192"/>
    </row>
    <row r="329" spans="1:6" ht="29.45" customHeight="1" x14ac:dyDescent="0.2">
      <c r="A329" s="132" t="s">
        <v>438</v>
      </c>
      <c r="B329" s="96" t="s">
        <v>439</v>
      </c>
      <c r="C329" s="100"/>
      <c r="D329" s="192">
        <v>200</v>
      </c>
      <c r="E329" s="176">
        <v>200</v>
      </c>
      <c r="F329" s="192"/>
    </row>
    <row r="330" spans="1:6" ht="15.6" customHeight="1" x14ac:dyDescent="0.2">
      <c r="A330" s="132" t="s">
        <v>440</v>
      </c>
      <c r="B330" s="96" t="s">
        <v>588</v>
      </c>
      <c r="C330" s="100"/>
      <c r="D330" s="192">
        <v>200</v>
      </c>
      <c r="E330" s="176"/>
      <c r="F330" s="192">
        <v>200</v>
      </c>
    </row>
    <row r="331" spans="1:6" ht="15.6" customHeight="1" x14ac:dyDescent="0.2">
      <c r="A331" s="173" t="s">
        <v>346</v>
      </c>
      <c r="B331" s="294" t="s">
        <v>311</v>
      </c>
      <c r="C331" s="311"/>
      <c r="D331" s="145">
        <f>D333+D334+D347+D350+D351+D352+D353+D354+D361+D362+D363</f>
        <v>6785.9739999999993</v>
      </c>
      <c r="E331" s="145">
        <f t="shared" ref="E331:F331" si="92">E333+E334+E347+E350+E351+E352+E353+E354+E361+E362</f>
        <v>5999.6</v>
      </c>
      <c r="F331" s="145">
        <f t="shared" si="92"/>
        <v>5942.7</v>
      </c>
    </row>
    <row r="332" spans="1:6" ht="15" customHeight="1" x14ac:dyDescent="0.2">
      <c r="A332" s="131"/>
      <c r="B332" s="91" t="s">
        <v>322</v>
      </c>
      <c r="C332" s="312"/>
      <c r="D332" s="137"/>
      <c r="E332" s="131"/>
      <c r="F332" s="138"/>
    </row>
    <row r="333" spans="1:6" ht="31.9" customHeight="1" x14ac:dyDescent="0.2">
      <c r="A333" s="149" t="s">
        <v>420</v>
      </c>
      <c r="B333" s="313" t="s">
        <v>323</v>
      </c>
      <c r="C333" s="314" t="s">
        <v>312</v>
      </c>
      <c r="D333" s="139">
        <f>368+80+48</f>
        <v>496</v>
      </c>
      <c r="E333" s="174">
        <v>368</v>
      </c>
      <c r="F333" s="174">
        <v>368</v>
      </c>
    </row>
    <row r="334" spans="1:6" ht="15.6" customHeight="1" x14ac:dyDescent="0.2">
      <c r="A334" s="131" t="s">
        <v>421</v>
      </c>
      <c r="B334" s="162" t="s">
        <v>324</v>
      </c>
      <c r="C334" s="312" t="s">
        <v>312</v>
      </c>
      <c r="D334" s="137">
        <f>346+2266.2-20-13.4-0.9</f>
        <v>2577.8999999999996</v>
      </c>
      <c r="E334" s="176">
        <f>176+2166.4</f>
        <v>2342.4</v>
      </c>
      <c r="F334" s="138">
        <f>176+2189.5</f>
        <v>2365.5</v>
      </c>
    </row>
    <row r="335" spans="1:6" ht="15.6" customHeight="1" x14ac:dyDescent="0.2">
      <c r="A335" s="173"/>
      <c r="B335" s="153" t="s">
        <v>129</v>
      </c>
      <c r="C335" s="315"/>
      <c r="D335" s="139"/>
      <c r="E335" s="186"/>
      <c r="F335" s="186"/>
    </row>
    <row r="336" spans="1:6" ht="15.6" customHeight="1" x14ac:dyDescent="0.2">
      <c r="A336" s="131" t="s">
        <v>422</v>
      </c>
      <c r="B336" s="91" t="s">
        <v>325</v>
      </c>
      <c r="C336" s="312"/>
      <c r="D336" s="137">
        <v>84.6</v>
      </c>
      <c r="E336" s="176">
        <v>84.6</v>
      </c>
      <c r="F336" s="176">
        <v>84.6</v>
      </c>
    </row>
    <row r="337" spans="1:6" ht="15.6" customHeight="1" x14ac:dyDescent="0.2">
      <c r="A337" s="173" t="s">
        <v>423</v>
      </c>
      <c r="B337" s="153" t="s">
        <v>326</v>
      </c>
      <c r="C337" s="315"/>
      <c r="D337" s="139">
        <f>122.6+25</f>
        <v>147.6</v>
      </c>
      <c r="E337" s="173">
        <v>122.6</v>
      </c>
      <c r="F337" s="186">
        <v>145.69999999999999</v>
      </c>
    </row>
    <row r="338" spans="1:6" ht="15.6" customHeight="1" x14ac:dyDescent="0.2">
      <c r="A338" s="131" t="s">
        <v>424</v>
      </c>
      <c r="B338" s="91" t="s">
        <v>321</v>
      </c>
      <c r="C338" s="312"/>
      <c r="D338" s="137">
        <v>191.1</v>
      </c>
      <c r="E338" s="131">
        <v>182.1</v>
      </c>
      <c r="F338" s="131">
        <v>182.1</v>
      </c>
    </row>
    <row r="339" spans="1:6" ht="15.6" customHeight="1" x14ac:dyDescent="0.2">
      <c r="A339" s="173" t="s">
        <v>425</v>
      </c>
      <c r="B339" s="153" t="s">
        <v>327</v>
      </c>
      <c r="C339" s="315"/>
      <c r="D339" s="139">
        <v>109.3</v>
      </c>
      <c r="E339" s="173">
        <v>109.3</v>
      </c>
      <c r="F339" s="186">
        <v>109.3</v>
      </c>
    </row>
    <row r="340" spans="1:6" ht="15.6" customHeight="1" x14ac:dyDescent="0.2">
      <c r="A340" s="131" t="s">
        <v>426</v>
      </c>
      <c r="B340" s="91" t="s">
        <v>328</v>
      </c>
      <c r="C340" s="312"/>
      <c r="D340" s="137">
        <f>646.7+30-6.9</f>
        <v>669.80000000000007</v>
      </c>
      <c r="E340" s="138">
        <v>611</v>
      </c>
      <c r="F340" s="138">
        <v>611</v>
      </c>
    </row>
    <row r="341" spans="1:6" ht="15.6" customHeight="1" x14ac:dyDescent="0.2">
      <c r="A341" s="173" t="s">
        <v>427</v>
      </c>
      <c r="B341" s="153" t="s">
        <v>329</v>
      </c>
      <c r="C341" s="315"/>
      <c r="D341" s="139">
        <v>93.1</v>
      </c>
      <c r="E341" s="173">
        <v>75.400000000000006</v>
      </c>
      <c r="F341" s="173">
        <v>75.400000000000006</v>
      </c>
    </row>
    <row r="342" spans="1:6" ht="15.6" customHeight="1" x14ac:dyDescent="0.2">
      <c r="A342" s="131" t="s">
        <v>428</v>
      </c>
      <c r="B342" s="91" t="s">
        <v>330</v>
      </c>
      <c r="C342" s="312"/>
      <c r="D342" s="137">
        <v>217.1</v>
      </c>
      <c r="E342" s="138">
        <v>197.1</v>
      </c>
      <c r="F342" s="131">
        <v>197.1</v>
      </c>
    </row>
    <row r="343" spans="1:6" ht="15.6" customHeight="1" x14ac:dyDescent="0.2">
      <c r="A343" s="173" t="s">
        <v>429</v>
      </c>
      <c r="B343" s="153" t="s">
        <v>331</v>
      </c>
      <c r="C343" s="315"/>
      <c r="D343" s="139">
        <f>374.6-13.4</f>
        <v>361.20000000000005</v>
      </c>
      <c r="E343" s="173">
        <v>374.6</v>
      </c>
      <c r="F343" s="174">
        <v>374.6</v>
      </c>
    </row>
    <row r="344" spans="1:6" ht="15.6" customHeight="1" x14ac:dyDescent="0.2">
      <c r="A344" s="131" t="s">
        <v>430</v>
      </c>
      <c r="B344" s="91" t="s">
        <v>332</v>
      </c>
      <c r="C344" s="312"/>
      <c r="D344" s="137">
        <v>111.5</v>
      </c>
      <c r="E344" s="131">
        <v>119.1</v>
      </c>
      <c r="F344" s="131">
        <v>119.1</v>
      </c>
    </row>
    <row r="345" spans="1:6" ht="15.6" customHeight="1" x14ac:dyDescent="0.2">
      <c r="A345" s="173" t="s">
        <v>431</v>
      </c>
      <c r="B345" s="153" t="s">
        <v>333</v>
      </c>
      <c r="C345" s="315"/>
      <c r="D345" s="139">
        <v>145</v>
      </c>
      <c r="E345" s="174">
        <v>145</v>
      </c>
      <c r="F345" s="174">
        <v>145</v>
      </c>
    </row>
    <row r="346" spans="1:6" ht="15.6" customHeight="1" x14ac:dyDescent="0.2">
      <c r="A346" s="131" t="s">
        <v>432</v>
      </c>
      <c r="B346" s="91" t="s">
        <v>334</v>
      </c>
      <c r="C346" s="312"/>
      <c r="D346" s="137">
        <v>145.6</v>
      </c>
      <c r="E346" s="176">
        <v>145.6</v>
      </c>
      <c r="F346" s="131">
        <v>145.6</v>
      </c>
    </row>
    <row r="347" spans="1:6" ht="15.6" customHeight="1" x14ac:dyDescent="0.2">
      <c r="A347" s="173" t="s">
        <v>433</v>
      </c>
      <c r="B347" s="285" t="s">
        <v>135</v>
      </c>
      <c r="C347" s="153" t="s">
        <v>312</v>
      </c>
      <c r="D347" s="139">
        <v>7.2</v>
      </c>
      <c r="E347" s="173">
        <v>7.2</v>
      </c>
      <c r="F347" s="186">
        <v>7.2</v>
      </c>
    </row>
    <row r="348" spans="1:6" ht="15.6" customHeight="1" x14ac:dyDescent="0.2">
      <c r="A348" s="131"/>
      <c r="B348" s="91" t="s">
        <v>129</v>
      </c>
      <c r="C348" s="312"/>
      <c r="D348" s="137"/>
      <c r="E348" s="131"/>
      <c r="F348" s="131"/>
    </row>
    <row r="349" spans="1:6" ht="15.6" customHeight="1" x14ac:dyDescent="0.2">
      <c r="A349" s="173" t="s">
        <v>434</v>
      </c>
      <c r="B349" s="153" t="s">
        <v>331</v>
      </c>
      <c r="C349" s="315"/>
      <c r="D349" s="139">
        <v>7.2</v>
      </c>
      <c r="E349" s="173">
        <v>7.2</v>
      </c>
      <c r="F349" s="173">
        <v>7.2</v>
      </c>
    </row>
    <row r="350" spans="1:6" ht="30" customHeight="1" x14ac:dyDescent="0.2">
      <c r="A350" s="132" t="s">
        <v>435</v>
      </c>
      <c r="B350" s="96" t="s">
        <v>335</v>
      </c>
      <c r="C350" s="316" t="s">
        <v>312</v>
      </c>
      <c r="D350" s="137">
        <v>3100</v>
      </c>
      <c r="E350" s="138">
        <v>3100</v>
      </c>
      <c r="F350" s="138">
        <v>3200</v>
      </c>
    </row>
    <row r="351" spans="1:6" ht="46.9" customHeight="1" x14ac:dyDescent="0.2">
      <c r="A351" s="149" t="s">
        <v>436</v>
      </c>
      <c r="B351" s="282" t="s">
        <v>385</v>
      </c>
      <c r="C351" s="317" t="s">
        <v>312</v>
      </c>
      <c r="D351" s="139">
        <f>210+28</f>
        <v>238</v>
      </c>
      <c r="E351" s="173"/>
      <c r="F351" s="173"/>
    </row>
    <row r="352" spans="1:6" ht="51" customHeight="1" x14ac:dyDescent="0.2">
      <c r="A352" s="132" t="s">
        <v>441</v>
      </c>
      <c r="B352" s="96" t="s">
        <v>371</v>
      </c>
      <c r="C352" s="318" t="s">
        <v>312</v>
      </c>
      <c r="D352" s="137">
        <v>29</v>
      </c>
      <c r="E352" s="131"/>
      <c r="F352" s="131"/>
    </row>
    <row r="353" spans="1:6" ht="30" customHeight="1" x14ac:dyDescent="0.2">
      <c r="A353" s="149" t="s">
        <v>442</v>
      </c>
      <c r="B353" s="282" t="s">
        <v>372</v>
      </c>
      <c r="C353" s="314" t="s">
        <v>312</v>
      </c>
      <c r="D353" s="139">
        <v>39.299999999999997</v>
      </c>
      <c r="E353" s="173"/>
      <c r="F353" s="173"/>
    </row>
    <row r="354" spans="1:6" ht="15.6" customHeight="1" x14ac:dyDescent="0.2">
      <c r="A354" s="132" t="s">
        <v>443</v>
      </c>
      <c r="B354" s="90" t="s">
        <v>324</v>
      </c>
      <c r="C354" s="91" t="s">
        <v>147</v>
      </c>
      <c r="D354" s="137">
        <f>150+83+5</f>
        <v>238</v>
      </c>
      <c r="E354" s="138">
        <f>100+80</f>
        <v>180</v>
      </c>
      <c r="F354" s="131"/>
    </row>
    <row r="355" spans="1:6" ht="15.6" customHeight="1" x14ac:dyDescent="0.2">
      <c r="A355" s="132"/>
      <c r="B355" s="320" t="s">
        <v>129</v>
      </c>
      <c r="C355" s="91"/>
      <c r="D355" s="137"/>
      <c r="E355" s="131"/>
      <c r="F355" s="131"/>
    </row>
    <row r="356" spans="1:6" ht="15.6" customHeight="1" x14ac:dyDescent="0.2">
      <c r="A356" s="149" t="s">
        <v>618</v>
      </c>
      <c r="B356" s="319" t="s">
        <v>328</v>
      </c>
      <c r="C356" s="153"/>
      <c r="D356" s="139">
        <v>50</v>
      </c>
      <c r="E356" s="174">
        <v>50</v>
      </c>
      <c r="F356" s="174"/>
    </row>
    <row r="357" spans="1:6" ht="15.6" customHeight="1" x14ac:dyDescent="0.2">
      <c r="A357" s="132" t="s">
        <v>444</v>
      </c>
      <c r="B357" s="320" t="s">
        <v>329</v>
      </c>
      <c r="C357" s="91"/>
      <c r="D357" s="137">
        <v>5</v>
      </c>
      <c r="E357" s="321"/>
      <c r="F357" s="138"/>
    </row>
    <row r="358" spans="1:6" ht="15.6" customHeight="1" x14ac:dyDescent="0.2">
      <c r="A358" s="132" t="s">
        <v>445</v>
      </c>
      <c r="B358" s="322" t="s">
        <v>331</v>
      </c>
      <c r="C358" s="94"/>
      <c r="D358" s="137">
        <v>10</v>
      </c>
      <c r="E358" s="138"/>
      <c r="F358" s="138"/>
    </row>
    <row r="359" spans="1:6" ht="15.6" customHeight="1" x14ac:dyDescent="0.2">
      <c r="A359" s="132" t="s">
        <v>446</v>
      </c>
      <c r="B359" s="320" t="s">
        <v>333</v>
      </c>
      <c r="C359" s="91"/>
      <c r="D359" s="137">
        <f>18+5</f>
        <v>23</v>
      </c>
      <c r="E359" s="138">
        <v>30</v>
      </c>
      <c r="F359" s="138"/>
    </row>
    <row r="360" spans="1:6" ht="15.6" customHeight="1" x14ac:dyDescent="0.2">
      <c r="A360" s="149" t="s">
        <v>626</v>
      </c>
      <c r="B360" s="319" t="s">
        <v>332</v>
      </c>
      <c r="C360" s="153"/>
      <c r="D360" s="139">
        <v>150</v>
      </c>
      <c r="E360" s="174"/>
      <c r="F360" s="174"/>
    </row>
    <row r="361" spans="1:6" ht="15.6" customHeight="1" x14ac:dyDescent="0.2">
      <c r="A361" s="132" t="s">
        <v>447</v>
      </c>
      <c r="B361" s="90" t="s">
        <v>135</v>
      </c>
      <c r="C361" s="91" t="s">
        <v>147</v>
      </c>
      <c r="D361" s="137">
        <v>2</v>
      </c>
      <c r="E361" s="138">
        <v>2</v>
      </c>
      <c r="F361" s="138">
        <v>2</v>
      </c>
    </row>
    <row r="362" spans="1:6" ht="15.6" customHeight="1" x14ac:dyDescent="0.2">
      <c r="A362" s="149" t="s">
        <v>448</v>
      </c>
      <c r="B362" s="170" t="s">
        <v>380</v>
      </c>
      <c r="C362" s="153" t="s">
        <v>147</v>
      </c>
      <c r="D362" s="139">
        <v>0.7</v>
      </c>
      <c r="E362" s="173"/>
      <c r="F362" s="173"/>
    </row>
    <row r="363" spans="1:6" ht="15.6" customHeight="1" x14ac:dyDescent="0.2">
      <c r="A363" s="132" t="s">
        <v>670</v>
      </c>
      <c r="B363" s="99" t="s">
        <v>364</v>
      </c>
      <c r="C363" s="94" t="s">
        <v>312</v>
      </c>
      <c r="D363" s="137">
        <f>29.865+28.009</f>
        <v>57.873999999999995</v>
      </c>
      <c r="E363" s="173"/>
      <c r="F363" s="173"/>
    </row>
    <row r="364" spans="1:6" ht="15.6" customHeight="1" x14ac:dyDescent="0.2">
      <c r="A364" s="131" t="s">
        <v>347</v>
      </c>
      <c r="B364" s="323" t="s">
        <v>229</v>
      </c>
      <c r="C364" s="324" t="s">
        <v>230</v>
      </c>
      <c r="D364" s="193">
        <f>SUM(D365:D367)</f>
        <v>3119.5640000000003</v>
      </c>
      <c r="E364" s="224">
        <f t="shared" ref="E364:F364" si="93">SUM(E365:E367)</f>
        <v>2656.4</v>
      </c>
      <c r="F364" s="224">
        <f t="shared" si="93"/>
        <v>2815</v>
      </c>
    </row>
    <row r="365" spans="1:6" ht="15.6" customHeight="1" x14ac:dyDescent="0.2">
      <c r="A365" s="173" t="s">
        <v>449</v>
      </c>
      <c r="B365" s="285" t="s">
        <v>336</v>
      </c>
      <c r="C365" s="325"/>
      <c r="D365" s="139">
        <f>613.1+15-5.5</f>
        <v>622.6</v>
      </c>
      <c r="E365" s="173">
        <v>898.5</v>
      </c>
      <c r="F365" s="173">
        <v>1057.0999999999999</v>
      </c>
    </row>
    <row r="366" spans="1:6" ht="31.15" customHeight="1" x14ac:dyDescent="0.2">
      <c r="A366" s="132" t="s">
        <v>450</v>
      </c>
      <c r="B366" s="253" t="s">
        <v>323</v>
      </c>
      <c r="C366" s="324"/>
      <c r="D366" s="137">
        <f>31.1+20+12</f>
        <v>63.1</v>
      </c>
      <c r="E366" s="131">
        <v>31.1</v>
      </c>
      <c r="F366" s="131">
        <v>31.1</v>
      </c>
    </row>
    <row r="367" spans="1:6" ht="46.9" customHeight="1" x14ac:dyDescent="0.2">
      <c r="A367" s="132" t="s">
        <v>451</v>
      </c>
      <c r="B367" s="96" t="s">
        <v>281</v>
      </c>
      <c r="C367" s="324"/>
      <c r="D367" s="137">
        <f>2063.8+60-76.6+386.664</f>
        <v>2433.8640000000005</v>
      </c>
      <c r="E367" s="131">
        <v>1726.8</v>
      </c>
      <c r="F367" s="131">
        <v>1726.8</v>
      </c>
    </row>
    <row r="368" spans="1:6" ht="31.15" customHeight="1" x14ac:dyDescent="0.2">
      <c r="A368" s="273" t="s">
        <v>348</v>
      </c>
      <c r="B368" s="263" t="s">
        <v>239</v>
      </c>
      <c r="C368" s="196"/>
      <c r="D368" s="145">
        <f>SUM(D370:D371,D374:D380)</f>
        <v>11737.844999999999</v>
      </c>
      <c r="E368" s="146">
        <f t="shared" ref="E368:F368" si="94">SUM(E370:E380)</f>
        <v>14710.199999999999</v>
      </c>
      <c r="F368" s="146">
        <f t="shared" si="94"/>
        <v>13808.2</v>
      </c>
    </row>
    <row r="369" spans="1:6" ht="15.6" customHeight="1" x14ac:dyDescent="0.2">
      <c r="A369" s="131"/>
      <c r="B369" s="91" t="s">
        <v>322</v>
      </c>
      <c r="C369" s="197"/>
      <c r="D369" s="193"/>
      <c r="E369" s="131"/>
      <c r="F369" s="172"/>
    </row>
    <row r="370" spans="1:6" ht="15.6" customHeight="1" x14ac:dyDescent="0.2">
      <c r="A370" s="130" t="s">
        <v>452</v>
      </c>
      <c r="B370" s="285" t="s">
        <v>324</v>
      </c>
      <c r="C370" s="198" t="s">
        <v>273</v>
      </c>
      <c r="D370" s="139">
        <v>410</v>
      </c>
      <c r="E370" s="174">
        <f>190+150</f>
        <v>340</v>
      </c>
      <c r="F370" s="174">
        <v>340</v>
      </c>
    </row>
    <row r="371" spans="1:6" ht="15.6" customHeight="1" x14ac:dyDescent="0.2">
      <c r="A371" s="131" t="s">
        <v>453</v>
      </c>
      <c r="B371" s="162" t="s">
        <v>324</v>
      </c>
      <c r="C371" s="199" t="s">
        <v>48</v>
      </c>
      <c r="D371" s="137">
        <f>5239.3-19.2</f>
        <v>5220.1000000000004</v>
      </c>
      <c r="E371" s="131">
        <f>420+150+2026.1+12+32+20+100+200+2467.9+70.3+45+2+90.8+50+179+75+22.5</f>
        <v>5962.6</v>
      </c>
      <c r="F371" s="138">
        <v>6678</v>
      </c>
    </row>
    <row r="372" spans="1:6" ht="15.6" customHeight="1" x14ac:dyDescent="0.2">
      <c r="A372" s="131"/>
      <c r="B372" s="91" t="s">
        <v>129</v>
      </c>
      <c r="C372" s="199"/>
      <c r="D372" s="137"/>
      <c r="E372" s="131"/>
      <c r="F372" s="138"/>
    </row>
    <row r="373" spans="1:6" ht="15.6" customHeight="1" x14ac:dyDescent="0.2">
      <c r="A373" s="131" t="s">
        <v>681</v>
      </c>
      <c r="B373" s="91" t="s">
        <v>328</v>
      </c>
      <c r="C373" s="199"/>
      <c r="D373" s="137">
        <v>18</v>
      </c>
      <c r="E373" s="131"/>
      <c r="F373" s="138"/>
    </row>
    <row r="374" spans="1:6" ht="15.6" customHeight="1" x14ac:dyDescent="0.2">
      <c r="A374" s="133" t="s">
        <v>454</v>
      </c>
      <c r="B374" s="285" t="s">
        <v>251</v>
      </c>
      <c r="C374" s="198" t="s">
        <v>48</v>
      </c>
      <c r="D374" s="139">
        <f>368.9+1436+3.4+2124+55.7+77.2-35</f>
        <v>4030.2</v>
      </c>
      <c r="E374" s="173">
        <f>368.9+1436+3.4+2124+55.7+77.2</f>
        <v>4065.2</v>
      </c>
      <c r="F374" s="173">
        <v>4065.2</v>
      </c>
    </row>
    <row r="375" spans="1:6" ht="15.6" customHeight="1" x14ac:dyDescent="0.2">
      <c r="A375" s="131" t="s">
        <v>455</v>
      </c>
      <c r="B375" s="162" t="s">
        <v>135</v>
      </c>
      <c r="C375" s="199" t="s">
        <v>48</v>
      </c>
      <c r="D375" s="137">
        <v>26</v>
      </c>
      <c r="E375" s="138">
        <v>26</v>
      </c>
      <c r="F375" s="138">
        <v>26</v>
      </c>
    </row>
    <row r="376" spans="1:6" ht="15.6" customHeight="1" x14ac:dyDescent="0.2">
      <c r="A376" s="173" t="s">
        <v>456</v>
      </c>
      <c r="B376" s="48" t="s">
        <v>373</v>
      </c>
      <c r="C376" s="198" t="s">
        <v>48</v>
      </c>
      <c r="D376" s="139">
        <v>7.3</v>
      </c>
      <c r="E376" s="173"/>
      <c r="F376" s="173"/>
    </row>
    <row r="377" spans="1:6" ht="48.6" customHeight="1" x14ac:dyDescent="0.2">
      <c r="A377" s="131" t="s">
        <v>457</v>
      </c>
      <c r="B377" s="96" t="s">
        <v>281</v>
      </c>
      <c r="C377" s="326" t="s">
        <v>48</v>
      </c>
      <c r="D377" s="137">
        <f>1128.3</f>
        <v>1128.3</v>
      </c>
      <c r="E377" s="138">
        <f>50+3080.8</f>
        <v>3130.8</v>
      </c>
      <c r="F377" s="131">
        <f>50+1745.3</f>
        <v>1795.3</v>
      </c>
    </row>
    <row r="378" spans="1:6" ht="15.75" customHeight="1" x14ac:dyDescent="0.2">
      <c r="A378" s="149" t="s">
        <v>458</v>
      </c>
      <c r="B378" s="327" t="s">
        <v>627</v>
      </c>
      <c r="C378" s="328" t="s">
        <v>48</v>
      </c>
      <c r="D378" s="120">
        <f>40+55.3+47.136+116.6+315.289+2.4+81.514+13.984+3.503</f>
        <v>675.72600000000011</v>
      </c>
      <c r="E378" s="174">
        <f>40+55.3+47.1+116.6+315.3+2.4</f>
        <v>576.69999999999993</v>
      </c>
      <c r="F378" s="174">
        <v>576.70000000000005</v>
      </c>
    </row>
    <row r="379" spans="1:6" ht="15.75" customHeight="1" x14ac:dyDescent="0.2">
      <c r="A379" s="132" t="s">
        <v>459</v>
      </c>
      <c r="B379" s="99" t="s">
        <v>379</v>
      </c>
      <c r="C379" s="329" t="s">
        <v>273</v>
      </c>
      <c r="D379" s="137">
        <v>49.619</v>
      </c>
      <c r="E379" s="138">
        <v>45</v>
      </c>
      <c r="F379" s="138">
        <v>45</v>
      </c>
    </row>
    <row r="380" spans="1:6" ht="31.15" customHeight="1" x14ac:dyDescent="0.2">
      <c r="A380" s="132" t="s">
        <v>497</v>
      </c>
      <c r="B380" s="90" t="s">
        <v>439</v>
      </c>
      <c r="C380" s="330" t="s">
        <v>48</v>
      </c>
      <c r="D380" s="137">
        <v>190.6</v>
      </c>
      <c r="E380" s="138">
        <v>563.9</v>
      </c>
      <c r="F380" s="138">
        <v>282</v>
      </c>
    </row>
    <row r="381" spans="1:6" ht="30.75" customHeight="1" x14ac:dyDescent="0.2">
      <c r="A381" s="132" t="s">
        <v>349</v>
      </c>
      <c r="B381" s="331" t="s">
        <v>146</v>
      </c>
      <c r="C381" s="197"/>
      <c r="D381" s="193">
        <f>D383+D388+D401+D402+D407+D408+D409+D422+D423+D424+D425+D426+D427</f>
        <v>17515.799999999996</v>
      </c>
      <c r="E381" s="193">
        <f t="shared" ref="E381:F381" si="95">E383+E388+E401+E402+E407+E408+E409+E422+E423+E424+E425+E426</f>
        <v>20598.2</v>
      </c>
      <c r="F381" s="193">
        <f t="shared" si="95"/>
        <v>21243.400000000005</v>
      </c>
    </row>
    <row r="382" spans="1:6" ht="15.6" customHeight="1" x14ac:dyDescent="0.2">
      <c r="A382" s="173"/>
      <c r="B382" s="153" t="s">
        <v>322</v>
      </c>
      <c r="C382" s="196"/>
      <c r="D382" s="145"/>
      <c r="E382" s="173"/>
      <c r="F382" s="177"/>
    </row>
    <row r="383" spans="1:6" ht="15.6" customHeight="1" x14ac:dyDescent="0.2">
      <c r="A383" s="131" t="s">
        <v>460</v>
      </c>
      <c r="B383" s="162" t="s">
        <v>324</v>
      </c>
      <c r="C383" s="199" t="s">
        <v>244</v>
      </c>
      <c r="D383" s="137">
        <f>5992.1+698.9-44.2</f>
        <v>6646.8</v>
      </c>
      <c r="E383" s="131">
        <f>7149.9-277.7</f>
        <v>6872.2</v>
      </c>
      <c r="F383" s="131">
        <f>8809.7-282.4</f>
        <v>8527.3000000000011</v>
      </c>
    </row>
    <row r="384" spans="1:6" ht="15.6" customHeight="1" x14ac:dyDescent="0.2">
      <c r="A384" s="131"/>
      <c r="B384" s="332" t="s">
        <v>129</v>
      </c>
      <c r="C384" s="447"/>
      <c r="D384" s="139"/>
      <c r="E384" s="173"/>
      <c r="F384" s="131"/>
    </row>
    <row r="385" spans="1:6" ht="15.6" customHeight="1" x14ac:dyDescent="0.2">
      <c r="A385" s="173" t="s">
        <v>674</v>
      </c>
      <c r="B385" s="310" t="s">
        <v>331</v>
      </c>
      <c r="C385" s="447"/>
      <c r="D385" s="137">
        <v>10</v>
      </c>
      <c r="E385" s="131"/>
      <c r="F385" s="173"/>
    </row>
    <row r="386" spans="1:6" ht="15.6" customHeight="1" x14ac:dyDescent="0.2">
      <c r="A386" s="130" t="s">
        <v>675</v>
      </c>
      <c r="B386" s="332" t="s">
        <v>333</v>
      </c>
      <c r="C386" s="447"/>
      <c r="D386" s="137">
        <v>200</v>
      </c>
      <c r="E386" s="131"/>
      <c r="F386" s="131"/>
    </row>
    <row r="387" spans="1:6" ht="15.6" customHeight="1" x14ac:dyDescent="0.2">
      <c r="A387" s="130" t="s">
        <v>683</v>
      </c>
      <c r="B387" s="332" t="s">
        <v>328</v>
      </c>
      <c r="C387" s="447"/>
      <c r="D387" s="139">
        <v>7.3</v>
      </c>
      <c r="E387" s="173"/>
      <c r="F387" s="173"/>
    </row>
    <row r="388" spans="1:6" ht="15.6" customHeight="1" x14ac:dyDescent="0.2">
      <c r="A388" s="131" t="s">
        <v>461</v>
      </c>
      <c r="B388" s="98" t="s">
        <v>324</v>
      </c>
      <c r="C388" s="198" t="s">
        <v>147</v>
      </c>
      <c r="D388" s="137">
        <f>230+362.5+120+23+13.4</f>
        <v>748.9</v>
      </c>
      <c r="E388" s="131">
        <f>720+357.5</f>
        <v>1077.5</v>
      </c>
      <c r="F388" s="131">
        <f>1820+428.8</f>
        <v>2248.8000000000002</v>
      </c>
    </row>
    <row r="389" spans="1:6" ht="15.6" customHeight="1" x14ac:dyDescent="0.2">
      <c r="A389" s="131"/>
      <c r="B389" s="91" t="s">
        <v>129</v>
      </c>
      <c r="C389" s="199"/>
      <c r="D389" s="137"/>
      <c r="E389" s="176"/>
      <c r="F389" s="131"/>
    </row>
    <row r="390" spans="1:6" ht="15.6" customHeight="1" x14ac:dyDescent="0.2">
      <c r="A390" s="173" t="s">
        <v>462</v>
      </c>
      <c r="B390" s="153" t="s">
        <v>325</v>
      </c>
      <c r="C390" s="198"/>
      <c r="D390" s="139">
        <v>6</v>
      </c>
      <c r="E390" s="186">
        <v>6</v>
      </c>
      <c r="F390" s="186">
        <v>7.2</v>
      </c>
    </row>
    <row r="391" spans="1:6" ht="15.6" customHeight="1" x14ac:dyDescent="0.2">
      <c r="A391" s="131" t="s">
        <v>463</v>
      </c>
      <c r="B391" s="91" t="s">
        <v>326</v>
      </c>
      <c r="C391" s="199"/>
      <c r="D391" s="137">
        <v>15.2</v>
      </c>
      <c r="E391" s="131">
        <v>15.2</v>
      </c>
      <c r="F391" s="176">
        <v>18.2</v>
      </c>
    </row>
    <row r="392" spans="1:6" ht="15.6" customHeight="1" x14ac:dyDescent="0.2">
      <c r="A392" s="173" t="s">
        <v>464</v>
      </c>
      <c r="B392" s="153" t="s">
        <v>321</v>
      </c>
      <c r="C392" s="198"/>
      <c r="D392" s="139">
        <v>21.6</v>
      </c>
      <c r="E392" s="173">
        <v>21.6</v>
      </c>
      <c r="F392" s="173">
        <v>25.9</v>
      </c>
    </row>
    <row r="393" spans="1:6" ht="15.6" customHeight="1" x14ac:dyDescent="0.2">
      <c r="A393" s="131" t="s">
        <v>465</v>
      </c>
      <c r="B393" s="91" t="s">
        <v>327</v>
      </c>
      <c r="C393" s="199"/>
      <c r="D393" s="137">
        <v>14.7</v>
      </c>
      <c r="E393" s="131">
        <v>14.7</v>
      </c>
      <c r="F393" s="131">
        <v>17.600000000000001</v>
      </c>
    </row>
    <row r="394" spans="1:6" ht="15.6" customHeight="1" x14ac:dyDescent="0.2">
      <c r="A394" s="173" t="s">
        <v>466</v>
      </c>
      <c r="B394" s="153" t="s">
        <v>328</v>
      </c>
      <c r="C394" s="198"/>
      <c r="D394" s="139">
        <v>136.69999999999999</v>
      </c>
      <c r="E394" s="173">
        <v>136.69999999999999</v>
      </c>
      <c r="F394" s="174">
        <v>164</v>
      </c>
    </row>
    <row r="395" spans="1:6" ht="15.6" customHeight="1" x14ac:dyDescent="0.2">
      <c r="A395" s="131" t="s">
        <v>467</v>
      </c>
      <c r="B395" s="91" t="s">
        <v>329</v>
      </c>
      <c r="C395" s="199"/>
      <c r="D395" s="137">
        <v>12.2</v>
      </c>
      <c r="E395" s="131">
        <v>7.2</v>
      </c>
      <c r="F395" s="176">
        <v>8.6</v>
      </c>
    </row>
    <row r="396" spans="1:6" ht="15.6" customHeight="1" x14ac:dyDescent="0.2">
      <c r="A396" s="173" t="s">
        <v>468</v>
      </c>
      <c r="B396" s="153" t="s">
        <v>330</v>
      </c>
      <c r="C396" s="198"/>
      <c r="D396" s="139">
        <v>32</v>
      </c>
      <c r="E396" s="174">
        <v>32</v>
      </c>
      <c r="F396" s="173">
        <v>38.4</v>
      </c>
    </row>
    <row r="397" spans="1:6" ht="15.6" customHeight="1" x14ac:dyDescent="0.2">
      <c r="A397" s="131" t="s">
        <v>469</v>
      </c>
      <c r="B397" s="91" t="s">
        <v>331</v>
      </c>
      <c r="C397" s="199"/>
      <c r="D397" s="137">
        <v>42.3</v>
      </c>
      <c r="E397" s="131">
        <v>42.3</v>
      </c>
      <c r="F397" s="131">
        <v>50.8</v>
      </c>
    </row>
    <row r="398" spans="1:6" ht="15.6" customHeight="1" x14ac:dyDescent="0.2">
      <c r="A398" s="173" t="s">
        <v>470</v>
      </c>
      <c r="B398" s="153" t="s">
        <v>332</v>
      </c>
      <c r="C398" s="198"/>
      <c r="D398" s="139">
        <v>26.1</v>
      </c>
      <c r="E398" s="173">
        <v>26.1</v>
      </c>
      <c r="F398" s="173">
        <v>31.3</v>
      </c>
    </row>
    <row r="399" spans="1:6" ht="15.6" customHeight="1" x14ac:dyDescent="0.2">
      <c r="A399" s="131" t="s">
        <v>471</v>
      </c>
      <c r="B399" s="91" t="s">
        <v>333</v>
      </c>
      <c r="C399" s="199"/>
      <c r="D399" s="137">
        <v>26.2</v>
      </c>
      <c r="E399" s="131">
        <v>26.2</v>
      </c>
      <c r="F399" s="131">
        <v>31.4</v>
      </c>
    </row>
    <row r="400" spans="1:6" ht="15.6" customHeight="1" x14ac:dyDescent="0.2">
      <c r="A400" s="173" t="s">
        <v>472</v>
      </c>
      <c r="B400" s="153" t="s">
        <v>334</v>
      </c>
      <c r="C400" s="198"/>
      <c r="D400" s="139">
        <v>29.5</v>
      </c>
      <c r="E400" s="186">
        <v>29.5</v>
      </c>
      <c r="F400" s="173">
        <v>35.4</v>
      </c>
    </row>
    <row r="401" spans="1:6" ht="49.9" customHeight="1" x14ac:dyDescent="0.2">
      <c r="A401" s="132" t="s">
        <v>473</v>
      </c>
      <c r="B401" s="90" t="s">
        <v>337</v>
      </c>
      <c r="C401" s="326" t="s">
        <v>244</v>
      </c>
      <c r="D401" s="137">
        <f>3265.4+587.5</f>
        <v>3852.9</v>
      </c>
      <c r="E401" s="181">
        <v>3425.5</v>
      </c>
      <c r="F401" s="176">
        <v>3500</v>
      </c>
    </row>
    <row r="402" spans="1:6" ht="15.6" customHeight="1" x14ac:dyDescent="0.2">
      <c r="A402" s="149" t="s">
        <v>474</v>
      </c>
      <c r="B402" s="282" t="s">
        <v>324</v>
      </c>
      <c r="C402" s="328" t="s">
        <v>312</v>
      </c>
      <c r="D402" s="139">
        <f>1482.6+35-500-5</f>
        <v>1012.5999999999999</v>
      </c>
      <c r="E402" s="173">
        <v>3779</v>
      </c>
      <c r="F402" s="186">
        <v>3708.4</v>
      </c>
    </row>
    <row r="403" spans="1:6" ht="15.6" customHeight="1" x14ac:dyDescent="0.2">
      <c r="A403" s="132"/>
      <c r="B403" s="332" t="s">
        <v>129</v>
      </c>
      <c r="C403" s="326"/>
      <c r="D403" s="137"/>
      <c r="E403" s="131"/>
      <c r="F403" s="176"/>
    </row>
    <row r="404" spans="1:6" ht="15.6" customHeight="1" x14ac:dyDescent="0.2">
      <c r="A404" s="149" t="s">
        <v>501</v>
      </c>
      <c r="B404" s="310" t="s">
        <v>331</v>
      </c>
      <c r="C404" s="328"/>
      <c r="D404" s="139">
        <f>2+0.7</f>
        <v>2.7</v>
      </c>
      <c r="E404" s="173"/>
      <c r="F404" s="186"/>
    </row>
    <row r="405" spans="1:6" ht="15.6" customHeight="1" x14ac:dyDescent="0.2">
      <c r="A405" s="132" t="s">
        <v>502</v>
      </c>
      <c r="B405" s="332" t="s">
        <v>333</v>
      </c>
      <c r="C405" s="326"/>
      <c r="D405" s="137">
        <f>33-5</f>
        <v>28</v>
      </c>
      <c r="E405" s="131"/>
      <c r="F405" s="176"/>
    </row>
    <row r="406" spans="1:6" ht="15.6" customHeight="1" x14ac:dyDescent="0.2">
      <c r="A406" s="132" t="s">
        <v>678</v>
      </c>
      <c r="B406" s="332" t="s">
        <v>328</v>
      </c>
      <c r="C406" s="330"/>
      <c r="D406" s="139">
        <f>9.1+1.2</f>
        <v>10.299999999999999</v>
      </c>
      <c r="E406" s="131"/>
      <c r="F406" s="176"/>
    </row>
    <row r="407" spans="1:6" ht="31.9" customHeight="1" x14ac:dyDescent="0.2">
      <c r="A407" s="149" t="s">
        <v>475</v>
      </c>
      <c r="B407" s="282" t="s">
        <v>439</v>
      </c>
      <c r="C407" s="328" t="s">
        <v>244</v>
      </c>
      <c r="D407" s="137">
        <v>85</v>
      </c>
      <c r="E407" s="173">
        <v>176.3</v>
      </c>
      <c r="F407" s="174">
        <v>70</v>
      </c>
    </row>
    <row r="408" spans="1:6" ht="15.6" customHeight="1" x14ac:dyDescent="0.2">
      <c r="A408" s="132" t="s">
        <v>476</v>
      </c>
      <c r="B408" s="162" t="s">
        <v>135</v>
      </c>
      <c r="C408" s="326" t="s">
        <v>244</v>
      </c>
      <c r="D408" s="137">
        <f>712.7-81.6</f>
        <v>631.1</v>
      </c>
      <c r="E408" s="131">
        <v>617.20000000000005</v>
      </c>
      <c r="F408" s="176">
        <v>617.20000000000005</v>
      </c>
    </row>
    <row r="409" spans="1:6" ht="15.6" customHeight="1" x14ac:dyDescent="0.2">
      <c r="A409" s="149" t="s">
        <v>477</v>
      </c>
      <c r="B409" s="228" t="s">
        <v>374</v>
      </c>
      <c r="C409" s="328" t="s">
        <v>244</v>
      </c>
      <c r="D409" s="139">
        <f>211.7+1950</f>
        <v>2161.6999999999998</v>
      </c>
      <c r="E409" s="174">
        <f>50+1950</f>
        <v>2000</v>
      </c>
      <c r="F409" s="174">
        <f>50+1950</f>
        <v>2000</v>
      </c>
    </row>
    <row r="410" spans="1:6" ht="15.6" customHeight="1" x14ac:dyDescent="0.2">
      <c r="A410" s="132"/>
      <c r="B410" s="333" t="s">
        <v>129</v>
      </c>
      <c r="C410" s="326"/>
      <c r="D410" s="137"/>
      <c r="E410" s="131"/>
      <c r="F410" s="176"/>
    </row>
    <row r="411" spans="1:6" ht="15.6" customHeight="1" x14ac:dyDescent="0.2">
      <c r="A411" s="149" t="s">
        <v>478</v>
      </c>
      <c r="B411" s="153" t="s">
        <v>325</v>
      </c>
      <c r="C411" s="328"/>
      <c r="D411" s="139">
        <v>62.5</v>
      </c>
      <c r="E411" s="173">
        <v>62.5</v>
      </c>
      <c r="F411" s="186">
        <v>62.5</v>
      </c>
    </row>
    <row r="412" spans="1:6" ht="15.6" customHeight="1" x14ac:dyDescent="0.2">
      <c r="A412" s="132" t="s">
        <v>479</v>
      </c>
      <c r="B412" s="91" t="s">
        <v>326</v>
      </c>
      <c r="C412" s="326"/>
      <c r="D412" s="137">
        <v>135.80000000000001</v>
      </c>
      <c r="E412" s="131">
        <v>135.80000000000001</v>
      </c>
      <c r="F412" s="176">
        <v>135.80000000000001</v>
      </c>
    </row>
    <row r="413" spans="1:6" ht="15.6" customHeight="1" x14ac:dyDescent="0.2">
      <c r="A413" s="149" t="s">
        <v>480</v>
      </c>
      <c r="B413" s="153" t="s">
        <v>321</v>
      </c>
      <c r="C413" s="328"/>
      <c r="D413" s="139">
        <v>195.8</v>
      </c>
      <c r="E413" s="173">
        <v>195.8</v>
      </c>
      <c r="F413" s="186">
        <v>195.8</v>
      </c>
    </row>
    <row r="414" spans="1:6" ht="15.6" customHeight="1" x14ac:dyDescent="0.2">
      <c r="A414" s="132" t="s">
        <v>481</v>
      </c>
      <c r="B414" s="91" t="s">
        <v>327</v>
      </c>
      <c r="C414" s="326"/>
      <c r="D414" s="137">
        <v>87.7</v>
      </c>
      <c r="E414" s="131">
        <v>87.7</v>
      </c>
      <c r="F414" s="176">
        <v>87.7</v>
      </c>
    </row>
    <row r="415" spans="1:6" ht="15.6" customHeight="1" x14ac:dyDescent="0.2">
      <c r="A415" s="149" t="s">
        <v>482</v>
      </c>
      <c r="B415" s="153" t="s">
        <v>328</v>
      </c>
      <c r="C415" s="328"/>
      <c r="D415" s="139">
        <v>258.2</v>
      </c>
      <c r="E415" s="173">
        <v>258.2</v>
      </c>
      <c r="F415" s="186">
        <v>258.2</v>
      </c>
    </row>
    <row r="416" spans="1:6" ht="15.6" customHeight="1" x14ac:dyDescent="0.2">
      <c r="A416" s="132" t="s">
        <v>483</v>
      </c>
      <c r="B416" s="91" t="s">
        <v>329</v>
      </c>
      <c r="C416" s="326"/>
      <c r="D416" s="137">
        <v>45.7</v>
      </c>
      <c r="E416" s="131">
        <v>45.7</v>
      </c>
      <c r="F416" s="176">
        <v>45.7</v>
      </c>
    </row>
    <row r="417" spans="1:6" ht="15.6" customHeight="1" x14ac:dyDescent="0.2">
      <c r="A417" s="149" t="s">
        <v>484</v>
      </c>
      <c r="B417" s="153" t="s">
        <v>330</v>
      </c>
      <c r="C417" s="328"/>
      <c r="D417" s="139">
        <v>209.8</v>
      </c>
      <c r="E417" s="173">
        <v>209.8</v>
      </c>
      <c r="F417" s="186">
        <v>209.8</v>
      </c>
    </row>
    <row r="418" spans="1:6" ht="15.6" customHeight="1" x14ac:dyDescent="0.2">
      <c r="A418" s="132" t="s">
        <v>485</v>
      </c>
      <c r="B418" s="91" t="s">
        <v>331</v>
      </c>
      <c r="C418" s="326"/>
      <c r="D418" s="137">
        <v>270.2</v>
      </c>
      <c r="E418" s="131">
        <v>270.2</v>
      </c>
      <c r="F418" s="176">
        <v>270.2</v>
      </c>
    </row>
    <row r="419" spans="1:6" ht="15.6" customHeight="1" x14ac:dyDescent="0.2">
      <c r="A419" s="273" t="s">
        <v>486</v>
      </c>
      <c r="B419" s="153" t="s">
        <v>332</v>
      </c>
      <c r="C419" s="328"/>
      <c r="D419" s="139">
        <v>339.9</v>
      </c>
      <c r="E419" s="173">
        <v>339.9</v>
      </c>
      <c r="F419" s="186">
        <v>339.9</v>
      </c>
    </row>
    <row r="420" spans="1:6" ht="15.6" customHeight="1" x14ac:dyDescent="0.2">
      <c r="A420" s="132" t="s">
        <v>487</v>
      </c>
      <c r="B420" s="91" t="s">
        <v>333</v>
      </c>
      <c r="C420" s="326"/>
      <c r="D420" s="137">
        <v>148.30000000000001</v>
      </c>
      <c r="E420" s="131">
        <v>148.30000000000001</v>
      </c>
      <c r="F420" s="176">
        <v>148.30000000000001</v>
      </c>
    </row>
    <row r="421" spans="1:6" ht="15.6" customHeight="1" x14ac:dyDescent="0.2">
      <c r="A421" s="132" t="s">
        <v>488</v>
      </c>
      <c r="B421" s="153" t="s">
        <v>334</v>
      </c>
      <c r="C421" s="330"/>
      <c r="D421" s="139">
        <v>196.1</v>
      </c>
      <c r="E421" s="173">
        <v>196.1</v>
      </c>
      <c r="F421" s="176">
        <v>196.1</v>
      </c>
    </row>
    <row r="422" spans="1:6" ht="15.6" customHeight="1" x14ac:dyDescent="0.2">
      <c r="A422" s="149" t="s">
        <v>489</v>
      </c>
      <c r="B422" s="162" t="s">
        <v>135</v>
      </c>
      <c r="C422" s="328" t="s">
        <v>312</v>
      </c>
      <c r="D422" s="137">
        <f>144.5+81.6</f>
        <v>226.1</v>
      </c>
      <c r="E422" s="138">
        <v>200</v>
      </c>
      <c r="F422" s="186">
        <v>200</v>
      </c>
    </row>
    <row r="423" spans="1:6" ht="15.6" customHeight="1" x14ac:dyDescent="0.2">
      <c r="A423" s="132" t="s">
        <v>498</v>
      </c>
      <c r="B423" s="162" t="s">
        <v>375</v>
      </c>
      <c r="C423" s="326" t="s">
        <v>312</v>
      </c>
      <c r="D423" s="137">
        <f>137.1-81.636</f>
        <v>55.463999999999999</v>
      </c>
      <c r="E423" s="138"/>
      <c r="F423" s="176"/>
    </row>
    <row r="424" spans="1:6" ht="15.6" customHeight="1" x14ac:dyDescent="0.2">
      <c r="A424" s="149" t="s">
        <v>500</v>
      </c>
      <c r="B424" s="285" t="s">
        <v>379</v>
      </c>
      <c r="C424" s="328" t="s">
        <v>341</v>
      </c>
      <c r="D424" s="139">
        <f>1000+60</f>
        <v>1060</v>
      </c>
      <c r="E424" s="174">
        <f>1060+40-60</f>
        <v>1040</v>
      </c>
      <c r="F424" s="186"/>
    </row>
    <row r="425" spans="1:6" ht="15.6" customHeight="1" x14ac:dyDescent="0.2">
      <c r="A425" s="132" t="s">
        <v>503</v>
      </c>
      <c r="B425" s="162" t="s">
        <v>379</v>
      </c>
      <c r="C425" s="326" t="s">
        <v>244</v>
      </c>
      <c r="D425" s="137">
        <f>1500-1500</f>
        <v>0</v>
      </c>
      <c r="E425" s="138"/>
      <c r="F425" s="176"/>
    </row>
    <row r="426" spans="1:6" ht="48" customHeight="1" x14ac:dyDescent="0.2">
      <c r="A426" s="132" t="s">
        <v>619</v>
      </c>
      <c r="B426" s="90" t="s">
        <v>281</v>
      </c>
      <c r="C426" s="326" t="s">
        <v>244</v>
      </c>
      <c r="D426" s="137">
        <f>783.3+170.3</f>
        <v>953.59999999999991</v>
      </c>
      <c r="E426" s="131">
        <v>1410.5</v>
      </c>
      <c r="F426" s="176">
        <v>371.7</v>
      </c>
    </row>
    <row r="427" spans="1:6" ht="16.149999999999999" customHeight="1" x14ac:dyDescent="0.2">
      <c r="A427" s="132" t="s">
        <v>671</v>
      </c>
      <c r="B427" s="162" t="s">
        <v>375</v>
      </c>
      <c r="C427" s="326" t="s">
        <v>244</v>
      </c>
      <c r="D427" s="137">
        <v>81.635999999999996</v>
      </c>
      <c r="E427" s="131"/>
      <c r="F427" s="176"/>
    </row>
    <row r="428" spans="1:6" ht="34.9" customHeight="1" x14ac:dyDescent="0.2">
      <c r="A428" s="132" t="s">
        <v>350</v>
      </c>
      <c r="B428" s="303" t="s">
        <v>272</v>
      </c>
      <c r="C428" s="334" t="s">
        <v>273</v>
      </c>
      <c r="D428" s="193">
        <f>SUM(D430+D436+D437)</f>
        <v>3606.4</v>
      </c>
      <c r="E428" s="193">
        <f t="shared" ref="E428:F428" si="96">SUM(E430+E436+E437)</f>
        <v>4149.7</v>
      </c>
      <c r="F428" s="193">
        <f t="shared" si="96"/>
        <v>5978.3</v>
      </c>
    </row>
    <row r="429" spans="1:6" ht="15.6" customHeight="1" x14ac:dyDescent="0.2">
      <c r="A429" s="173"/>
      <c r="B429" s="153" t="s">
        <v>322</v>
      </c>
      <c r="C429" s="335"/>
      <c r="D429" s="145"/>
      <c r="E429" s="173"/>
      <c r="F429" s="177"/>
    </row>
    <row r="430" spans="1:6" ht="15.6" customHeight="1" x14ac:dyDescent="0.2">
      <c r="A430" s="131" t="s">
        <v>490</v>
      </c>
      <c r="B430" s="162" t="s">
        <v>324</v>
      </c>
      <c r="C430" s="334"/>
      <c r="D430" s="137">
        <f>3929.5-112-84.2-22-104.9</f>
        <v>3606.4</v>
      </c>
      <c r="E430" s="176">
        <f>3019.7+130</f>
        <v>3149.7</v>
      </c>
      <c r="F430" s="131">
        <v>3478.3</v>
      </c>
    </row>
    <row r="431" spans="1:6" ht="15.6" customHeight="1" x14ac:dyDescent="0.2">
      <c r="A431" s="173"/>
      <c r="B431" s="153" t="s">
        <v>129</v>
      </c>
      <c r="C431" s="335"/>
      <c r="D431" s="139"/>
      <c r="E431" s="186"/>
      <c r="F431" s="173"/>
    </row>
    <row r="432" spans="1:6" ht="15.6" customHeight="1" x14ac:dyDescent="0.2">
      <c r="A432" s="131" t="s">
        <v>495</v>
      </c>
      <c r="B432" s="91" t="s">
        <v>331</v>
      </c>
      <c r="C432" s="334"/>
      <c r="D432" s="137">
        <f>30+2.7</f>
        <v>32.700000000000003</v>
      </c>
      <c r="E432" s="176"/>
      <c r="F432" s="131"/>
    </row>
    <row r="433" spans="1:6" ht="15.6" customHeight="1" x14ac:dyDescent="0.2">
      <c r="A433" s="131" t="s">
        <v>496</v>
      </c>
      <c r="B433" s="94" t="s">
        <v>333</v>
      </c>
      <c r="C433" s="449"/>
      <c r="D433" s="137">
        <f>5.4-5.4</f>
        <v>0</v>
      </c>
      <c r="E433" s="176"/>
      <c r="F433" s="173"/>
    </row>
    <row r="434" spans="1:6" ht="15.6" customHeight="1" x14ac:dyDescent="0.2">
      <c r="A434" s="131" t="s">
        <v>499</v>
      </c>
      <c r="B434" s="153" t="s">
        <v>334</v>
      </c>
      <c r="C434" s="335"/>
      <c r="D434" s="139">
        <v>12</v>
      </c>
      <c r="E434" s="176"/>
      <c r="F434" s="131"/>
    </row>
    <row r="435" spans="1:6" ht="15.6" customHeight="1" x14ac:dyDescent="0.2">
      <c r="A435" s="131" t="s">
        <v>679</v>
      </c>
      <c r="B435" s="94" t="s">
        <v>328</v>
      </c>
      <c r="C435" s="450"/>
      <c r="D435" s="137">
        <v>28</v>
      </c>
      <c r="E435" s="186"/>
      <c r="F435" s="173"/>
    </row>
    <row r="436" spans="1:6" ht="15.6" customHeight="1" x14ac:dyDescent="0.2">
      <c r="A436" s="131" t="s">
        <v>594</v>
      </c>
      <c r="B436" s="285" t="s">
        <v>370</v>
      </c>
      <c r="C436" s="450"/>
      <c r="D436" s="139"/>
      <c r="E436" s="176">
        <v>1000</v>
      </c>
      <c r="F436" s="223">
        <v>1000</v>
      </c>
    </row>
    <row r="437" spans="1:6" ht="15.6" customHeight="1" x14ac:dyDescent="0.2">
      <c r="A437" s="173" t="s">
        <v>595</v>
      </c>
      <c r="B437" s="98" t="s">
        <v>376</v>
      </c>
      <c r="C437" s="449"/>
      <c r="D437" s="137"/>
      <c r="E437" s="186"/>
      <c r="F437" s="138">
        <v>1500</v>
      </c>
    </row>
    <row r="438" spans="1:6" ht="15.6" customHeight="1" x14ac:dyDescent="0.2">
      <c r="A438" s="336" t="s">
        <v>351</v>
      </c>
      <c r="B438" s="337" t="s">
        <v>301</v>
      </c>
      <c r="C438" s="334"/>
      <c r="D438" s="193">
        <f>SUM(D440:D443)</f>
        <v>9898.6</v>
      </c>
      <c r="E438" s="224">
        <f t="shared" ref="E438:F438" si="97">SUM(E440:E443)</f>
        <v>6003</v>
      </c>
      <c r="F438" s="224">
        <f t="shared" si="97"/>
        <v>1297</v>
      </c>
    </row>
    <row r="439" spans="1:6" ht="15.6" customHeight="1" x14ac:dyDescent="0.2">
      <c r="A439" s="338"/>
      <c r="B439" s="153" t="s">
        <v>322</v>
      </c>
      <c r="C439" s="335"/>
      <c r="D439" s="145"/>
      <c r="E439" s="173"/>
      <c r="F439" s="177"/>
    </row>
    <row r="440" spans="1:6" ht="15.6" customHeight="1" x14ac:dyDescent="0.2">
      <c r="A440" s="336" t="s">
        <v>491</v>
      </c>
      <c r="B440" s="162" t="s">
        <v>324</v>
      </c>
      <c r="C440" s="334" t="s">
        <v>273</v>
      </c>
      <c r="D440" s="137">
        <f>2184+223.6+840+78</f>
        <v>3325.6</v>
      </c>
      <c r="E440" s="138">
        <v>965</v>
      </c>
      <c r="F440" s="138">
        <v>720</v>
      </c>
    </row>
    <row r="441" spans="1:6" ht="15.6" customHeight="1" x14ac:dyDescent="0.2">
      <c r="A441" s="339" t="s">
        <v>492</v>
      </c>
      <c r="B441" s="285" t="s">
        <v>324</v>
      </c>
      <c r="C441" s="335" t="s">
        <v>131</v>
      </c>
      <c r="D441" s="139">
        <v>504</v>
      </c>
      <c r="E441" s="174">
        <v>538</v>
      </c>
      <c r="F441" s="174">
        <v>577</v>
      </c>
    </row>
    <row r="442" spans="1:6" ht="17.25" customHeight="1" x14ac:dyDescent="0.2">
      <c r="A442" s="340" t="s">
        <v>493</v>
      </c>
      <c r="B442" s="162" t="s">
        <v>370</v>
      </c>
      <c r="C442" s="334" t="s">
        <v>273</v>
      </c>
      <c r="D442" s="137">
        <v>4000</v>
      </c>
      <c r="E442" s="138">
        <v>3000</v>
      </c>
      <c r="F442" s="138"/>
    </row>
    <row r="443" spans="1:6" ht="17.25" customHeight="1" x14ac:dyDescent="0.2">
      <c r="A443" s="340" t="s">
        <v>494</v>
      </c>
      <c r="B443" s="162" t="s">
        <v>376</v>
      </c>
      <c r="C443" s="334" t="s">
        <v>273</v>
      </c>
      <c r="D443" s="137">
        <v>2069</v>
      </c>
      <c r="E443" s="138">
        <v>1500</v>
      </c>
      <c r="F443" s="138"/>
    </row>
    <row r="444" spans="1:6" ht="33" customHeight="1" x14ac:dyDescent="0.2">
      <c r="A444" s="339" t="s">
        <v>352</v>
      </c>
      <c r="B444" s="341" t="s">
        <v>232</v>
      </c>
      <c r="C444" s="194"/>
      <c r="D444" s="145">
        <f>D446+D482+D487+D488+D501+D502+D503+D504+D509+D512+D519+D520</f>
        <v>20870.945000000003</v>
      </c>
      <c r="E444" s="145">
        <f t="shared" ref="E444:F444" si="98">E446+E482+E487+E488+E501+E502+E503+E504+E509+E512+E519+E520</f>
        <v>20662.079999999994</v>
      </c>
      <c r="F444" s="145">
        <f t="shared" si="98"/>
        <v>19574.259999999998</v>
      </c>
    </row>
    <row r="445" spans="1:6" ht="15.75" customHeight="1" x14ac:dyDescent="0.2">
      <c r="A445" s="342"/>
      <c r="B445" s="91" t="s">
        <v>322</v>
      </c>
      <c r="C445" s="195"/>
      <c r="D445" s="193"/>
      <c r="E445" s="131"/>
      <c r="F445" s="172"/>
    </row>
    <row r="446" spans="1:6" ht="15.75" customHeight="1" x14ac:dyDescent="0.2">
      <c r="A446" s="336" t="s">
        <v>504</v>
      </c>
      <c r="B446" s="47"/>
      <c r="C446" s="198" t="s">
        <v>233</v>
      </c>
      <c r="D446" s="139">
        <f>D448+D449</f>
        <v>12579.364000000001</v>
      </c>
      <c r="E446" s="344">
        <f t="shared" ref="E446:F446" si="99">E448+E449</f>
        <v>12042.539999999997</v>
      </c>
      <c r="F446" s="344">
        <f t="shared" si="99"/>
        <v>10555.44</v>
      </c>
    </row>
    <row r="447" spans="1:6" ht="15.75" customHeight="1" x14ac:dyDescent="0.2">
      <c r="A447" s="342"/>
      <c r="B447" s="91" t="s">
        <v>129</v>
      </c>
      <c r="C447" s="195"/>
      <c r="D447" s="137"/>
      <c r="E447" s="131"/>
      <c r="F447" s="176"/>
    </row>
    <row r="448" spans="1:6" ht="15.75" customHeight="1" x14ac:dyDescent="0.2">
      <c r="A448" s="343" t="s">
        <v>505</v>
      </c>
      <c r="B448" s="285" t="s">
        <v>338</v>
      </c>
      <c r="C448" s="194"/>
      <c r="D448" s="139">
        <f>230.2+219.8+53+421.2</f>
        <v>924.2</v>
      </c>
      <c r="E448" s="163">
        <f>236.6+225.7+54+421.2</f>
        <v>937.5</v>
      </c>
      <c r="F448" s="173">
        <f>239.8+228.6+55+421.2</f>
        <v>944.59999999999991</v>
      </c>
    </row>
    <row r="449" spans="1:6" ht="15.75" customHeight="1" x14ac:dyDescent="0.2">
      <c r="A449" s="336" t="s">
        <v>506</v>
      </c>
      <c r="B449" s="162" t="s">
        <v>339</v>
      </c>
      <c r="C449" s="195"/>
      <c r="D449" s="137">
        <f>D451+D464+D474+D479+D480+D481</f>
        <v>11655.164000000001</v>
      </c>
      <c r="E449" s="137">
        <f t="shared" ref="E449:F449" si="100">E451+E464+E474+E479+E480+E481</f>
        <v>11105.039999999997</v>
      </c>
      <c r="F449" s="137">
        <f t="shared" si="100"/>
        <v>9610.84</v>
      </c>
    </row>
    <row r="450" spans="1:6" ht="15.75" customHeight="1" x14ac:dyDescent="0.2">
      <c r="A450" s="338"/>
      <c r="B450" s="153" t="s">
        <v>322</v>
      </c>
      <c r="C450" s="194"/>
      <c r="D450" s="139"/>
      <c r="E450" s="173"/>
      <c r="F450" s="186"/>
    </row>
    <row r="451" spans="1:6" ht="15.75" customHeight="1" x14ac:dyDescent="0.2">
      <c r="A451" s="336" t="s">
        <v>507</v>
      </c>
      <c r="B451" s="162" t="s">
        <v>324</v>
      </c>
      <c r="C451" s="195"/>
      <c r="D451" s="137">
        <f>5287+520+10+20+100+151+207.7+176.3+135.1+122+123.6+137.3+179.3+192.1+160.8+183.1+200+43+34.8+96.7+28.8+36.1+160+34.9+46.8+170+690.9+0.5+50+100+75.3+235+40+52+0.3-524.8</f>
        <v>9275.6</v>
      </c>
      <c r="E451" s="131">
        <f>5480.2+320+10+80+100+1753.3+200+44.4+36+100.8+31.9+37.9+200+34.9+46.8+100+1409.1+50+100+75.3+50+200+2.3</f>
        <v>10462.899999999998</v>
      </c>
      <c r="F451" s="131">
        <f>5543.3+320+10+100+100+1777.3+200+45+36.5+102.5+33.2+38.6+200+34.9+46.8+100+50+100+75.3+50+200+200</f>
        <v>9363.4</v>
      </c>
    </row>
    <row r="452" spans="1:6" ht="15.75" customHeight="1" x14ac:dyDescent="0.2">
      <c r="A452" s="338"/>
      <c r="B452" s="153" t="s">
        <v>129</v>
      </c>
      <c r="C452" s="194"/>
      <c r="D452" s="139"/>
      <c r="E452" s="186"/>
      <c r="F452" s="173"/>
    </row>
    <row r="453" spans="1:6" ht="15.75" customHeight="1" x14ac:dyDescent="0.2">
      <c r="A453" s="336" t="s">
        <v>508</v>
      </c>
      <c r="B453" s="91" t="s">
        <v>325</v>
      </c>
      <c r="C453" s="195"/>
      <c r="D453" s="137">
        <v>151</v>
      </c>
      <c r="E453" s="176">
        <v>149.80000000000001</v>
      </c>
      <c r="F453" s="176">
        <v>151.19999999999999</v>
      </c>
    </row>
    <row r="454" spans="1:6" ht="15.75" customHeight="1" x14ac:dyDescent="0.2">
      <c r="A454" s="343" t="s">
        <v>509</v>
      </c>
      <c r="B454" s="153" t="s">
        <v>326</v>
      </c>
      <c r="C454" s="194"/>
      <c r="D454" s="139">
        <v>207.7</v>
      </c>
      <c r="E454" s="173">
        <v>207.9</v>
      </c>
      <c r="F454" s="186">
        <v>210</v>
      </c>
    </row>
    <row r="455" spans="1:6" ht="15.75" customHeight="1" x14ac:dyDescent="0.2">
      <c r="A455" s="336" t="s">
        <v>510</v>
      </c>
      <c r="B455" s="91" t="s">
        <v>321</v>
      </c>
      <c r="C455" s="195"/>
      <c r="D455" s="137">
        <v>176.3</v>
      </c>
      <c r="E455" s="131">
        <v>176.6</v>
      </c>
      <c r="F455" s="131">
        <v>178.6</v>
      </c>
    </row>
    <row r="456" spans="1:6" ht="15.75" customHeight="1" x14ac:dyDescent="0.2">
      <c r="A456" s="343" t="s">
        <v>511</v>
      </c>
      <c r="B456" s="153" t="s">
        <v>327</v>
      </c>
      <c r="C456" s="194"/>
      <c r="D456" s="139">
        <v>135.1</v>
      </c>
      <c r="E456" s="173">
        <v>133.69999999999999</v>
      </c>
      <c r="F456" s="173">
        <v>135.1</v>
      </c>
    </row>
    <row r="457" spans="1:6" ht="15.75" customHeight="1" x14ac:dyDescent="0.2">
      <c r="A457" s="336" t="s">
        <v>512</v>
      </c>
      <c r="B457" s="91" t="s">
        <v>328</v>
      </c>
      <c r="C457" s="195"/>
      <c r="D457" s="137">
        <f>122+24.3</f>
        <v>146.30000000000001</v>
      </c>
      <c r="E457" s="131">
        <f>124.1+25.5</f>
        <v>149.6</v>
      </c>
      <c r="F457" s="131">
        <f>126.3+26</f>
        <v>152.30000000000001</v>
      </c>
    </row>
    <row r="458" spans="1:6" ht="15.75" customHeight="1" x14ac:dyDescent="0.2">
      <c r="A458" s="343" t="s">
        <v>513</v>
      </c>
      <c r="B458" s="153" t="s">
        <v>329</v>
      </c>
      <c r="C458" s="194"/>
      <c r="D458" s="139">
        <v>123.6</v>
      </c>
      <c r="E458" s="173">
        <v>122.3</v>
      </c>
      <c r="F458" s="186">
        <v>124</v>
      </c>
    </row>
    <row r="459" spans="1:6" ht="15.75" customHeight="1" x14ac:dyDescent="0.2">
      <c r="A459" s="336" t="s">
        <v>514</v>
      </c>
      <c r="B459" s="91" t="s">
        <v>330</v>
      </c>
      <c r="C459" s="195"/>
      <c r="D459" s="137">
        <v>137.30000000000001</v>
      </c>
      <c r="E459" s="131">
        <v>135.6</v>
      </c>
      <c r="F459" s="138">
        <v>136.80000000000001</v>
      </c>
    </row>
    <row r="460" spans="1:6" ht="15.75" customHeight="1" x14ac:dyDescent="0.2">
      <c r="A460" s="343" t="s">
        <v>515</v>
      </c>
      <c r="B460" s="153" t="s">
        <v>331</v>
      </c>
      <c r="C460" s="194"/>
      <c r="D460" s="139">
        <f>179.3+11.8</f>
        <v>191.10000000000002</v>
      </c>
      <c r="E460" s="173">
        <f>168.7+12.4</f>
        <v>181.1</v>
      </c>
      <c r="F460" s="173">
        <f>170.6+12.6</f>
        <v>183.2</v>
      </c>
    </row>
    <row r="461" spans="1:6" ht="15.75" customHeight="1" x14ac:dyDescent="0.2">
      <c r="A461" s="336" t="s">
        <v>516</v>
      </c>
      <c r="B461" s="91" t="s">
        <v>332</v>
      </c>
      <c r="C461" s="195"/>
      <c r="D461" s="137">
        <v>192.1</v>
      </c>
      <c r="E461" s="138">
        <v>193</v>
      </c>
      <c r="F461" s="131">
        <v>195.8</v>
      </c>
    </row>
    <row r="462" spans="1:6" ht="15.75" customHeight="1" x14ac:dyDescent="0.2">
      <c r="A462" s="343" t="s">
        <v>517</v>
      </c>
      <c r="B462" s="153" t="s">
        <v>333</v>
      </c>
      <c r="C462" s="194"/>
      <c r="D462" s="139">
        <v>160.80000000000001</v>
      </c>
      <c r="E462" s="173">
        <v>160.4</v>
      </c>
      <c r="F462" s="173">
        <v>162.4</v>
      </c>
    </row>
    <row r="463" spans="1:6" ht="15.75" customHeight="1" x14ac:dyDescent="0.2">
      <c r="A463" s="336" t="s">
        <v>518</v>
      </c>
      <c r="B463" s="91" t="s">
        <v>334</v>
      </c>
      <c r="C463" s="195"/>
      <c r="D463" s="137">
        <v>183.1</v>
      </c>
      <c r="E463" s="131">
        <v>183.5</v>
      </c>
      <c r="F463" s="131">
        <v>186.5</v>
      </c>
    </row>
    <row r="464" spans="1:6" ht="15.75" customHeight="1" x14ac:dyDescent="0.2">
      <c r="A464" s="343" t="s">
        <v>519</v>
      </c>
      <c r="B464" s="285" t="s">
        <v>340</v>
      </c>
      <c r="C464" s="196"/>
      <c r="D464" s="139">
        <f>1.24+17.8+9+34.2+65.844+10.08+0.7+7.5</f>
        <v>146.364</v>
      </c>
      <c r="E464" s="173">
        <f>1.24+18.1+9.2+34.9+67.2+10.1+0.7+7.5</f>
        <v>148.93999999999997</v>
      </c>
      <c r="F464" s="186">
        <f>1.24+18.2+9.3+35.2+67.8+10.1+0.7+7.5</f>
        <v>150.04</v>
      </c>
    </row>
    <row r="465" spans="1:6" ht="15.75" customHeight="1" x14ac:dyDescent="0.2">
      <c r="A465" s="342"/>
      <c r="B465" s="91" t="s">
        <v>129</v>
      </c>
      <c r="C465" s="197"/>
      <c r="D465" s="137"/>
      <c r="E465" s="176"/>
      <c r="F465" s="131"/>
    </row>
    <row r="466" spans="1:6" ht="15.75" customHeight="1" x14ac:dyDescent="0.2">
      <c r="A466" s="343" t="s">
        <v>520</v>
      </c>
      <c r="B466" s="153" t="s">
        <v>325</v>
      </c>
      <c r="C466" s="196"/>
      <c r="D466" s="139">
        <v>0.2</v>
      </c>
      <c r="E466" s="186">
        <v>0.2</v>
      </c>
      <c r="F466" s="186">
        <v>0.2</v>
      </c>
    </row>
    <row r="467" spans="1:6" ht="15.75" customHeight="1" x14ac:dyDescent="0.2">
      <c r="A467" s="336" t="s">
        <v>521</v>
      </c>
      <c r="B467" s="91" t="s">
        <v>326</v>
      </c>
      <c r="C467" s="197"/>
      <c r="D467" s="137">
        <v>2</v>
      </c>
      <c r="E467" s="131">
        <v>2</v>
      </c>
      <c r="F467" s="176">
        <v>2</v>
      </c>
    </row>
    <row r="468" spans="1:6" ht="15.75" customHeight="1" x14ac:dyDescent="0.2">
      <c r="A468" s="343" t="s">
        <v>522</v>
      </c>
      <c r="B468" s="153" t="s">
        <v>327</v>
      </c>
      <c r="C468" s="196"/>
      <c r="D468" s="139">
        <v>0.1</v>
      </c>
      <c r="E468" s="186">
        <v>0.1</v>
      </c>
      <c r="F468" s="173">
        <v>0.1</v>
      </c>
    </row>
    <row r="469" spans="1:6" ht="15.75" customHeight="1" x14ac:dyDescent="0.2">
      <c r="A469" s="336" t="s">
        <v>523</v>
      </c>
      <c r="B469" s="91" t="s">
        <v>329</v>
      </c>
      <c r="C469" s="197"/>
      <c r="D469" s="137">
        <v>0.1</v>
      </c>
      <c r="E469" s="131">
        <v>0.1</v>
      </c>
      <c r="F469" s="176">
        <v>0.1</v>
      </c>
    </row>
    <row r="470" spans="1:6" ht="15.75" customHeight="1" x14ac:dyDescent="0.2">
      <c r="A470" s="343" t="s">
        <v>524</v>
      </c>
      <c r="B470" s="153" t="s">
        <v>330</v>
      </c>
      <c r="C470" s="196"/>
      <c r="D470" s="139">
        <v>2</v>
      </c>
      <c r="E470" s="173">
        <v>2</v>
      </c>
      <c r="F470" s="186">
        <v>2</v>
      </c>
    </row>
    <row r="471" spans="1:6" ht="15.75" customHeight="1" x14ac:dyDescent="0.2">
      <c r="A471" s="336" t="s">
        <v>525</v>
      </c>
      <c r="B471" s="91" t="s">
        <v>332</v>
      </c>
      <c r="C471" s="197"/>
      <c r="D471" s="137">
        <v>2</v>
      </c>
      <c r="E471" s="131">
        <v>2</v>
      </c>
      <c r="F471" s="131">
        <v>2</v>
      </c>
    </row>
    <row r="472" spans="1:6" ht="15.75" customHeight="1" x14ac:dyDescent="0.2">
      <c r="A472" s="343" t="s">
        <v>526</v>
      </c>
      <c r="B472" s="153" t="s">
        <v>333</v>
      </c>
      <c r="C472" s="196"/>
      <c r="D472" s="139">
        <v>0.3</v>
      </c>
      <c r="E472" s="173">
        <v>0.3</v>
      </c>
      <c r="F472" s="173">
        <v>0.3</v>
      </c>
    </row>
    <row r="473" spans="1:6" ht="15.75" customHeight="1" x14ac:dyDescent="0.2">
      <c r="A473" s="336" t="s">
        <v>527</v>
      </c>
      <c r="B473" s="91" t="s">
        <v>334</v>
      </c>
      <c r="C473" s="197"/>
      <c r="D473" s="137">
        <v>0.8</v>
      </c>
      <c r="E473" s="131">
        <v>0.8</v>
      </c>
      <c r="F473" s="131">
        <v>0.8</v>
      </c>
    </row>
    <row r="474" spans="1:6" ht="15.75" customHeight="1" x14ac:dyDescent="0.2">
      <c r="A474" s="343" t="s">
        <v>528</v>
      </c>
      <c r="B474" s="285" t="s">
        <v>135</v>
      </c>
      <c r="C474" s="194"/>
      <c r="D474" s="139">
        <f>12.1+0.3+1.3+0.7+83+5.1</f>
        <v>102.5</v>
      </c>
      <c r="E474" s="173">
        <f>12.1+0.3+1.3+0.7+83</f>
        <v>97.4</v>
      </c>
      <c r="F474" s="186">
        <f>12.1+0.3+1.3+0.7+83</f>
        <v>97.4</v>
      </c>
    </row>
    <row r="475" spans="1:6" ht="15.75" customHeight="1" x14ac:dyDescent="0.2">
      <c r="A475" s="342"/>
      <c r="B475" s="91" t="s">
        <v>129</v>
      </c>
      <c r="C475" s="195"/>
      <c r="D475" s="137"/>
      <c r="E475" s="176"/>
      <c r="F475" s="131"/>
    </row>
    <row r="476" spans="1:6" ht="15.75" customHeight="1" x14ac:dyDescent="0.2">
      <c r="A476" s="343" t="s">
        <v>529</v>
      </c>
      <c r="B476" s="153" t="s">
        <v>329</v>
      </c>
      <c r="C476" s="194"/>
      <c r="D476" s="139">
        <v>0.3</v>
      </c>
      <c r="E476" s="173">
        <v>0.3</v>
      </c>
      <c r="F476" s="186">
        <v>0.3</v>
      </c>
    </row>
    <row r="477" spans="1:6" ht="15.75" customHeight="1" x14ac:dyDescent="0.2">
      <c r="A477" s="336" t="s">
        <v>620</v>
      </c>
      <c r="B477" s="91" t="s">
        <v>332</v>
      </c>
      <c r="C477" s="195"/>
      <c r="D477" s="137">
        <v>1.3</v>
      </c>
      <c r="E477" s="131">
        <v>1.3</v>
      </c>
      <c r="F477" s="131">
        <v>1.3</v>
      </c>
    </row>
    <row r="478" spans="1:6" ht="15.75" customHeight="1" x14ac:dyDescent="0.2">
      <c r="A478" s="343" t="s">
        <v>530</v>
      </c>
      <c r="B478" s="153" t="s">
        <v>333</v>
      </c>
      <c r="C478" s="194"/>
      <c r="D478" s="139">
        <v>0.7</v>
      </c>
      <c r="E478" s="186">
        <v>0.7</v>
      </c>
      <c r="F478" s="173">
        <v>0.7</v>
      </c>
    </row>
    <row r="479" spans="1:6" ht="15.75" customHeight="1" x14ac:dyDescent="0.2">
      <c r="A479" s="336" t="s">
        <v>531</v>
      </c>
      <c r="B479" s="162" t="s">
        <v>379</v>
      </c>
      <c r="C479" s="195"/>
      <c r="D479" s="137">
        <v>1200</v>
      </c>
      <c r="E479" s="176"/>
      <c r="F479" s="131"/>
    </row>
    <row r="480" spans="1:6" ht="45.6" customHeight="1" x14ac:dyDescent="0.2">
      <c r="A480" s="339" t="s">
        <v>587</v>
      </c>
      <c r="B480" s="170" t="s">
        <v>281</v>
      </c>
      <c r="C480" s="194"/>
      <c r="D480" s="139">
        <v>930.7</v>
      </c>
      <c r="E480" s="186">
        <v>195.8</v>
      </c>
      <c r="F480" s="173"/>
    </row>
    <row r="481" spans="1:6" ht="15.6" customHeight="1" x14ac:dyDescent="0.2">
      <c r="A481" s="339" t="s">
        <v>596</v>
      </c>
      <c r="B481" s="170" t="s">
        <v>588</v>
      </c>
      <c r="C481" s="194"/>
      <c r="D481" s="139"/>
      <c r="E481" s="186">
        <v>200</v>
      </c>
      <c r="F481" s="173"/>
    </row>
    <row r="482" spans="1:6" ht="15.75" customHeight="1" x14ac:dyDescent="0.2">
      <c r="A482" s="336" t="s">
        <v>532</v>
      </c>
      <c r="B482" s="199"/>
      <c r="C482" s="199" t="s">
        <v>341</v>
      </c>
      <c r="D482" s="137">
        <f>D484+D485+D486</f>
        <v>220.8</v>
      </c>
      <c r="E482" s="138">
        <f t="shared" ref="E482:F482" si="101">E484+E485+E486</f>
        <v>170.9</v>
      </c>
      <c r="F482" s="138">
        <f t="shared" si="101"/>
        <v>171.7</v>
      </c>
    </row>
    <row r="483" spans="1:6" ht="15.75" customHeight="1" x14ac:dyDescent="0.2">
      <c r="A483" s="343"/>
      <c r="B483" s="153" t="s">
        <v>129</v>
      </c>
      <c r="C483" s="198"/>
      <c r="D483" s="139"/>
      <c r="E483" s="186"/>
      <c r="F483" s="186"/>
    </row>
    <row r="484" spans="1:6" ht="15.75" customHeight="1" x14ac:dyDescent="0.2">
      <c r="A484" s="336" t="s">
        <v>533</v>
      </c>
      <c r="B484" s="162" t="s">
        <v>310</v>
      </c>
      <c r="C484" s="195"/>
      <c r="D484" s="137">
        <f>49.7+74.9-17.2</f>
        <v>107.4</v>
      </c>
      <c r="E484" s="131">
        <f>49.9+74.9</f>
        <v>124.80000000000001</v>
      </c>
      <c r="F484" s="176">
        <f>50.1+74.9</f>
        <v>125</v>
      </c>
    </row>
    <row r="485" spans="1:6" ht="15.6" customHeight="1" x14ac:dyDescent="0.2">
      <c r="A485" s="343" t="s">
        <v>534</v>
      </c>
      <c r="B485" s="285" t="s">
        <v>324</v>
      </c>
      <c r="C485" s="429"/>
      <c r="D485" s="139">
        <f>28.7+84.7</f>
        <v>113.4</v>
      </c>
      <c r="E485" s="173">
        <f>19.5+26.6</f>
        <v>46.1</v>
      </c>
      <c r="F485" s="131">
        <f>19.7+27</f>
        <v>46.7</v>
      </c>
    </row>
    <row r="486" spans="1:6" ht="15.6" customHeight="1" x14ac:dyDescent="0.2">
      <c r="A486" s="336" t="s">
        <v>592</v>
      </c>
      <c r="B486" s="98" t="s">
        <v>379</v>
      </c>
      <c r="C486" s="194"/>
      <c r="D486" s="137">
        <f>100-100</f>
        <v>0</v>
      </c>
      <c r="E486" s="131"/>
      <c r="F486" s="173"/>
    </row>
    <row r="487" spans="1:6" ht="15.6" customHeight="1" x14ac:dyDescent="0.2">
      <c r="A487" s="336" t="s">
        <v>535</v>
      </c>
      <c r="B487" s="162" t="s">
        <v>324</v>
      </c>
      <c r="C487" s="326" t="s">
        <v>307</v>
      </c>
      <c r="D487" s="137">
        <f>152</f>
        <v>152</v>
      </c>
      <c r="E487" s="138">
        <v>281</v>
      </c>
      <c r="F487" s="138">
        <v>161</v>
      </c>
    </row>
    <row r="488" spans="1:6" ht="15.6" customHeight="1" x14ac:dyDescent="0.2">
      <c r="A488" s="343" t="s">
        <v>536</v>
      </c>
      <c r="B488" s="285"/>
      <c r="C488" s="198" t="s">
        <v>244</v>
      </c>
      <c r="D488" s="139">
        <f>D490+D491+D500</f>
        <v>2727.1480000000001</v>
      </c>
      <c r="E488" s="139">
        <f t="shared" ref="E488:F488" si="102">E490+E491+E500</f>
        <v>2645.4</v>
      </c>
      <c r="F488" s="139">
        <f t="shared" si="102"/>
        <v>2694.6000000000004</v>
      </c>
    </row>
    <row r="489" spans="1:6" ht="15.6" customHeight="1" x14ac:dyDescent="0.2">
      <c r="A489" s="342"/>
      <c r="B489" s="91" t="s">
        <v>129</v>
      </c>
      <c r="C489" s="199"/>
      <c r="D489" s="137"/>
      <c r="E489" s="131"/>
      <c r="F489" s="176"/>
    </row>
    <row r="490" spans="1:6" ht="15.6" customHeight="1" x14ac:dyDescent="0.2">
      <c r="A490" s="343" t="s">
        <v>537</v>
      </c>
      <c r="B490" s="285" t="s">
        <v>324</v>
      </c>
      <c r="C490" s="198"/>
      <c r="D490" s="139">
        <f>1500.9+392.4+189.9+12.8+126+74+50+16-2-0.3+20</f>
        <v>2379.7000000000003</v>
      </c>
      <c r="E490" s="173">
        <f>1563+408+200.5+15.6+42+50+16</f>
        <v>2295.1</v>
      </c>
      <c r="F490" s="173">
        <f>1592.9+415.8+205.7+16.8+42+50+16</f>
        <v>2339.2000000000003</v>
      </c>
    </row>
    <row r="491" spans="1:6" ht="15.6" customHeight="1" x14ac:dyDescent="0.2">
      <c r="A491" s="336" t="s">
        <v>538</v>
      </c>
      <c r="B491" s="162" t="s">
        <v>310</v>
      </c>
      <c r="C491" s="199"/>
      <c r="D491" s="137">
        <f>83.4+155.9+84.148</f>
        <v>323.44799999999998</v>
      </c>
      <c r="E491" s="131">
        <f>87.6+11.8+23.6+25.8+23.6+23.9+23.6+23.6+86.8</f>
        <v>330.3</v>
      </c>
      <c r="F491" s="131">
        <f>91.9+155.9+87.6</f>
        <v>335.4</v>
      </c>
    </row>
    <row r="492" spans="1:6" ht="12.75" customHeight="1" x14ac:dyDescent="0.2">
      <c r="A492" s="338"/>
      <c r="B492" s="153" t="s">
        <v>129</v>
      </c>
      <c r="C492" s="198"/>
      <c r="D492" s="139"/>
      <c r="E492" s="186"/>
      <c r="F492" s="173"/>
    </row>
    <row r="493" spans="1:6" ht="12.75" customHeight="1" x14ac:dyDescent="0.2">
      <c r="A493" s="336" t="s">
        <v>539</v>
      </c>
      <c r="B493" s="91" t="s">
        <v>325</v>
      </c>
      <c r="C493" s="199"/>
      <c r="D493" s="137">
        <v>11.8</v>
      </c>
      <c r="E493" s="176">
        <v>11.8</v>
      </c>
      <c r="F493" s="176">
        <v>11.8</v>
      </c>
    </row>
    <row r="494" spans="1:6" ht="15.75" customHeight="1" x14ac:dyDescent="0.2">
      <c r="A494" s="343" t="s">
        <v>556</v>
      </c>
      <c r="B494" s="153" t="s">
        <v>321</v>
      </c>
      <c r="C494" s="198"/>
      <c r="D494" s="139">
        <v>23.6</v>
      </c>
      <c r="E494" s="173">
        <v>23.6</v>
      </c>
      <c r="F494" s="186">
        <v>23.6</v>
      </c>
    </row>
    <row r="495" spans="1:6" ht="15.75" customHeight="1" x14ac:dyDescent="0.2">
      <c r="A495" s="336" t="s">
        <v>540</v>
      </c>
      <c r="B495" s="91" t="s">
        <v>329</v>
      </c>
      <c r="C495" s="199"/>
      <c r="D495" s="137">
        <v>25.8</v>
      </c>
      <c r="E495" s="131">
        <v>25.8</v>
      </c>
      <c r="F495" s="131">
        <v>25.8</v>
      </c>
    </row>
    <row r="496" spans="1:6" ht="15.75" customHeight="1" x14ac:dyDescent="0.2">
      <c r="A496" s="343" t="s">
        <v>541</v>
      </c>
      <c r="B496" s="153" t="s">
        <v>331</v>
      </c>
      <c r="C496" s="198"/>
      <c r="D496" s="139">
        <v>23.6</v>
      </c>
      <c r="E496" s="173">
        <v>23.6</v>
      </c>
      <c r="F496" s="174">
        <v>23.6</v>
      </c>
    </row>
    <row r="497" spans="1:6" ht="15.75" customHeight="1" x14ac:dyDescent="0.2">
      <c r="A497" s="336" t="s">
        <v>542</v>
      </c>
      <c r="B497" s="91" t="s">
        <v>332</v>
      </c>
      <c r="C497" s="199"/>
      <c r="D497" s="137">
        <v>23.9</v>
      </c>
      <c r="E497" s="131">
        <v>23.9</v>
      </c>
      <c r="F497" s="176">
        <v>23.9</v>
      </c>
    </row>
    <row r="498" spans="1:6" ht="15.75" customHeight="1" x14ac:dyDescent="0.2">
      <c r="A498" s="343" t="s">
        <v>543</v>
      </c>
      <c r="B498" s="153" t="s">
        <v>333</v>
      </c>
      <c r="C498" s="198"/>
      <c r="D498" s="139">
        <v>23.6</v>
      </c>
      <c r="E498" s="173">
        <v>23.6</v>
      </c>
      <c r="F498" s="173">
        <v>23.6</v>
      </c>
    </row>
    <row r="499" spans="1:6" ht="15.75" customHeight="1" x14ac:dyDescent="0.2">
      <c r="A499" s="336" t="s">
        <v>544</v>
      </c>
      <c r="B499" s="91" t="s">
        <v>334</v>
      </c>
      <c r="C499" s="199"/>
      <c r="D499" s="137">
        <v>23.6</v>
      </c>
      <c r="E499" s="131">
        <v>23.6</v>
      </c>
      <c r="F499" s="131">
        <v>23.6</v>
      </c>
    </row>
    <row r="500" spans="1:6" ht="15.75" customHeight="1" x14ac:dyDescent="0.2">
      <c r="A500" s="343" t="s">
        <v>545</v>
      </c>
      <c r="B500" s="285" t="s">
        <v>583</v>
      </c>
      <c r="C500" s="198"/>
      <c r="D500" s="139">
        <v>24</v>
      </c>
      <c r="E500" s="174">
        <v>20</v>
      </c>
      <c r="F500" s="186">
        <v>20</v>
      </c>
    </row>
    <row r="501" spans="1:6" ht="15.75" customHeight="1" x14ac:dyDescent="0.2">
      <c r="A501" s="336" t="s">
        <v>546</v>
      </c>
      <c r="B501" s="162" t="s">
        <v>324</v>
      </c>
      <c r="C501" s="199" t="s">
        <v>312</v>
      </c>
      <c r="D501" s="137">
        <v>34.200000000000003</v>
      </c>
      <c r="E501" s="131">
        <v>34.5</v>
      </c>
      <c r="F501" s="131">
        <v>36.299999999999997</v>
      </c>
    </row>
    <row r="502" spans="1:6" ht="15.75" customHeight="1" x14ac:dyDescent="0.2">
      <c r="A502" s="343" t="s">
        <v>547</v>
      </c>
      <c r="B502" s="285" t="s">
        <v>324</v>
      </c>
      <c r="C502" s="198" t="s">
        <v>147</v>
      </c>
      <c r="D502" s="139">
        <f>50+10+22.6</f>
        <v>82.6</v>
      </c>
      <c r="E502" s="173">
        <f>50+10+27.6</f>
        <v>87.6</v>
      </c>
      <c r="F502" s="173">
        <f>50+10+27.6</f>
        <v>87.6</v>
      </c>
    </row>
    <row r="503" spans="1:6" ht="15.75" customHeight="1" x14ac:dyDescent="0.2">
      <c r="A503" s="336" t="s">
        <v>548</v>
      </c>
      <c r="B503" s="162" t="s">
        <v>324</v>
      </c>
      <c r="C503" s="199" t="s">
        <v>230</v>
      </c>
      <c r="D503" s="137">
        <v>100.3</v>
      </c>
      <c r="E503" s="131">
        <v>105.1</v>
      </c>
      <c r="F503" s="131">
        <v>107.4</v>
      </c>
    </row>
    <row r="504" spans="1:6" ht="15.75" customHeight="1" x14ac:dyDescent="0.2">
      <c r="A504" s="343" t="s">
        <v>549</v>
      </c>
      <c r="B504" s="285"/>
      <c r="C504" s="198" t="s">
        <v>273</v>
      </c>
      <c r="D504" s="139">
        <f>SUM(D505:D508)</f>
        <v>658.9</v>
      </c>
      <c r="E504" s="174">
        <f t="shared" ref="E504:F504" si="103">SUM(E505:E508)</f>
        <v>736.3</v>
      </c>
      <c r="F504" s="174">
        <f t="shared" si="103"/>
        <v>1038</v>
      </c>
    </row>
    <row r="505" spans="1:6" ht="15.75" customHeight="1" x14ac:dyDescent="0.2">
      <c r="A505" s="336" t="s">
        <v>550</v>
      </c>
      <c r="B505" s="162" t="s">
        <v>324</v>
      </c>
      <c r="C505" s="199"/>
      <c r="D505" s="137">
        <f>169.3+50+170+10+10</f>
        <v>409.3</v>
      </c>
      <c r="E505" s="131">
        <f>176.3+50+500+10</f>
        <v>736.3</v>
      </c>
      <c r="F505" s="131">
        <f>178+50+800+10</f>
        <v>1038</v>
      </c>
    </row>
    <row r="506" spans="1:6" ht="15.75" customHeight="1" x14ac:dyDescent="0.2">
      <c r="A506" s="343" t="s">
        <v>551</v>
      </c>
      <c r="B506" s="285" t="s">
        <v>376</v>
      </c>
      <c r="C506" s="198"/>
      <c r="D506" s="139">
        <v>209.8</v>
      </c>
      <c r="E506" s="173"/>
      <c r="F506" s="173"/>
    </row>
    <row r="507" spans="1:6" ht="15.75" customHeight="1" x14ac:dyDescent="0.2">
      <c r="A507" s="336" t="s">
        <v>584</v>
      </c>
      <c r="B507" s="162" t="s">
        <v>379</v>
      </c>
      <c r="C507" s="199"/>
      <c r="D507" s="137">
        <v>8.4</v>
      </c>
      <c r="E507" s="131"/>
      <c r="F507" s="131"/>
    </row>
    <row r="508" spans="1:6" ht="45" customHeight="1" x14ac:dyDescent="0.2">
      <c r="A508" s="339" t="s">
        <v>585</v>
      </c>
      <c r="B508" s="170" t="s">
        <v>281</v>
      </c>
      <c r="C508" s="198"/>
      <c r="D508" s="139">
        <v>31.4</v>
      </c>
      <c r="E508" s="173"/>
      <c r="F508" s="173"/>
    </row>
    <row r="509" spans="1:6" ht="15.75" customHeight="1" x14ac:dyDescent="0.2">
      <c r="A509" s="336" t="s">
        <v>552</v>
      </c>
      <c r="B509" s="162"/>
      <c r="C509" s="199" t="s">
        <v>131</v>
      </c>
      <c r="D509" s="137">
        <f>D510+D511</f>
        <v>458.00900000000001</v>
      </c>
      <c r="E509" s="138">
        <f t="shared" ref="E509:F509" si="104">E510+E511</f>
        <v>480.1</v>
      </c>
      <c r="F509" s="138">
        <f t="shared" si="104"/>
        <v>487.8</v>
      </c>
    </row>
    <row r="510" spans="1:6" ht="15.75" customHeight="1" x14ac:dyDescent="0.2">
      <c r="A510" s="343" t="s">
        <v>553</v>
      </c>
      <c r="B510" s="285" t="s">
        <v>324</v>
      </c>
      <c r="C510" s="198"/>
      <c r="D510" s="139">
        <f>381.1+50</f>
        <v>431.1</v>
      </c>
      <c r="E510" s="173">
        <f>395.3+50</f>
        <v>445.3</v>
      </c>
      <c r="F510" s="173">
        <f>401.6+50</f>
        <v>451.6</v>
      </c>
    </row>
    <row r="511" spans="1:6" ht="15.75" customHeight="1" x14ac:dyDescent="0.2">
      <c r="A511" s="340" t="s">
        <v>554</v>
      </c>
      <c r="B511" s="162" t="s">
        <v>310</v>
      </c>
      <c r="C511" s="199"/>
      <c r="D511" s="137">
        <f>33.7-6.791</f>
        <v>26.909000000000002</v>
      </c>
      <c r="E511" s="131">
        <v>34.799999999999997</v>
      </c>
      <c r="F511" s="131">
        <v>36.200000000000003</v>
      </c>
    </row>
    <row r="512" spans="1:6" ht="15.75" customHeight="1" x14ac:dyDescent="0.2">
      <c r="A512" s="343" t="s">
        <v>555</v>
      </c>
      <c r="B512" s="285"/>
      <c r="C512" s="198" t="s">
        <v>48</v>
      </c>
      <c r="D512" s="139">
        <f>SUM(D514:D518)</f>
        <v>1144.924</v>
      </c>
      <c r="E512" s="344">
        <f t="shared" ref="E512:F512" si="105">SUM(E514:E517)</f>
        <v>1151.1399999999999</v>
      </c>
      <c r="F512" s="344">
        <f t="shared" si="105"/>
        <v>1137.6200000000001</v>
      </c>
    </row>
    <row r="513" spans="1:9" ht="15.75" customHeight="1" x14ac:dyDescent="0.2">
      <c r="A513" s="336"/>
      <c r="B513" s="91" t="s">
        <v>129</v>
      </c>
      <c r="C513" s="199"/>
      <c r="D513" s="137"/>
      <c r="E513" s="131"/>
      <c r="F513" s="176"/>
    </row>
    <row r="514" spans="1:9" ht="15.75" customHeight="1" x14ac:dyDescent="0.2">
      <c r="A514" s="343" t="s">
        <v>557</v>
      </c>
      <c r="B514" s="285" t="s">
        <v>324</v>
      </c>
      <c r="C514" s="198"/>
      <c r="D514" s="139">
        <f>6.9+842+17.1+5</f>
        <v>871</v>
      </c>
      <c r="E514" s="186">
        <f>8+873.2+18.3+5</f>
        <v>904.5</v>
      </c>
      <c r="F514" s="173">
        <f>8.5+863.9+18.9+5</f>
        <v>896.3</v>
      </c>
    </row>
    <row r="515" spans="1:9" ht="15.75" customHeight="1" x14ac:dyDescent="0.2">
      <c r="A515" s="336" t="s">
        <v>558</v>
      </c>
      <c r="B515" s="162" t="s">
        <v>310</v>
      </c>
      <c r="C515" s="199"/>
      <c r="D515" s="137">
        <f>29.2+11.1+63.7+47</f>
        <v>151</v>
      </c>
      <c r="E515" s="131">
        <f>29.8+11.1+63.7+47</f>
        <v>151.6</v>
      </c>
      <c r="F515" s="176">
        <f>30.1+11.1+63.7+47</f>
        <v>151.9</v>
      </c>
    </row>
    <row r="516" spans="1:9" ht="15.75" customHeight="1" x14ac:dyDescent="0.2">
      <c r="A516" s="343" t="s">
        <v>559</v>
      </c>
      <c r="B516" s="170" t="s">
        <v>379</v>
      </c>
      <c r="C516" s="198"/>
      <c r="D516" s="139">
        <f>2.7+6.306+1.414+1.6+24.419+1.1+3.213</f>
        <v>40.752000000000002</v>
      </c>
      <c r="E516" s="173">
        <f>2.7+6.31+1.41+1.6+24.42+1.1</f>
        <v>37.54</v>
      </c>
      <c r="F516" s="173">
        <f>2.7+6.3+1.4+1.6+24.42+1.1</f>
        <v>37.520000000000003</v>
      </c>
    </row>
    <row r="517" spans="1:9" ht="46.15" customHeight="1" x14ac:dyDescent="0.2">
      <c r="A517" s="340" t="s">
        <v>586</v>
      </c>
      <c r="B517" s="90" t="s">
        <v>281</v>
      </c>
      <c r="C517" s="199"/>
      <c r="D517" s="137">
        <f>21.1+3.4+26.7+4.4+19.8+6.6</f>
        <v>82</v>
      </c>
      <c r="E517" s="131">
        <f>26.7+4.4+19.8+6.6</f>
        <v>57.500000000000007</v>
      </c>
      <c r="F517" s="131">
        <v>51.9</v>
      </c>
    </row>
    <row r="518" spans="1:9" ht="17.45" customHeight="1" x14ac:dyDescent="0.2">
      <c r="A518" s="340" t="s">
        <v>676</v>
      </c>
      <c r="B518" s="229" t="s">
        <v>627</v>
      </c>
      <c r="C518" s="199"/>
      <c r="D518" s="137">
        <f>0.117+0.055</f>
        <v>0.17200000000000001</v>
      </c>
      <c r="E518" s="131"/>
      <c r="F518" s="131"/>
    </row>
    <row r="519" spans="1:9" ht="15.75" customHeight="1" x14ac:dyDescent="0.2">
      <c r="A519" s="336" t="s">
        <v>560</v>
      </c>
      <c r="B519" s="90" t="s">
        <v>378</v>
      </c>
      <c r="C519" s="324" t="s">
        <v>233</v>
      </c>
      <c r="D519" s="137">
        <f>1942.7+500</f>
        <v>2442.6999999999998</v>
      </c>
      <c r="E519" s="131">
        <f>2142.5+500</f>
        <v>2642.5</v>
      </c>
      <c r="F519" s="131">
        <f>2296.8+500</f>
        <v>2796.8</v>
      </c>
    </row>
    <row r="520" spans="1:9" ht="15.75" customHeight="1" thickBot="1" x14ac:dyDescent="0.25">
      <c r="A520" s="339" t="s">
        <v>561</v>
      </c>
      <c r="B520" s="345" t="s">
        <v>377</v>
      </c>
      <c r="C520" s="335" t="s">
        <v>233</v>
      </c>
      <c r="D520" s="139">
        <v>270</v>
      </c>
      <c r="E520" s="344">
        <v>285</v>
      </c>
      <c r="F520" s="344">
        <v>300</v>
      </c>
    </row>
    <row r="521" spans="1:9" ht="18.75" customHeight="1" thickBot="1" x14ac:dyDescent="0.3">
      <c r="A521" s="346" t="s">
        <v>353</v>
      </c>
      <c r="B521" s="347" t="s">
        <v>343</v>
      </c>
      <c r="C521" s="348"/>
      <c r="D521" s="349">
        <f>SUM(D10+D18+D28+D36+D43+D51+D59+D67+D74+D82+D90+D97+D104+D112+D119+D124+D131+D139+D147+D155+D162+D169+D178+D188+D193+D198+D204+D214+D220+D227+D233+D242+D250+D255+D260+D265+D270+D277+D282+D287+D292+D300+D304)</f>
        <v>172384.66100000002</v>
      </c>
      <c r="E521" s="349">
        <f t="shared" ref="E521:F521" si="106">SUM(E10+E18+E28+E36+E43+E51+E59+E67+E74+E82+E90+E97+E104+E112+E119+E124+E131+E139+E147+E155+E162+E169+E178+E188+E193+E198+E204+E214+E220+E227+E233+E242+E250+E255+E260+E265+E270+E277+E282+E287+E292+E300+E304)</f>
        <v>187908.87999999998</v>
      </c>
      <c r="F521" s="349">
        <f t="shared" si="106"/>
        <v>184099.66</v>
      </c>
    </row>
    <row r="522" spans="1:9" ht="15.6" customHeight="1" x14ac:dyDescent="0.25">
      <c r="A522" s="173"/>
      <c r="B522" s="59" t="s">
        <v>129</v>
      </c>
      <c r="C522" s="350"/>
      <c r="D522" s="139"/>
      <c r="E522" s="173"/>
      <c r="F522" s="351"/>
    </row>
    <row r="523" spans="1:9" ht="15.6" customHeight="1" x14ac:dyDescent="0.25">
      <c r="A523" s="131" t="s">
        <v>562</v>
      </c>
      <c r="B523" s="259" t="s">
        <v>324</v>
      </c>
      <c r="C523" s="352"/>
      <c r="D523" s="137">
        <f>D13+D21+D31+D39+D46+D54+D62+D70+D77+D85+D93+D100+D107+D115+D122+D127+D134+D142+D150+D158+D165+D172+D177+D181+D187+D191+D196+D201+D207+D213+D217+D223+D230+D236+D245+D249+D253+D258+D263+D268+D273+D276+D280+D285+D290+D295+D303+D307+D315+D334+D354+D365+D370+D371+D383+D388+D402+D430+D440+D441+D448+D451+D485+D487+D490+D501+D502+D503+D505+D510+D514+D519+D520+D299</f>
        <v>93222.000000000015</v>
      </c>
      <c r="E523" s="137">
        <f t="shared" ref="E523:F523" si="107">E13+E21+E31+E39+E46+E54+E62+E70+E77+E85+E93+E100+E107+E115+E122+E127+E134+E142+E150+E158+E165+E172+E181+E187+E191+E196+E201+E207+E213+E217+E223+E230+E236+E245+E249+E253+E258+E263+E268+E273+E276+E280+E285+E290+E295+E303+E307+E315+E334+E354+E365+E370+E371+E383+E388+E402+E430+E440+E441+E448+E451+E485+E487+E490+E501+E502+E503+E505+E510+E514+E519+E520+E299</f>
        <v>100706.00000000001</v>
      </c>
      <c r="F523" s="137">
        <f t="shared" si="107"/>
        <v>106975</v>
      </c>
      <c r="H523" s="454"/>
      <c r="I523" s="454"/>
    </row>
    <row r="524" spans="1:9" ht="31.5" customHeight="1" x14ac:dyDescent="0.25">
      <c r="A524" s="149" t="s">
        <v>563</v>
      </c>
      <c r="B524" s="71" t="s">
        <v>133</v>
      </c>
      <c r="C524" s="350"/>
      <c r="D524" s="139">
        <f>SUM(D14+D22+D32+D40+D47+D55+D63+D71+D78+D86+D94+D101+D108+D116+D128+D135+D143+D151+D159+D166+D173+D192+D308)</f>
        <v>30866.199999999997</v>
      </c>
      <c r="E524" s="174">
        <f t="shared" ref="E524:F524" si="108">SUM(E14+E22+E32+E40+E47+E55+E63+E71+E78+E86+E94+E101+E108+E116+E128+E135+E143+E151+E159+E166+E173+E192+E308)</f>
        <v>32718</v>
      </c>
      <c r="F524" s="174">
        <f t="shared" si="108"/>
        <v>32718</v>
      </c>
      <c r="I524" s="454"/>
    </row>
    <row r="525" spans="1:9" ht="15.75" customHeight="1" x14ac:dyDescent="0.25">
      <c r="A525" s="132" t="s">
        <v>564</v>
      </c>
      <c r="B525" s="259" t="s">
        <v>251</v>
      </c>
      <c r="C525" s="352"/>
      <c r="D525" s="137">
        <f>D208+D224+D296+D322+D374+D464+D484+D491+D511+D515</f>
        <v>7956.6309999999994</v>
      </c>
      <c r="E525" s="137">
        <f t="shared" ref="E525:F525" si="109">E208+E224+E296+E322+E374+E464+E484+E491+E511+E515</f>
        <v>8039.64</v>
      </c>
      <c r="F525" s="137">
        <f t="shared" si="109"/>
        <v>8060.9399999999987</v>
      </c>
    </row>
    <row r="526" spans="1:9" ht="33" customHeight="1" x14ac:dyDescent="0.25">
      <c r="A526" s="149" t="s">
        <v>565</v>
      </c>
      <c r="B526" s="282" t="s">
        <v>386</v>
      </c>
      <c r="C526" s="350"/>
      <c r="D526" s="139">
        <f>D237</f>
        <v>360.2</v>
      </c>
      <c r="E526" s="344">
        <f t="shared" ref="E526:F526" si="110">E237</f>
        <v>360.2</v>
      </c>
      <c r="F526" s="344">
        <f t="shared" si="110"/>
        <v>360.2</v>
      </c>
    </row>
    <row r="527" spans="1:9" ht="30" customHeight="1" x14ac:dyDescent="0.25">
      <c r="A527" s="132" t="s">
        <v>566</v>
      </c>
      <c r="B527" s="96" t="s">
        <v>140</v>
      </c>
      <c r="C527" s="352"/>
      <c r="D527" s="137">
        <f>D23</f>
        <v>127.4</v>
      </c>
      <c r="E527" s="138">
        <f t="shared" ref="E527:F527" si="111">E23</f>
        <v>135</v>
      </c>
      <c r="F527" s="138">
        <f t="shared" si="111"/>
        <v>135</v>
      </c>
    </row>
    <row r="528" spans="1:9" ht="16.5" customHeight="1" x14ac:dyDescent="0.25">
      <c r="A528" s="149" t="s">
        <v>567</v>
      </c>
      <c r="B528" s="229" t="s">
        <v>627</v>
      </c>
      <c r="C528" s="350"/>
      <c r="D528" s="139">
        <f>D15+D24+D33+D42+D48+D56+D65+D73+D79+D88+D96+D103+D110+D118+D130+D137+D145+D153+D161+D168+D175+D182+D219+D226+D232+D246+D309+D363+D378+D379+D424+D425+D479+D486+D507+D516+D518</f>
        <v>4584.058</v>
      </c>
      <c r="E528" s="139">
        <f t="shared" ref="E528:F528" si="112">E15+E24+E33+E48+E56+E79+E182+E219+E226+E232+E246+E309+E378+E379+E424+E425+E479+E486+E507+E516</f>
        <v>2551.64</v>
      </c>
      <c r="F528" s="139">
        <f t="shared" si="112"/>
        <v>1514.22</v>
      </c>
    </row>
    <row r="529" spans="1:6" ht="43.9" customHeight="1" x14ac:dyDescent="0.25">
      <c r="A529" s="132" t="s">
        <v>568</v>
      </c>
      <c r="B529" s="99" t="s">
        <v>337</v>
      </c>
      <c r="C529" s="352"/>
      <c r="D529" s="137">
        <f>D401</f>
        <v>3852.9</v>
      </c>
      <c r="E529" s="138">
        <f t="shared" ref="E529:F529" si="113">E401</f>
        <v>3425.5</v>
      </c>
      <c r="F529" s="138">
        <f t="shared" si="113"/>
        <v>3500</v>
      </c>
    </row>
    <row r="530" spans="1:6" ht="21" customHeight="1" x14ac:dyDescent="0.25">
      <c r="A530" s="149" t="s">
        <v>569</v>
      </c>
      <c r="B530" s="48" t="s">
        <v>135</v>
      </c>
      <c r="C530" s="350"/>
      <c r="D530" s="139">
        <f>SUM(D16+D25+D34+D41+D49+D57+D64+D72+D80+D87+D95+D102+D109+D117+D123+D129+D136+D144+D152+D160+D167+D174+D183+D197+D202+D209+D218+D225+D231+D238+D247+D254+D259+D264+D269+D274+D281+D286+D291+D297+D347+D361+D375+D408+D422+D474)</f>
        <v>6099.9000000000005</v>
      </c>
      <c r="E530" s="174">
        <f t="shared" ref="E530:F530" si="114">SUM(E16+E25+E34+E41+E49+E57+E64+E72+E80+E87+E95+E102+E109+E117+E123+E129+E136+E144+E152+E160+E167+E174+E183+E197+E202+E209+E218+E225+E231+E238+E247+E254+E259+E264+E269+E274+E281+E286+E291+E297+E347+E361+E375+E408+E422+E474)</f>
        <v>7351.1999999999989</v>
      </c>
      <c r="F530" s="174">
        <f t="shared" si="114"/>
        <v>7555.9999999999991</v>
      </c>
    </row>
    <row r="531" spans="1:6" ht="30" customHeight="1" x14ac:dyDescent="0.25">
      <c r="A531" s="353" t="s">
        <v>570</v>
      </c>
      <c r="B531" s="272" t="s">
        <v>323</v>
      </c>
      <c r="C531" s="352"/>
      <c r="D531" s="137">
        <f>D185+D210+D333+D366</f>
        <v>610</v>
      </c>
      <c r="E531" s="138">
        <f t="shared" ref="E531:F531" si="115">E185+E210+E333+E366</f>
        <v>450</v>
      </c>
      <c r="F531" s="138">
        <f t="shared" si="115"/>
        <v>450</v>
      </c>
    </row>
    <row r="532" spans="1:6" ht="19.5" customHeight="1" x14ac:dyDescent="0.25">
      <c r="A532" s="149" t="s">
        <v>571</v>
      </c>
      <c r="B532" s="285" t="s">
        <v>583</v>
      </c>
      <c r="C532" s="350"/>
      <c r="D532" s="139">
        <f>D500</f>
        <v>24</v>
      </c>
      <c r="E532" s="174">
        <f t="shared" ref="E532:F532" si="116">E500</f>
        <v>20</v>
      </c>
      <c r="F532" s="174">
        <f t="shared" si="116"/>
        <v>20</v>
      </c>
    </row>
    <row r="533" spans="1:6" ht="47.45" customHeight="1" x14ac:dyDescent="0.25">
      <c r="A533" s="132" t="s">
        <v>572</v>
      </c>
      <c r="B533" s="99" t="s">
        <v>281</v>
      </c>
      <c r="C533" s="354"/>
      <c r="D533" s="137">
        <f>D203+D211+D239+D310+D325+D351+D367+D377+D426+D480+D508+D517</f>
        <v>11503.007000000001</v>
      </c>
      <c r="E533" s="138">
        <f t="shared" ref="E533:F533" si="117">E203+E211+E239+E310+E325+E351+E367+E377+E426+E480+E508+E517</f>
        <v>18881.8</v>
      </c>
      <c r="F533" s="138">
        <f t="shared" si="117"/>
        <v>10756</v>
      </c>
    </row>
    <row r="534" spans="1:6" ht="31.15" customHeight="1" x14ac:dyDescent="0.25">
      <c r="A534" s="149" t="s">
        <v>573</v>
      </c>
      <c r="B534" s="71" t="s">
        <v>335</v>
      </c>
      <c r="C534" s="355"/>
      <c r="D534" s="139">
        <f>D350</f>
        <v>3100</v>
      </c>
      <c r="E534" s="174">
        <f t="shared" ref="E534:F534" si="118">E350</f>
        <v>3100</v>
      </c>
      <c r="F534" s="174">
        <f t="shared" si="118"/>
        <v>3200</v>
      </c>
    </row>
    <row r="535" spans="1:6" ht="29.25" customHeight="1" x14ac:dyDescent="0.25">
      <c r="A535" s="132" t="s">
        <v>574</v>
      </c>
      <c r="B535" s="99" t="s">
        <v>439</v>
      </c>
      <c r="C535" s="354"/>
      <c r="D535" s="137">
        <f>D311+D329+D380+D407</f>
        <v>1118.2</v>
      </c>
      <c r="E535" s="138">
        <f t="shared" ref="E535:F535" si="119">E311+E329+E380+E407</f>
        <v>2469.9</v>
      </c>
      <c r="F535" s="138">
        <f t="shared" si="119"/>
        <v>1154.3</v>
      </c>
    </row>
    <row r="536" spans="1:6" ht="15.6" customHeight="1" x14ac:dyDescent="0.25">
      <c r="A536" s="149" t="s">
        <v>575</v>
      </c>
      <c r="B536" s="71" t="s">
        <v>588</v>
      </c>
      <c r="C536" s="355"/>
      <c r="D536" s="139">
        <f>D330+D481</f>
        <v>200</v>
      </c>
      <c r="E536" s="174">
        <f t="shared" ref="E536:F536" si="120">E330+E481</f>
        <v>200</v>
      </c>
      <c r="F536" s="174">
        <f t="shared" si="120"/>
        <v>200</v>
      </c>
    </row>
    <row r="537" spans="1:6" ht="43.15" customHeight="1" x14ac:dyDescent="0.25">
      <c r="A537" s="132" t="s">
        <v>576</v>
      </c>
      <c r="B537" s="96" t="s">
        <v>371</v>
      </c>
      <c r="C537" s="354"/>
      <c r="D537" s="137">
        <f>D352</f>
        <v>29</v>
      </c>
      <c r="E537" s="138">
        <f t="shared" ref="E537:F537" si="121">E352</f>
        <v>0</v>
      </c>
      <c r="F537" s="138">
        <f t="shared" si="121"/>
        <v>0</v>
      </c>
    </row>
    <row r="538" spans="1:6" ht="30.75" customHeight="1" x14ac:dyDescent="0.25">
      <c r="A538" s="149" t="s">
        <v>577</v>
      </c>
      <c r="B538" s="229" t="s">
        <v>372</v>
      </c>
      <c r="C538" s="355"/>
      <c r="D538" s="139">
        <f>D353</f>
        <v>39.299999999999997</v>
      </c>
      <c r="E538" s="174">
        <f t="shared" ref="E538:F538" si="122">E353</f>
        <v>0</v>
      </c>
      <c r="F538" s="174">
        <f t="shared" si="122"/>
        <v>0</v>
      </c>
    </row>
    <row r="539" spans="1:6" ht="17.25" customHeight="1" x14ac:dyDescent="0.25">
      <c r="A539" s="132" t="s">
        <v>578</v>
      </c>
      <c r="B539" s="227" t="s">
        <v>380</v>
      </c>
      <c r="C539" s="354"/>
      <c r="D539" s="137">
        <f>D362+D376+D423+D427</f>
        <v>145.1</v>
      </c>
      <c r="E539" s="138">
        <f t="shared" ref="E539:F539" si="123">E362+E376+E423</f>
        <v>0</v>
      </c>
      <c r="F539" s="138">
        <f t="shared" si="123"/>
        <v>0</v>
      </c>
    </row>
    <row r="540" spans="1:6" ht="15.75" customHeight="1" x14ac:dyDescent="0.25">
      <c r="A540" s="149" t="s">
        <v>579</v>
      </c>
      <c r="B540" s="229" t="s">
        <v>376</v>
      </c>
      <c r="C540" s="355"/>
      <c r="D540" s="139">
        <f>D437+D443+D506</f>
        <v>2278.8000000000002</v>
      </c>
      <c r="E540" s="174">
        <f t="shared" ref="E540:F540" si="124">E437+E443+E506</f>
        <v>1500</v>
      </c>
      <c r="F540" s="174">
        <f t="shared" si="124"/>
        <v>1500</v>
      </c>
    </row>
    <row r="541" spans="1:6" ht="18.75" customHeight="1" x14ac:dyDescent="0.25">
      <c r="A541" s="132" t="s">
        <v>580</v>
      </c>
      <c r="B541" s="227" t="s">
        <v>374</v>
      </c>
      <c r="C541" s="354"/>
      <c r="D541" s="137">
        <f>D409</f>
        <v>2161.6999999999998</v>
      </c>
      <c r="E541" s="138">
        <f t="shared" ref="E541:F541" si="125">E409</f>
        <v>2000</v>
      </c>
      <c r="F541" s="138">
        <f t="shared" si="125"/>
        <v>2000</v>
      </c>
    </row>
    <row r="542" spans="1:6" ht="15" customHeight="1" x14ac:dyDescent="0.25">
      <c r="A542" s="372" t="s">
        <v>581</v>
      </c>
      <c r="B542" s="373" t="s">
        <v>370</v>
      </c>
      <c r="C542" s="374"/>
      <c r="D542" s="375">
        <f>D312+D436+D442</f>
        <v>4000</v>
      </c>
      <c r="E542" s="376">
        <f t="shared" ref="E542:F542" si="126">E312+E436+E442</f>
        <v>4000</v>
      </c>
      <c r="F542" s="376">
        <f t="shared" si="126"/>
        <v>4000</v>
      </c>
    </row>
    <row r="543" spans="1:6" ht="50.45" customHeight="1" x14ac:dyDescent="0.25">
      <c r="A543" s="433" t="s">
        <v>641</v>
      </c>
      <c r="B543" s="384" t="s">
        <v>629</v>
      </c>
      <c r="C543" s="434"/>
      <c r="D543" s="137">
        <f>D17+D35+D50+D58+D66+D81+D111+D138+D146+D89+D154+D313</f>
        <v>105.5</v>
      </c>
      <c r="E543" s="376">
        <v>0</v>
      </c>
      <c r="F543" s="436">
        <v>0</v>
      </c>
    </row>
    <row r="544" spans="1:6" ht="33.6" customHeight="1" thickBot="1" x14ac:dyDescent="0.3">
      <c r="A544" s="437" t="s">
        <v>672</v>
      </c>
      <c r="B544" s="438" t="s">
        <v>673</v>
      </c>
      <c r="C544" s="439"/>
      <c r="D544" s="440">
        <f>D27+D241</f>
        <v>0.76500000000000001</v>
      </c>
      <c r="E544" s="435">
        <v>0</v>
      </c>
      <c r="F544" s="377">
        <v>0</v>
      </c>
    </row>
    <row r="545" spans="1:9" ht="15.75" x14ac:dyDescent="0.25">
      <c r="A545" s="430"/>
      <c r="B545" s="431" t="s">
        <v>129</v>
      </c>
      <c r="C545" s="79"/>
      <c r="D545" s="432"/>
      <c r="E545" s="430"/>
      <c r="F545" s="120"/>
    </row>
    <row r="546" spans="1:9" ht="15.6" customHeight="1" x14ac:dyDescent="0.2">
      <c r="A546" s="117" t="s">
        <v>354</v>
      </c>
      <c r="B546" s="124" t="s">
        <v>130</v>
      </c>
      <c r="C546" s="101"/>
      <c r="D546" s="193">
        <f>D12+D20+D30+D38+D45+D53+D61+D69+D76+D84+D92+D99+D106+D114+D121+D126+D133+D141+D149+D157+D164+D171+D180+D190+D306</f>
        <v>71328.86099999999</v>
      </c>
      <c r="E546" s="119">
        <f t="shared" ref="E546:F546" si="127">E12+E20+E30+E38+E45+E53+E61+E69+E76+E84+E92+E99+E106+E114+E121+E126+E133+E141+E149+E157+E164+E171+E180+E190+E306</f>
        <v>84896.499999999985</v>
      </c>
      <c r="F546" s="119">
        <f t="shared" si="127"/>
        <v>87530.400000000009</v>
      </c>
      <c r="H546" s="454"/>
      <c r="I546" s="454"/>
    </row>
    <row r="547" spans="1:9" ht="29.45" customHeight="1" x14ac:dyDescent="0.2">
      <c r="A547" s="76" t="s">
        <v>355</v>
      </c>
      <c r="B547" s="80" t="s">
        <v>243</v>
      </c>
      <c r="C547" s="73"/>
      <c r="D547" s="145">
        <f>D176+D200+D275+D314</f>
        <v>5113.4560000000001</v>
      </c>
      <c r="E547" s="121">
        <f t="shared" ref="E547:F547" si="128">E200+E314</f>
        <v>4300</v>
      </c>
      <c r="F547" s="121">
        <f t="shared" si="128"/>
        <v>2131.1999999999998</v>
      </c>
    </row>
    <row r="548" spans="1:9" ht="15.6" customHeight="1" x14ac:dyDescent="0.2">
      <c r="A548" s="117" t="s">
        <v>356</v>
      </c>
      <c r="B548" s="125" t="s">
        <v>311</v>
      </c>
      <c r="C548" s="103"/>
      <c r="D548" s="193">
        <f>D298+D331</f>
        <v>6815.9739999999993</v>
      </c>
      <c r="E548" s="119">
        <f t="shared" ref="E548:F548" si="129">E298+E331</f>
        <v>6034.6</v>
      </c>
      <c r="F548" s="119">
        <f t="shared" si="129"/>
        <v>5977.7</v>
      </c>
    </row>
    <row r="549" spans="1:9" ht="16.149999999999999" customHeight="1" x14ac:dyDescent="0.2">
      <c r="A549" s="45" t="s">
        <v>357</v>
      </c>
      <c r="B549" s="75" t="s">
        <v>229</v>
      </c>
      <c r="C549" s="77"/>
      <c r="D549" s="145">
        <f>D184+D206+D364</f>
        <v>4740.4740000000002</v>
      </c>
      <c r="E549" s="121">
        <f t="shared" ref="E549:F549" si="130">E184+E206+E364</f>
        <v>4301.2000000000007</v>
      </c>
      <c r="F549" s="121">
        <f t="shared" si="130"/>
        <v>4481.3999999999996</v>
      </c>
    </row>
    <row r="550" spans="1:9" ht="13.15" customHeight="1" x14ac:dyDescent="0.2">
      <c r="A550" s="118" t="s">
        <v>358</v>
      </c>
      <c r="B550" s="126" t="s">
        <v>239</v>
      </c>
      <c r="C550" s="123"/>
      <c r="D550" s="193">
        <f>D195+D212+D216+D222+D229+D235+D368</f>
        <v>20448.993999999999</v>
      </c>
      <c r="E550" s="119">
        <f t="shared" ref="E550:F550" si="131">E195+E212+E216+E222+E229+E235+E368</f>
        <v>24980.699999999997</v>
      </c>
      <c r="F550" s="119">
        <f t="shared" si="131"/>
        <v>24162.100000000002</v>
      </c>
    </row>
    <row r="551" spans="1:9" ht="33" customHeight="1" x14ac:dyDescent="0.2">
      <c r="A551" s="76" t="s">
        <v>359</v>
      </c>
      <c r="B551" s="74" t="s">
        <v>146</v>
      </c>
      <c r="C551" s="78"/>
      <c r="D551" s="145">
        <f>D27+D241+D381</f>
        <v>17516.564999999995</v>
      </c>
      <c r="E551" s="121">
        <f t="shared" ref="E551:F551" si="132">E381</f>
        <v>20598.2</v>
      </c>
      <c r="F551" s="121">
        <f t="shared" si="132"/>
        <v>21243.400000000005</v>
      </c>
    </row>
    <row r="552" spans="1:9" ht="30" x14ac:dyDescent="0.2">
      <c r="A552" s="118" t="s">
        <v>360</v>
      </c>
      <c r="B552" s="102" t="s">
        <v>272</v>
      </c>
      <c r="C552" s="105"/>
      <c r="D552" s="193">
        <f>D244+D252+D257+D262+D267+D272+D279+D284+D428</f>
        <v>10004.592000000001</v>
      </c>
      <c r="E552" s="119">
        <f t="shared" ref="E552:F552" si="133">E244+E252+E257+E262+E267+E272+E279+E284+E428</f>
        <v>10279.799999999999</v>
      </c>
      <c r="F552" s="119">
        <f t="shared" si="133"/>
        <v>12208.400000000001</v>
      </c>
    </row>
    <row r="553" spans="1:9" ht="15" x14ac:dyDescent="0.2">
      <c r="A553" s="117" t="s">
        <v>361</v>
      </c>
      <c r="B553" s="125" t="s">
        <v>301</v>
      </c>
      <c r="C553" s="104"/>
      <c r="D553" s="193">
        <f>D289+D438</f>
        <v>13031.7</v>
      </c>
      <c r="E553" s="119">
        <f t="shared" ref="E553:F553" si="134">E289+E438</f>
        <v>9329.6</v>
      </c>
      <c r="F553" s="119">
        <f t="shared" si="134"/>
        <v>4240.8999999999996</v>
      </c>
    </row>
    <row r="554" spans="1:9" ht="34.5" customHeight="1" x14ac:dyDescent="0.2">
      <c r="A554" s="81" t="s">
        <v>582</v>
      </c>
      <c r="B554" s="82" t="s">
        <v>232</v>
      </c>
      <c r="C554" s="83"/>
      <c r="D554" s="452">
        <f>D186+D248+D294+D302+D444</f>
        <v>23384.045000000006</v>
      </c>
      <c r="E554" s="122">
        <f t="shared" ref="E554:F554" si="135">E186+E248+E294+E302+E444</f>
        <v>23188.279999999995</v>
      </c>
      <c r="F554" s="122">
        <f t="shared" si="135"/>
        <v>22124.16</v>
      </c>
    </row>
    <row r="555" spans="1:9" ht="15.75" x14ac:dyDescent="0.25">
      <c r="A555" s="2"/>
      <c r="B555" s="4"/>
      <c r="C555" s="2"/>
      <c r="D555" s="2"/>
      <c r="F555" s="11"/>
    </row>
    <row r="556" spans="1:9" ht="15.75" x14ac:dyDescent="0.25">
      <c r="A556" s="2"/>
      <c r="B556" s="2" t="s">
        <v>616</v>
      </c>
      <c r="C556" s="2"/>
      <c r="D556" s="2"/>
    </row>
  </sheetData>
  <mergeCells count="3">
    <mergeCell ref="A6:D6"/>
    <mergeCell ref="D2:F2"/>
    <mergeCell ref="D3:F3"/>
  </mergeCells>
  <conditionalFormatting sqref="F522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9055118110236221" right="0.70866141732283472" top="0.74803149606299213" bottom="0.74803149606299213" header="0.31496062992125984" footer="0.31496062992125984"/>
  <pageSetup paperSize="9" orientation="landscape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1 priedas</vt:lpstr>
      <vt:lpstr>3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Irena Gailiuvienė</cp:lastModifiedBy>
  <cp:revision/>
  <cp:lastPrinted>2025-08-13T10:12:34Z</cp:lastPrinted>
  <dcterms:created xsi:type="dcterms:W3CDTF">2022-01-05T07:13:39Z</dcterms:created>
  <dcterms:modified xsi:type="dcterms:W3CDTF">2025-08-13T11:26:03Z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