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SPALIS\T10-370\"/>
    </mc:Choice>
  </mc:AlternateContent>
  <xr:revisionPtr revIDLastSave="0" documentId="8_{C48DA752-16F2-4AC4-B7E0-29AF78B0FD27}" xr6:coauthVersionLast="47" xr6:coauthVersionMax="47" xr10:uidLastSave="{00000000-0000-0000-0000-000000000000}"/>
  <bookViews>
    <workbookView xWindow="-108" yWindow="-108" windowWidth="23256" windowHeight="12456" xr2:uid="{6213E0BD-5DBC-4AC9-BD04-535C24B08CA7}"/>
  </bookViews>
  <sheets>
    <sheet name="ataskaita" sheetId="8" r:id="rId1"/>
  </sheets>
  <definedNames>
    <definedName name="_xlnm.Print_Titles" localSheetId="0">ataskaita!$7:$11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9" i="8" l="1"/>
  <c r="I259" i="8"/>
  <c r="H259" i="8"/>
  <c r="G259" i="8"/>
  <c r="J252" i="8"/>
  <c r="I252" i="8"/>
  <c r="H252" i="8"/>
  <c r="G252" i="8"/>
  <c r="J233" i="8"/>
  <c r="I233" i="8"/>
  <c r="H233" i="8"/>
  <c r="G233" i="8"/>
  <c r="J231" i="8"/>
  <c r="I231" i="8"/>
  <c r="H231" i="8"/>
  <c r="G231" i="8"/>
  <c r="J225" i="8"/>
  <c r="I225" i="8"/>
  <c r="H225" i="8"/>
  <c r="G225" i="8"/>
  <c r="J214" i="8"/>
  <c r="I214" i="8"/>
  <c r="H214" i="8"/>
  <c r="G214" i="8"/>
  <c r="J209" i="8"/>
  <c r="J210" i="8" s="1"/>
  <c r="I209" i="8"/>
  <c r="I210" i="8" s="1"/>
  <c r="H209" i="8"/>
  <c r="H210" i="8" s="1"/>
  <c r="G209" i="8"/>
  <c r="G210" i="8" s="1"/>
  <c r="J200" i="8"/>
  <c r="I200" i="8"/>
  <c r="H200" i="8"/>
  <c r="G200" i="8"/>
  <c r="J198" i="8"/>
  <c r="I198" i="8"/>
  <c r="H198" i="8"/>
  <c r="G198" i="8"/>
  <c r="J191" i="8"/>
  <c r="I191" i="8"/>
  <c r="H191" i="8"/>
  <c r="G191" i="8"/>
  <c r="J178" i="8"/>
  <c r="I178" i="8"/>
  <c r="H178" i="8"/>
  <c r="G178" i="8"/>
  <c r="J171" i="8"/>
  <c r="I171" i="8"/>
  <c r="H171" i="8"/>
  <c r="G171" i="8"/>
  <c r="J168" i="8"/>
  <c r="I168" i="8"/>
  <c r="H168" i="8"/>
  <c r="G168" i="8"/>
  <c r="J163" i="8"/>
  <c r="I163" i="8"/>
  <c r="H163" i="8"/>
  <c r="G163" i="8"/>
  <c r="G169" i="8" s="1"/>
  <c r="J160" i="8"/>
  <c r="I160" i="8"/>
  <c r="H160" i="8"/>
  <c r="G160" i="8"/>
  <c r="J128" i="8"/>
  <c r="I128" i="8"/>
  <c r="H128" i="8"/>
  <c r="G128" i="8"/>
  <c r="J107" i="8"/>
  <c r="I107" i="8"/>
  <c r="H107" i="8"/>
  <c r="G107" i="8"/>
  <c r="J86" i="8"/>
  <c r="I86" i="8"/>
  <c r="H86" i="8"/>
  <c r="G86" i="8"/>
  <c r="H161" i="8" l="1"/>
  <c r="I161" i="8"/>
  <c r="I169" i="8"/>
  <c r="I201" i="8"/>
  <c r="H226" i="8"/>
  <c r="H234" i="8"/>
  <c r="H260" i="8"/>
  <c r="J161" i="8"/>
  <c r="I260" i="8"/>
  <c r="H169" i="8"/>
  <c r="J226" i="8"/>
  <c r="J234" i="8"/>
  <c r="J260" i="8"/>
  <c r="J169" i="8"/>
  <c r="J179" i="8"/>
  <c r="I226" i="8"/>
  <c r="G161" i="8"/>
  <c r="G226" i="8"/>
  <c r="G179" i="8"/>
  <c r="I179" i="8"/>
  <c r="G234" i="8"/>
  <c r="G201" i="8"/>
  <c r="H179" i="8"/>
  <c r="I234" i="8"/>
  <c r="J201" i="8"/>
  <c r="H201" i="8"/>
  <c r="G260" i="8"/>
  <c r="I261" i="8" l="1"/>
  <c r="H261" i="8"/>
  <c r="J261" i="8"/>
  <c r="G261" i="8"/>
</calcChain>
</file>

<file path=xl/sharedStrings.xml><?xml version="1.0" encoding="utf-8"?>
<sst xmlns="http://schemas.openxmlformats.org/spreadsheetml/2006/main" count="664" uniqueCount="260">
  <si>
    <t>Iš viso</t>
  </si>
  <si>
    <t>Iš jų:</t>
  </si>
  <si>
    <t>Išlaidoms</t>
  </si>
  <si>
    <t>Iš jų darbo užmokesčiui</t>
  </si>
  <si>
    <t>Turtui įsigyti</t>
  </si>
  <si>
    <t>IŠ VISO:</t>
  </si>
  <si>
    <t>Klaipėdos rajono savivaldybės administracija</t>
  </si>
  <si>
    <t>1-Žinių visuomenės plėtros programa</t>
  </si>
  <si>
    <t>2-Ekonominio konkurencingumo didinimo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</si>
  <si>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</si>
  <si>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</si>
  <si>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</si>
  <si>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</si>
  <si>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J.Lankučio viešoji biblioteka</t>
  </si>
  <si>
    <t>Gargždų " Vaivorykštės" gimnazija</t>
  </si>
  <si>
    <t>Gargždų "Minijos" progimnazija</t>
  </si>
  <si>
    <t>Gargždų "Kranto" progimnazija</t>
  </si>
  <si>
    <t>Klaipėdos r. Priekulės Ievos Simonaitytės gimnazija</t>
  </si>
  <si>
    <t>Veiviržėnų Jurgio Šaulio gimnazija</t>
  </si>
  <si>
    <t>Klaipėdos r. Agluonėnų mokykla-darželis</t>
  </si>
  <si>
    <t>Klaipėdos r. Dovilų pagrindinė mokykla</t>
  </si>
  <si>
    <t>Ketvergių pagrindinė mokykla</t>
  </si>
  <si>
    <t>Kretingalės pagrindinė mokykla</t>
  </si>
  <si>
    <t>Klaipėdos r. Plikių Ievos Labutytės pagrindinė mokykla</t>
  </si>
  <si>
    <t>Gargždų muzikos mokykla</t>
  </si>
  <si>
    <t>Gargždų lopšelis-darželis "Ąžuoliukas"</t>
  </si>
  <si>
    <t>Gargždų lopšelis-darželis "Gintarėlis"</t>
  </si>
  <si>
    <t>Gargždų lopšelis-darželis Saulutė</t>
  </si>
  <si>
    <t>Gargždų lopšelis-darželis "Naminukas"</t>
  </si>
  <si>
    <t>Gargždų kultūros centras</t>
  </si>
  <si>
    <t>Klaipėdos rajono turizmo informacijos centras</t>
  </si>
  <si>
    <t>Gargždų socialinių paslaugų centras</t>
  </si>
  <si>
    <t>Klaipėdos r. Vėžaičių pagrindinė mokykla</t>
  </si>
  <si>
    <t>Klaipėdos r. Endriejavo pagrindinė mokykla</t>
  </si>
  <si>
    <t>Gargždų vaikų ir jaunimo laisvalaikio centras</t>
  </si>
  <si>
    <t>Klaipėdos r. Priekulės vaikų lopšelis- darželis</t>
  </si>
  <si>
    <t>Gargždų krašto muziejus</t>
  </si>
  <si>
    <t>Klaipėdos rajono Pedagoginė psichologinė tarnyba</t>
  </si>
  <si>
    <t>Klaipėdos rajono Švietimo centras</t>
  </si>
  <si>
    <t>Klaipėdos rajono savivaldybės visuomenės sveikatos biuras</t>
  </si>
  <si>
    <t>Klaipėdos rajono savivaldybės biudžetinė įstaiga sporto centras</t>
  </si>
  <si>
    <t>Kretingalės kultūros centras</t>
  </si>
  <si>
    <t>Priekulės meno ir kultūros centras</t>
  </si>
  <si>
    <t>Viliaus Gaigalaičio globos namai</t>
  </si>
  <si>
    <t>Klaipėdos r. Slengių mokykla-daugiafunkcis centras</t>
  </si>
  <si>
    <t>Gargždų atviras jaunimo centras</t>
  </si>
  <si>
    <t>Klaipėdos r. Sendvario "Saulės" mokykla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</si>
  <si>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</si>
  <si>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</si>
  <si>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</si>
  <si>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</si>
  <si>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</si>
  <si>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        </t>
  </si>
  <si>
    <t>2.8.1.1.1.2.</t>
  </si>
  <si>
    <t>1.4.4.30.</t>
  </si>
  <si>
    <t>Atsiskaitymas už vaikų ugdymą Klaipėdos miesto savivaldybės ir privačiose ikimokyklinėse įstaigose</t>
  </si>
  <si>
    <t>2.2.1.1.1.30.</t>
  </si>
  <si>
    <t>1.4.4.31.</t>
  </si>
  <si>
    <t>Lėšos išeitinėms išmokoms ir kitoms su darbo santykiais susijusioms išmokoms ir kompensacijoms mokėti</t>
  </si>
  <si>
    <t>2.1.1.1.1.1.</t>
  </si>
  <si>
    <t>1.1.1.10.</t>
  </si>
  <si>
    <t>Bendrųjų ugdymo planų įgyvendinimas bei tinkamos ugdymo aplinkos užtikrinimas Gargždų "Vaivorykštės" gimnazijoje</t>
  </si>
  <si>
    <t>2.1.2.1.1.1.</t>
  </si>
  <si>
    <t>2.2.1.1.1.21.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</si>
  <si>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</si>
  <si>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</si>
  <si>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</si>
  <si>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</si>
  <si>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2.7.3.1.1.1.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</si>
  <si>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</si>
  <si>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</si>
  <si>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</si>
  <si>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</si>
  <si>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</si>
  <si>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</si>
  <si>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</si>
  <si>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</si>
  <si>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</si>
  <si>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</si>
  <si>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</si>
  <si>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</si>
  <si>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</si>
  <si>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</si>
  <si>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1.1.2.3.</t>
  </si>
  <si>
    <t>Neformaliojo ugdymo programų įgyvendinimas ir tinkamos aplinkos užtikrinimas Gargždų muzikos mokykloje</t>
  </si>
  <si>
    <t>1.1.1.26.</t>
  </si>
  <si>
    <t>Ikimokyklinio ir priešmokyklinio ugdymo programų įgyvendinimas bei tinkamos ugdymo aplinkos užtikrinimas Gargždų lopšelyje-darželyje "Ąžuoliukas"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</si>
  <si>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</si>
  <si>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</si>
  <si>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</si>
  <si>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</si>
  <si>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</si>
  <si>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</si>
  <si>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1.1.1.24.</t>
  </si>
  <si>
    <t>Bendrųjų ugdymo planų, ikimokyklinio ir priešmokyklinio ugdymo programos įgyvendinimas bei tinkamos ugdymo aplinkos užtikrinimas Vėžaičių pagrindinėje mokykloje</t>
  </si>
  <si>
    <t>1.1.1.9.</t>
  </si>
  <si>
    <t>Bendrųjų ugdymo planų, ikimokyklinio ir priešmokyklinio ugdymo programos įgyvendinimas bei tinkamos ugdymo aplinkos užtikrinimas Endriejavo pagrindinėje mokykloje</t>
  </si>
  <si>
    <t>Klaipėdos r. Dituvos Aleksandro Teodoro Kuršaičio pagrindinė mokykla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</si>
  <si>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</si>
  <si>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</si>
  <si>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>1.1.1.33.</t>
  </si>
  <si>
    <t>Ikimokyklinio ir priešmokyklinio ugdymo programų įgyvendinimas bei tinkamos ugdymo aplinkos užtikrinimas Priekulės lopšelyje-darželyje</t>
  </si>
  <si>
    <t>1.1.4.1.</t>
  </si>
  <si>
    <t>Pedagoginės psichologinės tarnybos darbuotojų veiklos užtikrinimas</t>
  </si>
  <si>
    <t>1.1.1.36.</t>
  </si>
  <si>
    <t>Ikimokyklinio ir priešmokyklinio ugdymų programų įgyvendinimas bei tinkamos ugdymo aplinkos užtikrinimas Slengių mokykloje-daugiafunkciame centre</t>
  </si>
  <si>
    <t>1.1.1.44.</t>
  </si>
  <si>
    <t>Bendrųjų ugdymo planų, ikimokyklinio ir priešmokyklinio ugdymo programos įgyvendinimas bei tinkamos ugdymo aplinkos užtikrinimas Klaipėdos r. Sendvario "Saulės" mokykloje</t>
  </si>
  <si>
    <t>2.2.1.1.1.16.</t>
  </si>
  <si>
    <t xml:space="preserve">Iš viso ML        </t>
  </si>
  <si>
    <t xml:space="preserve">ML(UK)    </t>
  </si>
  <si>
    <t xml:space="preserve">Iš viso ML(UK)    </t>
  </si>
  <si>
    <t xml:space="preserve">S         </t>
  </si>
  <si>
    <t>2.2.1.1.1.01.</t>
  </si>
  <si>
    <t>2.2.1.1.1.15.</t>
  </si>
  <si>
    <t>2.2.1.1.1.06.</t>
  </si>
  <si>
    <t>1.4.1.6.</t>
  </si>
  <si>
    <t>Klaipėdos rajono švietimo centro veiklos užtikrinimas</t>
  </si>
  <si>
    <t xml:space="preserve">Iš viso S         </t>
  </si>
  <si>
    <t xml:space="preserve">SB        </t>
  </si>
  <si>
    <t>3.1.1.3.1.2.</t>
  </si>
  <si>
    <t>1.1.3.19.</t>
  </si>
  <si>
    <t>Įtraukusis ugdymas Klaipėdos rajono ugdymo įstaigose</t>
  </si>
  <si>
    <t>1.4.4.28.</t>
  </si>
  <si>
    <t>Švietimo įstaigų patalpų remontas, mokyklinių autobusų remontas, buitinės, organizacinės technikos, mokymo priemonių įsigijimas</t>
  </si>
  <si>
    <t>3.1.1.5.1.1.</t>
  </si>
  <si>
    <t>2.2.1.1.1.07.</t>
  </si>
  <si>
    <t>2.2.1.1.1.05.</t>
  </si>
  <si>
    <t>2.2.1.1.1.11.</t>
  </si>
  <si>
    <t>1.4.4.42.</t>
  </si>
  <si>
    <t>Klaipėdos r. Sendvario "Saulės" mokyklos įveiklinimas</t>
  </si>
  <si>
    <t xml:space="preserve">Iš viso SB        </t>
  </si>
  <si>
    <t>Iš viso 1-Žinių visuomenės plėtros programa</t>
  </si>
  <si>
    <t>2.2.1.1.1.20.</t>
  </si>
  <si>
    <t>2.3.1.1.</t>
  </si>
  <si>
    <t>Klaipėdos rajono turizmo informacijos centro veiklos užtikrinimas</t>
  </si>
  <si>
    <t>2.1.2.1.</t>
  </si>
  <si>
    <t>Klaipėdos rajono savivaldybės smulkiojo verslo rėmimo programos</t>
  </si>
  <si>
    <t>3.1.2.1.1.5.</t>
  </si>
  <si>
    <t>2.4.1.21.</t>
  </si>
  <si>
    <t>Detalųjų planų rengimas (Gargždų miesto centro urbanistinės koncepcijos parengimas ir detaliojo plano keitimas)</t>
  </si>
  <si>
    <t>2.4.1.45.</t>
  </si>
  <si>
    <t>Klaipėdos rajono bendrųjų planų monitoringo rengimas</t>
  </si>
  <si>
    <t>2.4.5.1.</t>
  </si>
  <si>
    <t>Gargždų miesto ir rajono architektūrinį ir urbanistinį įvaizdį gerinančių priemonių planų rengimas ir įgyvendinimas</t>
  </si>
  <si>
    <t>Iš viso 2-Ekonominio konkurencingumo didinimo programa</t>
  </si>
  <si>
    <t>3.1.1.3.1.4.</t>
  </si>
  <si>
    <t>4.1.5.2.</t>
  </si>
  <si>
    <t>Visuomenės sveikatos priežiūros paslaugų prieinamumo ir jų kokybės užtikrinimas</t>
  </si>
  <si>
    <t>4.1.3.8.</t>
  </si>
  <si>
    <t>Sveikatos įstaigų darbuotojų kelionės išlaidų kompensavimas</t>
  </si>
  <si>
    <t>4.1.6.3.</t>
  </si>
  <si>
    <t>Asmens sveikatos priežiūros įstaigų patalpų remontas, transporto remontas, buitinės, organizacinės technikos, kitų priemonių įsigijimas</t>
  </si>
  <si>
    <t>4.2.1.12.</t>
  </si>
  <si>
    <t>Paramos gydytojams-jauniems specialistams dalinis finansavimas</t>
  </si>
  <si>
    <t>4.2.1.30.</t>
  </si>
  <si>
    <t>Sveikatos priežiūros įstaigų mikroklimato ir veiklos efektyvumo tyrimas</t>
  </si>
  <si>
    <t>Iš viso 4-Sveikatos apsaugos programa</t>
  </si>
  <si>
    <t>5.1.2.1.</t>
  </si>
  <si>
    <t>Dienos globos paslaugų bei specialaus transporto paslaugos teikimas, bendruomenės savipagalbos skatinimas Gargždų socialinių paslaugų centre</t>
  </si>
  <si>
    <t>5.1.2.11.</t>
  </si>
  <si>
    <t>Stacionarių socialinės globos paslaugų teikimas Viliaus Gaigalaičio globos namuose</t>
  </si>
  <si>
    <t>2.1.1.1.2.1.</t>
  </si>
  <si>
    <t>2.2.1.1.1.02.</t>
  </si>
  <si>
    <t>2.7.2.1.1.1.</t>
  </si>
  <si>
    <t>5.1.1.3.</t>
  </si>
  <si>
    <t>Finansinės pagalbos teikimas ir išlaidų kompensavimas laidojusiems žmonių palaikus</t>
  </si>
  <si>
    <t>5.1.1.8.</t>
  </si>
  <si>
    <t>Pagalbos pinigų mokėjimas</t>
  </si>
  <si>
    <t>5.1.2.28.</t>
  </si>
  <si>
    <t>Socialinių įstaigų patalpų remontas, transporto remontas, buitinės, organizacinės technikos, kitų priemonių įsigijimas</t>
  </si>
  <si>
    <t>9.4.3.4.</t>
  </si>
  <si>
    <t>Klaipėdos rajono tradicinių religinių bendruomenių ir bendrijų rėmimo programos įgyvendinimas</t>
  </si>
  <si>
    <t>5.1.4.1</t>
  </si>
  <si>
    <t>Gargždų atviro jaunimo centro veiklos užtikrinimas</t>
  </si>
  <si>
    <t>5.1.4.2.</t>
  </si>
  <si>
    <t>Jaunimo įgalinimo ir įtraukimo į pilietinę veiklą galimybių kūrimas ir plėtra</t>
  </si>
  <si>
    <t xml:space="preserve">VBD       </t>
  </si>
  <si>
    <t>5.1.2.39.</t>
  </si>
  <si>
    <t>Laikino atokvėpio paslaugos organizavimas</t>
  </si>
  <si>
    <t xml:space="preserve">Iš viso VBD       </t>
  </si>
  <si>
    <t>Iš viso 5-Socialinės paramos programa</t>
  </si>
  <si>
    <t>3.1.1.2.1.3.</t>
  </si>
  <si>
    <t>3.1.1.75.</t>
  </si>
  <si>
    <t>Klaipėdos rajono teritorijos paviršinių nuotekų tinklų projektavimas</t>
  </si>
  <si>
    <t>3.1.1.79.</t>
  </si>
  <si>
    <t>Klaipėdos rajono teritorijos paviršinių nuotekų tinklų statyba</t>
  </si>
  <si>
    <t>6.1.1.3.</t>
  </si>
  <si>
    <t>Suprojektuotų Gargždų miesto gyvenamųjų kvartalų (atlyginant piliečiams už nuosavybėn turėtą žemės ir kitą turtą Gargždų mieste) rangos darbai</t>
  </si>
  <si>
    <t>6.1.1.38.</t>
  </si>
  <si>
    <t>Automobilių stovėjimo rinkliavos rinkimo ir administravimo paslaugos vykdymas</t>
  </si>
  <si>
    <t>6.1.4.20.</t>
  </si>
  <si>
    <t>Dviračių ir pėsčiųjų takų įrengimas pagal Ekonomikos gaivinimo ir atsparumo didinimo priemonės (EGADP) lėšas</t>
  </si>
  <si>
    <t>6.4.1.12.</t>
  </si>
  <si>
    <t>Agilos g. privažiavimo iki daugiafunkcinio centro projektavimas ir įrengimas</t>
  </si>
  <si>
    <t>6.4.1.13.</t>
  </si>
  <si>
    <t>Klaipėdos r. savivaldybės Sendvario seniūnijos , Agilos g. (KL1413) projektavimas, rekonstravimas, įrengiant šaligatvį, dviračių taką iki Gilijos g.</t>
  </si>
  <si>
    <t>Iš viso 6-Susisiekimo ir inžinerinės infrastruktūros plėtros programa</t>
  </si>
  <si>
    <t>7-Kultūros paveldo puoselėjimo ir kultūros paslaugų plėtros programa</t>
  </si>
  <si>
    <t>7.2.1.1.</t>
  </si>
  <si>
    <t>J. Lankučio viešosios bibliotekos ir jos filialų veiklos organizavimas</t>
  </si>
  <si>
    <t>7.1.1.4.</t>
  </si>
  <si>
    <t>BĮ Priekulės kultūros centro veiklos organizavimas</t>
  </si>
  <si>
    <t>7.1.2.9.</t>
  </si>
  <si>
    <t>Mėgėjų meno kolektyvų atstovavimas tarptautiniuose renginiuose, atstovaujant Klaipėdos rajoną</t>
  </si>
  <si>
    <t>3.1.1.2.1.2.</t>
  </si>
  <si>
    <t>7.3.1.38.</t>
  </si>
  <si>
    <t>Gargždų kultūros centro pastato modernizavimas</t>
  </si>
  <si>
    <t>7.5.1.68.</t>
  </si>
  <si>
    <t>Piliakalnio pritaikymas turizmo ir visuomenės poreikiams įgyvendinimas</t>
  </si>
  <si>
    <t>7.5.1.71.</t>
  </si>
  <si>
    <t>Saugomų mažosios architektūros (lurdų,skulptūrų, kryžių, koplytėlių, koplytstulpių ir kt) objektų tvarkymo ir priežiūros darbai</t>
  </si>
  <si>
    <t>7.5.2.1.</t>
  </si>
  <si>
    <t>Kultūros paveldo apskaita (inventorizavimas, atskleidimas, registravimas) taikomieji tyrimai, pažinimas ir sklaida</t>
  </si>
  <si>
    <t>7.1.1.2.</t>
  </si>
  <si>
    <t>BĮ Gargždų kultūros centro veiklos organizavimas</t>
  </si>
  <si>
    <t>7.1.2.20.</t>
  </si>
  <si>
    <t>Klaipėdos rajonui reikšmingų datų, įvykių, asmenybių įamžinimas</t>
  </si>
  <si>
    <t>7.1.1.3.</t>
  </si>
  <si>
    <t>BĮ Kretingalės kultūros centro veiklos organizavimas</t>
  </si>
  <si>
    <t>Iš viso 7-Kultūros paveldo puoselėjimo ir kultūros paslaugų plėtros programa</t>
  </si>
  <si>
    <t>8.1.1.1.</t>
  </si>
  <si>
    <t>BĮ Klaipėdos rajono savivaldybės sporto centro veiklos organizavimas</t>
  </si>
  <si>
    <t>Iš viso 8-Kūno kultūros ir sporto plėtros programa</t>
  </si>
  <si>
    <t>9-Savivaldybės valdymo ir pagrindinių funkcijų vykdymo programa</t>
  </si>
  <si>
    <t>9.1.1.2.</t>
  </si>
  <si>
    <t>Administracijos darbo organizavimas</t>
  </si>
  <si>
    <t>9.1.1.4.26.</t>
  </si>
  <si>
    <t>Dauparų-Kvietinių seniūnijos darbo organizavimas</t>
  </si>
  <si>
    <t>9.1.1.4.30.</t>
  </si>
  <si>
    <t>Judrėnų seniūnijos darbo organizavimas</t>
  </si>
  <si>
    <t>9.1.2.11.</t>
  </si>
  <si>
    <t>Mobilizacijos administravimas</t>
  </si>
  <si>
    <t>9.1.2.16.</t>
  </si>
  <si>
    <t>Socialinių išmokų skaičiavimas ir mokėjimas</t>
  </si>
  <si>
    <t>9.1.2.4.</t>
  </si>
  <si>
    <t>Jaunimo teisių apsauga</t>
  </si>
  <si>
    <t>9.1.2.5.</t>
  </si>
  <si>
    <t>Valstybinės kalbos vartojimo ir taisyklingumo kontrolė</t>
  </si>
  <si>
    <t>9.1.2.6.</t>
  </si>
  <si>
    <t>Civilinės būklės aktų registravimas</t>
  </si>
  <si>
    <t>9.1.2.7.</t>
  </si>
  <si>
    <t>Valstybinės žemės ir kito valstybės turto valdymas, naudojimas ir disponavimas juo patikėjimo teise</t>
  </si>
  <si>
    <t>9.1.1.19.</t>
  </si>
  <si>
    <t>Biudžetinių įstaigų centralizuoto apskaitos skyriaus išlaikymas</t>
  </si>
  <si>
    <t>9.1.2.13.</t>
  </si>
  <si>
    <t>Civilinės saugos organizavimas</t>
  </si>
  <si>
    <t>9.1.2.21.</t>
  </si>
  <si>
    <t>Savivaldybės erdvinių duomenų rinkinio tvarkymas</t>
  </si>
  <si>
    <t>9.1.2.35.</t>
  </si>
  <si>
    <t>Laikino atokvėpio paslaugos organizavimo administravimas</t>
  </si>
  <si>
    <t>Iš viso 9-Savivaldybės valdymo ir pagrindinių funkcijų vykdymo programa</t>
  </si>
  <si>
    <t>Laikinas tikslinimas: padidėjimas/sumažėjimas</t>
  </si>
  <si>
    <t>priedas</t>
  </si>
  <si>
    <t>eurais</t>
  </si>
  <si>
    <t>BIUDŽETO ASIGNAVIMŲ PAKEITIMAI, ATSIŽVELGIANT Į VALSTYBĖS INSTITUCIJŲ PRIIMTUS TEISĖS AKTUS IR BIUDŽETINIŲ ĮSTAIGŲ PRAŠYMUS</t>
  </si>
  <si>
    <t>Finansavimo šaltinis</t>
  </si>
  <si>
    <t>Neformaliojo ugdymo programų įgyvendinimas ir tinkamos aplinkos užtikrinimas Gargždų vaikų ir jaunimo laisvalaikio centre</t>
  </si>
  <si>
    <t>1.1.2.5.</t>
  </si>
  <si>
    <t>Klaipėdos rajono savivaldybės tarybos 2025 m. spalio 30 d. sprendimo Nr. T11-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</si>
</sst>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0"/>
      <name val="Arial"/>
      <charset val="186"/>
    </font>
    <font>
      <sz val="11"/>
      <color indexed="62"/>
      <name val="Calibri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42">
    <xf numFmtId="0" fontId="0" fillId="0" borderId="0" xfId="0"/>
    <xf numFmtId="0" fontId="4" fillId="3" borderId="0" xfId="0" applyFont="1" applyFill="1"/>
    <xf numFmtId="0" fontId="4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4" fillId="3" borderId="0" xfId="2" applyFont="1" applyFill="1"/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quotePrefix="1" applyFont="1" applyFill="1" applyBorder="1" applyAlignment="1">
      <alignment horizontal="left" vertical="center" wrapText="1"/>
    </xf>
    <xf numFmtId="165" fontId="4" fillId="3" borderId="3" xfId="0" applyNumberFormat="1" applyFont="1" applyFill="1" applyBorder="1" applyAlignment="1">
      <alignment horizontal="right"/>
    </xf>
    <xf numFmtId="165" fontId="4" fillId="3" borderId="3" xfId="0" applyNumberFormat="1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 wrapText="1"/>
    </xf>
    <xf numFmtId="165" fontId="4" fillId="3" borderId="14" xfId="0" applyNumberFormat="1" applyFont="1" applyFill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>
      <alignment horizontal="right"/>
    </xf>
    <xf numFmtId="164" fontId="3" fillId="3" borderId="6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164" fontId="3" fillId="3" borderId="0" xfId="0" applyNumberFormat="1" applyFont="1" applyFill="1" applyAlignment="1">
      <alignment horizontal="right"/>
    </xf>
    <xf numFmtId="0" fontId="3" fillId="3" borderId="18" xfId="0" applyFont="1" applyFill="1" applyBorder="1" applyAlignment="1">
      <alignment horizontal="right"/>
    </xf>
    <xf numFmtId="165" fontId="4" fillId="3" borderId="19" xfId="0" applyNumberFormat="1" applyFont="1" applyFill="1" applyBorder="1" applyAlignment="1">
      <alignment horizontal="right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4" xfId="0" quotePrefix="1" applyFont="1" applyFill="1" applyBorder="1" applyAlignment="1">
      <alignment horizontal="left" vertical="center" wrapText="1"/>
    </xf>
    <xf numFmtId="0" fontId="4" fillId="3" borderId="2" xfId="0" quotePrefix="1" applyFont="1" applyFill="1" applyBorder="1" applyAlignment="1">
      <alignment horizontal="left" vertical="center" wrapText="1"/>
    </xf>
    <xf numFmtId="0" fontId="4" fillId="3" borderId="7" xfId="0" quotePrefix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/>
    </xf>
    <xf numFmtId="0" fontId="3" fillId="3" borderId="3" xfId="0" quotePrefix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0" xfId="2" applyFont="1" applyFill="1" applyAlignment="1">
      <alignment horizontal="center"/>
    </xf>
  </cellXfs>
  <cellStyles count="3">
    <cellStyle name="Įprastas" xfId="0" builtinId="0"/>
    <cellStyle name="Įprastas 2" xfId="2" xr:uid="{8A5F45EC-7CF9-48FE-B888-704D611A8129}"/>
    <cellStyle name="Įvestis 2" xfId="1" xr:uid="{395A51CF-6E8F-4D7B-B1A1-455E0AA49E90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1DB5-5108-4A89-B279-5FA670E61607}">
  <dimension ref="A1:J263"/>
  <sheetViews>
    <sheetView tabSelected="1" workbookViewId="0">
      <selection activeCell="J9" sqref="J9:J10"/>
    </sheetView>
  </sheetViews>
  <sheetFormatPr defaultColWidth="8.88671875" defaultRowHeight="15" x14ac:dyDescent="0.25"/>
  <cols>
    <col min="1" max="1" width="21.33203125" style="1" customWidth="1"/>
    <col min="2" max="2" width="9.44140625" style="1" customWidth="1"/>
    <col min="3" max="3" width="25" style="1" customWidth="1"/>
    <col min="4" max="4" width="13.6640625" style="1" customWidth="1"/>
    <col min="5" max="5" width="12.33203125" style="1" customWidth="1"/>
    <col min="6" max="6" width="24.33203125" style="1" customWidth="1"/>
    <col min="7" max="7" width="13.5546875" style="1" customWidth="1"/>
    <col min="8" max="8" width="14.88671875" style="1" customWidth="1"/>
    <col min="9" max="9" width="14" style="1" customWidth="1"/>
    <col min="10" max="10" width="11.5546875" style="1" customWidth="1"/>
    <col min="11" max="16384" width="8.88671875" style="1"/>
  </cols>
  <sheetData>
    <row r="1" spans="1:10" ht="16.95" customHeight="1" x14ac:dyDescent="0.25">
      <c r="G1" s="37" t="s">
        <v>259</v>
      </c>
      <c r="H1" s="37"/>
      <c r="I1" s="37"/>
      <c r="J1" s="37"/>
    </row>
    <row r="2" spans="1:10" ht="16.95" customHeight="1" x14ac:dyDescent="0.25">
      <c r="G2" s="37"/>
      <c r="H2" s="37"/>
      <c r="I2" s="37"/>
      <c r="J2" s="37"/>
    </row>
    <row r="3" spans="1:10" ht="16.95" customHeight="1" x14ac:dyDescent="0.3">
      <c r="A3" s="38"/>
      <c r="B3" s="38"/>
      <c r="C3" s="38"/>
      <c r="D3" s="38"/>
      <c r="E3" s="38"/>
      <c r="F3" s="38"/>
      <c r="G3" s="38"/>
      <c r="H3" s="38"/>
    </row>
    <row r="4" spans="1:10" ht="16.95" customHeight="1" x14ac:dyDescent="0.3">
      <c r="A4" s="38"/>
      <c r="B4" s="38"/>
      <c r="C4" s="38"/>
      <c r="D4" s="38"/>
      <c r="E4" s="38"/>
      <c r="F4" s="38"/>
      <c r="G4" s="38"/>
      <c r="H4" s="38"/>
      <c r="I4" s="4"/>
      <c r="J4" s="2" t="s">
        <v>253</v>
      </c>
    </row>
    <row r="5" spans="1:10" ht="15.6" x14ac:dyDescent="0.3">
      <c r="A5" s="41" t="s">
        <v>255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15.6" x14ac:dyDescent="0.3">
      <c r="A6" s="3"/>
      <c r="B6" s="3"/>
      <c r="C6" s="3"/>
      <c r="D6" s="3"/>
      <c r="E6" s="3"/>
      <c r="F6" s="3"/>
      <c r="G6" s="3"/>
      <c r="H6" s="3"/>
      <c r="I6" s="4"/>
      <c r="J6" s="5" t="s">
        <v>254</v>
      </c>
    </row>
    <row r="7" spans="1:10" ht="15.6" x14ac:dyDescent="0.3">
      <c r="A7" s="36" t="s">
        <v>47</v>
      </c>
      <c r="B7" s="36" t="s">
        <v>256</v>
      </c>
      <c r="C7" s="36" t="s">
        <v>49</v>
      </c>
      <c r="D7" s="36" t="s">
        <v>50</v>
      </c>
      <c r="E7" s="36" t="s">
        <v>48</v>
      </c>
      <c r="F7" s="36" t="s">
        <v>51</v>
      </c>
      <c r="G7" s="39" t="s">
        <v>252</v>
      </c>
      <c r="H7" s="39"/>
      <c r="I7" s="39"/>
      <c r="J7" s="39"/>
    </row>
    <row r="8" spans="1:10" ht="15" customHeight="1" x14ac:dyDescent="0.25">
      <c r="A8" s="36"/>
      <c r="B8" s="36"/>
      <c r="C8" s="36"/>
      <c r="D8" s="36"/>
      <c r="E8" s="36"/>
      <c r="F8" s="36"/>
      <c r="G8" s="40" t="s">
        <v>0</v>
      </c>
      <c r="H8" s="36" t="s">
        <v>1</v>
      </c>
      <c r="I8" s="36"/>
      <c r="J8" s="36"/>
    </row>
    <row r="9" spans="1:10" ht="14.25" customHeight="1" x14ac:dyDescent="0.25">
      <c r="A9" s="36"/>
      <c r="B9" s="36"/>
      <c r="C9" s="36"/>
      <c r="D9" s="36"/>
      <c r="E9" s="36"/>
      <c r="F9" s="36"/>
      <c r="G9" s="40"/>
      <c r="H9" s="36" t="s">
        <v>2</v>
      </c>
      <c r="I9" s="36"/>
      <c r="J9" s="36" t="s">
        <v>4</v>
      </c>
    </row>
    <row r="10" spans="1:10" ht="36.6" customHeight="1" x14ac:dyDescent="0.25">
      <c r="A10" s="36"/>
      <c r="B10" s="36"/>
      <c r="C10" s="36"/>
      <c r="D10" s="36"/>
      <c r="E10" s="36"/>
      <c r="F10" s="36"/>
      <c r="G10" s="40"/>
      <c r="H10" s="6" t="s">
        <v>0</v>
      </c>
      <c r="I10" s="7" t="s">
        <v>3</v>
      </c>
      <c r="J10" s="36"/>
    </row>
    <row r="11" spans="1:10" ht="15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</row>
    <row r="12" spans="1:10" ht="90" x14ac:dyDescent="0.25">
      <c r="A12" s="29" t="s">
        <v>7</v>
      </c>
      <c r="B12" s="29" t="s">
        <v>52</v>
      </c>
      <c r="C12" s="9" t="s">
        <v>6</v>
      </c>
      <c r="D12" s="9" t="s">
        <v>53</v>
      </c>
      <c r="E12" s="9" t="s">
        <v>54</v>
      </c>
      <c r="F12" s="9" t="s">
        <v>55</v>
      </c>
      <c r="G12" s="10">
        <v>63264</v>
      </c>
      <c r="H12" s="10">
        <v>63264</v>
      </c>
      <c r="I12" s="10">
        <v>0</v>
      </c>
      <c r="J12" s="10">
        <v>0</v>
      </c>
    </row>
    <row r="13" spans="1:10" ht="90" x14ac:dyDescent="0.25">
      <c r="A13" s="29"/>
      <c r="B13" s="29"/>
      <c r="C13" s="9" t="s">
        <v>6</v>
      </c>
      <c r="D13" s="9" t="s">
        <v>56</v>
      </c>
      <c r="E13" s="9" t="s">
        <v>57</v>
      </c>
      <c r="F13" s="9" t="s">
        <v>58</v>
      </c>
      <c r="G13" s="10">
        <v>-116815</v>
      </c>
      <c r="H13" s="10">
        <v>-116815</v>
      </c>
      <c r="I13" s="10">
        <v>0</v>
      </c>
      <c r="J13" s="10">
        <v>0</v>
      </c>
    </row>
    <row r="14" spans="1:10" ht="40.200000000000003" customHeight="1" x14ac:dyDescent="0.25">
      <c r="A14" s="29"/>
      <c r="B14" s="29"/>
      <c r="C14" s="23" t="s">
        <v>14</v>
      </c>
      <c r="D14" s="9" t="s">
        <v>59</v>
      </c>
      <c r="E14" s="23" t="s">
        <v>60</v>
      </c>
      <c r="F14" s="23" t="s">
        <v>61</v>
      </c>
      <c r="G14" s="10">
        <v>38800</v>
      </c>
      <c r="H14" s="10">
        <v>38800</v>
      </c>
      <c r="I14" s="10">
        <v>38800</v>
      </c>
      <c r="J14" s="10">
        <v>0</v>
      </c>
    </row>
    <row r="15" spans="1:10" ht="25.2" customHeight="1" x14ac:dyDescent="0.25">
      <c r="A15" s="29"/>
      <c r="B15" s="29"/>
      <c r="C15" s="25"/>
      <c r="D15" s="9" t="s">
        <v>62</v>
      </c>
      <c r="E15" s="25"/>
      <c r="F15" s="25"/>
      <c r="G15" s="10">
        <v>2000</v>
      </c>
      <c r="H15" s="10">
        <v>2000</v>
      </c>
      <c r="I15" s="10">
        <v>0</v>
      </c>
      <c r="J15" s="10">
        <v>0</v>
      </c>
    </row>
    <row r="16" spans="1:10" ht="31.2" customHeight="1" x14ac:dyDescent="0.25">
      <c r="A16" s="29"/>
      <c r="B16" s="29"/>
      <c r="C16" s="24"/>
      <c r="D16" s="9" t="s">
        <v>63</v>
      </c>
      <c r="E16" s="24"/>
      <c r="F16" s="24"/>
      <c r="G16" s="10">
        <v>15770</v>
      </c>
      <c r="H16" s="10">
        <v>15770</v>
      </c>
      <c r="I16" s="10">
        <v>0</v>
      </c>
      <c r="J16" s="10">
        <v>0</v>
      </c>
    </row>
    <row r="17" spans="1:10" ht="50.4" customHeight="1" x14ac:dyDescent="0.25">
      <c r="A17" s="29"/>
      <c r="B17" s="29"/>
      <c r="C17" s="23" t="s">
        <v>15</v>
      </c>
      <c r="D17" s="9" t="s">
        <v>59</v>
      </c>
      <c r="E17" s="23" t="s">
        <v>64</v>
      </c>
      <c r="F17" s="23" t="s">
        <v>65</v>
      </c>
      <c r="G17" s="10">
        <v>101900</v>
      </c>
      <c r="H17" s="10">
        <v>101900</v>
      </c>
      <c r="I17" s="10">
        <v>101900</v>
      </c>
      <c r="J17" s="10">
        <v>0</v>
      </c>
    </row>
    <row r="18" spans="1:10" ht="51.6" customHeight="1" x14ac:dyDescent="0.25">
      <c r="A18" s="29"/>
      <c r="B18" s="29"/>
      <c r="C18" s="25"/>
      <c r="D18" s="9" t="s">
        <v>62</v>
      </c>
      <c r="E18" s="25"/>
      <c r="F18" s="25"/>
      <c r="G18" s="10">
        <v>2700</v>
      </c>
      <c r="H18" s="10">
        <v>2700</v>
      </c>
      <c r="I18" s="10">
        <v>0</v>
      </c>
      <c r="J18" s="10">
        <v>0</v>
      </c>
    </row>
    <row r="19" spans="1:10" ht="51.6" customHeight="1" x14ac:dyDescent="0.25">
      <c r="A19" s="29"/>
      <c r="B19" s="29"/>
      <c r="C19" s="24"/>
      <c r="D19" s="9" t="s">
        <v>63</v>
      </c>
      <c r="E19" s="24"/>
      <c r="F19" s="24"/>
      <c r="G19" s="10">
        <v>17936</v>
      </c>
      <c r="H19" s="10">
        <v>17936</v>
      </c>
      <c r="I19" s="10">
        <v>0</v>
      </c>
      <c r="J19" s="10">
        <v>0</v>
      </c>
    </row>
    <row r="20" spans="1:10" ht="27.6" customHeight="1" x14ac:dyDescent="0.25">
      <c r="A20" s="29"/>
      <c r="B20" s="29"/>
      <c r="C20" s="23" t="s">
        <v>16</v>
      </c>
      <c r="D20" s="9" t="s">
        <v>59</v>
      </c>
      <c r="E20" s="23" t="s">
        <v>66</v>
      </c>
      <c r="F20" s="23" t="s">
        <v>67</v>
      </c>
      <c r="G20" s="10">
        <v>108836</v>
      </c>
      <c r="H20" s="10">
        <v>108836</v>
      </c>
      <c r="I20" s="10">
        <v>108836</v>
      </c>
      <c r="J20" s="10">
        <v>0</v>
      </c>
    </row>
    <row r="21" spans="1:10" ht="21.6" customHeight="1" x14ac:dyDescent="0.25">
      <c r="A21" s="29"/>
      <c r="B21" s="29"/>
      <c r="C21" s="25"/>
      <c r="D21" s="9" t="s">
        <v>62</v>
      </c>
      <c r="E21" s="25"/>
      <c r="F21" s="25"/>
      <c r="G21" s="10">
        <v>2000</v>
      </c>
      <c r="H21" s="10">
        <v>2000</v>
      </c>
      <c r="I21" s="10">
        <v>0</v>
      </c>
      <c r="J21" s="10">
        <v>0</v>
      </c>
    </row>
    <row r="22" spans="1:10" ht="23.4" customHeight="1" x14ac:dyDescent="0.25">
      <c r="A22" s="29"/>
      <c r="B22" s="29"/>
      <c r="C22" s="25"/>
      <c r="D22" s="9" t="s">
        <v>63</v>
      </c>
      <c r="E22" s="25"/>
      <c r="F22" s="25"/>
      <c r="G22" s="10">
        <v>14288</v>
      </c>
      <c r="H22" s="10">
        <v>14288</v>
      </c>
      <c r="I22" s="10">
        <v>0</v>
      </c>
      <c r="J22" s="10">
        <v>0</v>
      </c>
    </row>
    <row r="23" spans="1:10" ht="24.6" customHeight="1" x14ac:dyDescent="0.25">
      <c r="A23" s="29"/>
      <c r="B23" s="29"/>
      <c r="C23" s="24"/>
      <c r="D23" s="9" t="s">
        <v>68</v>
      </c>
      <c r="E23" s="24"/>
      <c r="F23" s="24"/>
      <c r="G23" s="10">
        <v>2800</v>
      </c>
      <c r="H23" s="10">
        <v>2800</v>
      </c>
      <c r="I23" s="10">
        <v>0</v>
      </c>
      <c r="J23" s="10">
        <v>0</v>
      </c>
    </row>
    <row r="24" spans="1:10" ht="46.2" customHeight="1" x14ac:dyDescent="0.25">
      <c r="A24" s="29"/>
      <c r="B24" s="29"/>
      <c r="C24" s="23" t="s">
        <v>17</v>
      </c>
      <c r="D24" s="9" t="s">
        <v>59</v>
      </c>
      <c r="E24" s="23" t="s">
        <v>69</v>
      </c>
      <c r="F24" s="23" t="s">
        <v>70</v>
      </c>
      <c r="G24" s="10">
        <v>105800</v>
      </c>
      <c r="H24" s="10">
        <v>105800</v>
      </c>
      <c r="I24" s="10">
        <v>105800</v>
      </c>
      <c r="J24" s="10">
        <v>0</v>
      </c>
    </row>
    <row r="25" spans="1:10" ht="35.4" customHeight="1" x14ac:dyDescent="0.25">
      <c r="A25" s="29"/>
      <c r="B25" s="29"/>
      <c r="C25" s="25"/>
      <c r="D25" s="9" t="s">
        <v>62</v>
      </c>
      <c r="E25" s="25"/>
      <c r="F25" s="25"/>
      <c r="G25" s="10">
        <v>2900</v>
      </c>
      <c r="H25" s="10">
        <v>2900</v>
      </c>
      <c r="I25" s="10">
        <v>0</v>
      </c>
      <c r="J25" s="10">
        <v>0</v>
      </c>
    </row>
    <row r="26" spans="1:10" ht="36" customHeight="1" x14ac:dyDescent="0.25">
      <c r="A26" s="29"/>
      <c r="B26" s="29"/>
      <c r="C26" s="25"/>
      <c r="D26" s="9" t="s">
        <v>63</v>
      </c>
      <c r="E26" s="25"/>
      <c r="F26" s="25"/>
      <c r="G26" s="10">
        <v>14516</v>
      </c>
      <c r="H26" s="10">
        <v>14516</v>
      </c>
      <c r="I26" s="10">
        <v>0</v>
      </c>
      <c r="J26" s="10">
        <v>0</v>
      </c>
    </row>
    <row r="27" spans="1:10" ht="40.950000000000003" customHeight="1" x14ac:dyDescent="0.25">
      <c r="A27" s="29"/>
      <c r="B27" s="29"/>
      <c r="C27" s="24"/>
      <c r="D27" s="9" t="s">
        <v>68</v>
      </c>
      <c r="E27" s="24"/>
      <c r="F27" s="24"/>
      <c r="G27" s="10">
        <v>7600</v>
      </c>
      <c r="H27" s="10">
        <v>7600</v>
      </c>
      <c r="I27" s="10">
        <v>0</v>
      </c>
      <c r="J27" s="10">
        <v>0</v>
      </c>
    </row>
    <row r="28" spans="1:10" ht="37.950000000000003" customHeight="1" x14ac:dyDescent="0.25">
      <c r="A28" s="29"/>
      <c r="B28" s="29"/>
      <c r="C28" s="23" t="s">
        <v>18</v>
      </c>
      <c r="D28" s="9" t="s">
        <v>59</v>
      </c>
      <c r="E28" s="23" t="s">
        <v>71</v>
      </c>
      <c r="F28" s="23" t="s">
        <v>72</v>
      </c>
      <c r="G28" s="10">
        <v>56000</v>
      </c>
      <c r="H28" s="10">
        <v>56000</v>
      </c>
      <c r="I28" s="10">
        <v>56000</v>
      </c>
      <c r="J28" s="10">
        <v>0</v>
      </c>
    </row>
    <row r="29" spans="1:10" ht="30.6" customHeight="1" x14ac:dyDescent="0.25">
      <c r="A29" s="29"/>
      <c r="B29" s="29"/>
      <c r="C29" s="25"/>
      <c r="D29" s="9" t="s">
        <v>62</v>
      </c>
      <c r="E29" s="25"/>
      <c r="F29" s="25"/>
      <c r="G29" s="10">
        <v>2600</v>
      </c>
      <c r="H29" s="10">
        <v>2600</v>
      </c>
      <c r="I29" s="10">
        <v>0</v>
      </c>
      <c r="J29" s="10">
        <v>0</v>
      </c>
    </row>
    <row r="30" spans="1:10" ht="32.4" customHeight="1" x14ac:dyDescent="0.25">
      <c r="A30" s="29"/>
      <c r="B30" s="29"/>
      <c r="C30" s="25"/>
      <c r="D30" s="9" t="s">
        <v>63</v>
      </c>
      <c r="E30" s="25"/>
      <c r="F30" s="25"/>
      <c r="G30" s="10">
        <v>6365</v>
      </c>
      <c r="H30" s="10">
        <v>6365</v>
      </c>
      <c r="I30" s="10">
        <v>0</v>
      </c>
      <c r="J30" s="10">
        <v>0</v>
      </c>
    </row>
    <row r="31" spans="1:10" ht="37.200000000000003" customHeight="1" x14ac:dyDescent="0.25">
      <c r="A31" s="29"/>
      <c r="B31" s="29"/>
      <c r="C31" s="24"/>
      <c r="D31" s="9" t="s">
        <v>68</v>
      </c>
      <c r="E31" s="24"/>
      <c r="F31" s="24"/>
      <c r="G31" s="10">
        <v>14800</v>
      </c>
      <c r="H31" s="10">
        <v>14800</v>
      </c>
      <c r="I31" s="10">
        <v>0</v>
      </c>
      <c r="J31" s="10">
        <v>0</v>
      </c>
    </row>
    <row r="32" spans="1:10" ht="52.95" customHeight="1" x14ac:dyDescent="0.25">
      <c r="A32" s="29"/>
      <c r="B32" s="29"/>
      <c r="C32" s="23" t="s">
        <v>19</v>
      </c>
      <c r="D32" s="9" t="s">
        <v>63</v>
      </c>
      <c r="E32" s="23" t="s">
        <v>73</v>
      </c>
      <c r="F32" s="23" t="s">
        <v>74</v>
      </c>
      <c r="G32" s="10">
        <v>285</v>
      </c>
      <c r="H32" s="10">
        <v>285</v>
      </c>
      <c r="I32" s="10">
        <v>0</v>
      </c>
      <c r="J32" s="10">
        <v>0</v>
      </c>
    </row>
    <row r="33" spans="1:10" ht="46.95" customHeight="1" x14ac:dyDescent="0.25">
      <c r="A33" s="29"/>
      <c r="B33" s="29"/>
      <c r="C33" s="24"/>
      <c r="D33" s="9" t="s">
        <v>68</v>
      </c>
      <c r="E33" s="24"/>
      <c r="F33" s="24"/>
      <c r="G33" s="10">
        <v>2593</v>
      </c>
      <c r="H33" s="10">
        <v>2593</v>
      </c>
      <c r="I33" s="10">
        <v>0</v>
      </c>
      <c r="J33" s="10">
        <v>0</v>
      </c>
    </row>
    <row r="34" spans="1:10" ht="25.2" customHeight="1" x14ac:dyDescent="0.25">
      <c r="A34" s="29"/>
      <c r="B34" s="29"/>
      <c r="C34" s="23" t="s">
        <v>20</v>
      </c>
      <c r="D34" s="9" t="s">
        <v>59</v>
      </c>
      <c r="E34" s="23" t="s">
        <v>75</v>
      </c>
      <c r="F34" s="23" t="s">
        <v>76</v>
      </c>
      <c r="G34" s="10">
        <v>72700</v>
      </c>
      <c r="H34" s="10">
        <v>72700</v>
      </c>
      <c r="I34" s="10">
        <v>72700</v>
      </c>
      <c r="J34" s="10">
        <v>0</v>
      </c>
    </row>
    <row r="35" spans="1:10" ht="22.95" customHeight="1" x14ac:dyDescent="0.25">
      <c r="A35" s="29"/>
      <c r="B35" s="29"/>
      <c r="C35" s="25"/>
      <c r="D35" s="9" t="s">
        <v>62</v>
      </c>
      <c r="E35" s="25"/>
      <c r="F35" s="25"/>
      <c r="G35" s="10">
        <v>1800</v>
      </c>
      <c r="H35" s="10">
        <v>1800</v>
      </c>
      <c r="I35" s="10">
        <v>0</v>
      </c>
      <c r="J35" s="10">
        <v>0</v>
      </c>
    </row>
    <row r="36" spans="1:10" ht="23.4" customHeight="1" x14ac:dyDescent="0.25">
      <c r="A36" s="29"/>
      <c r="B36" s="29"/>
      <c r="C36" s="25"/>
      <c r="D36" s="9" t="s">
        <v>63</v>
      </c>
      <c r="E36" s="25"/>
      <c r="F36" s="25"/>
      <c r="G36" s="10">
        <v>6099</v>
      </c>
      <c r="H36" s="10">
        <v>6099</v>
      </c>
      <c r="I36" s="10">
        <v>0</v>
      </c>
      <c r="J36" s="10">
        <v>0</v>
      </c>
    </row>
    <row r="37" spans="1:10" ht="26.4" customHeight="1" x14ac:dyDescent="0.25">
      <c r="A37" s="29"/>
      <c r="B37" s="29"/>
      <c r="C37" s="24"/>
      <c r="D37" s="9" t="s">
        <v>68</v>
      </c>
      <c r="E37" s="24"/>
      <c r="F37" s="24"/>
      <c r="G37" s="10">
        <v>500</v>
      </c>
      <c r="H37" s="10">
        <v>500</v>
      </c>
      <c r="I37" s="10">
        <v>0</v>
      </c>
      <c r="J37" s="10">
        <v>0</v>
      </c>
    </row>
    <row r="38" spans="1:10" ht="41.4" customHeight="1" x14ac:dyDescent="0.25">
      <c r="A38" s="29"/>
      <c r="B38" s="29"/>
      <c r="C38" s="23" t="s">
        <v>21</v>
      </c>
      <c r="D38" s="9" t="s">
        <v>59</v>
      </c>
      <c r="E38" s="23" t="s">
        <v>77</v>
      </c>
      <c r="F38" s="23" t="s">
        <v>78</v>
      </c>
      <c r="G38" s="10">
        <v>33500</v>
      </c>
      <c r="H38" s="10">
        <v>33500</v>
      </c>
      <c r="I38" s="10">
        <v>33500</v>
      </c>
      <c r="J38" s="10">
        <v>0</v>
      </c>
    </row>
    <row r="39" spans="1:10" ht="31.2" customHeight="1" x14ac:dyDescent="0.25">
      <c r="A39" s="29"/>
      <c r="B39" s="29"/>
      <c r="C39" s="25"/>
      <c r="D39" s="9" t="s">
        <v>62</v>
      </c>
      <c r="E39" s="25"/>
      <c r="F39" s="25"/>
      <c r="G39" s="10">
        <v>500</v>
      </c>
      <c r="H39" s="10">
        <v>500</v>
      </c>
      <c r="I39" s="10">
        <v>0</v>
      </c>
      <c r="J39" s="10">
        <v>0</v>
      </c>
    </row>
    <row r="40" spans="1:10" ht="28.95" customHeight="1" x14ac:dyDescent="0.25">
      <c r="A40" s="29"/>
      <c r="B40" s="29"/>
      <c r="C40" s="25"/>
      <c r="D40" s="9" t="s">
        <v>63</v>
      </c>
      <c r="E40" s="25"/>
      <c r="F40" s="25"/>
      <c r="G40" s="10">
        <v>5111</v>
      </c>
      <c r="H40" s="10">
        <v>5111</v>
      </c>
      <c r="I40" s="10">
        <v>0</v>
      </c>
      <c r="J40" s="10">
        <v>0</v>
      </c>
    </row>
    <row r="41" spans="1:10" ht="36.6" customHeight="1" x14ac:dyDescent="0.25">
      <c r="A41" s="29"/>
      <c r="B41" s="29"/>
      <c r="C41" s="24"/>
      <c r="D41" s="9" t="s">
        <v>56</v>
      </c>
      <c r="E41" s="24"/>
      <c r="F41" s="24"/>
      <c r="G41" s="10">
        <v>1230</v>
      </c>
      <c r="H41" s="10">
        <v>1230</v>
      </c>
      <c r="I41" s="10">
        <v>0</v>
      </c>
      <c r="J41" s="10">
        <v>0</v>
      </c>
    </row>
    <row r="42" spans="1:10" ht="35.4" customHeight="1" x14ac:dyDescent="0.25">
      <c r="A42" s="29"/>
      <c r="B42" s="29"/>
      <c r="C42" s="23" t="s">
        <v>22</v>
      </c>
      <c r="D42" s="9" t="s">
        <v>59</v>
      </c>
      <c r="E42" s="23" t="s">
        <v>79</v>
      </c>
      <c r="F42" s="23" t="s">
        <v>80</v>
      </c>
      <c r="G42" s="10">
        <v>21100</v>
      </c>
      <c r="H42" s="10">
        <v>21100</v>
      </c>
      <c r="I42" s="10">
        <v>21100</v>
      </c>
      <c r="J42" s="10">
        <v>0</v>
      </c>
    </row>
    <row r="43" spans="1:10" ht="31.95" customHeight="1" x14ac:dyDescent="0.25">
      <c r="A43" s="29"/>
      <c r="B43" s="29"/>
      <c r="C43" s="25"/>
      <c r="D43" s="9" t="s">
        <v>62</v>
      </c>
      <c r="E43" s="25"/>
      <c r="F43" s="25"/>
      <c r="G43" s="10">
        <v>1000</v>
      </c>
      <c r="H43" s="10">
        <v>1000</v>
      </c>
      <c r="I43" s="10">
        <v>0</v>
      </c>
      <c r="J43" s="10">
        <v>0</v>
      </c>
    </row>
    <row r="44" spans="1:10" ht="33.6" customHeight="1" x14ac:dyDescent="0.25">
      <c r="A44" s="29"/>
      <c r="B44" s="29"/>
      <c r="C44" s="25"/>
      <c r="D44" s="9" t="s">
        <v>63</v>
      </c>
      <c r="E44" s="25"/>
      <c r="F44" s="25"/>
      <c r="G44" s="10">
        <v>4921</v>
      </c>
      <c r="H44" s="10">
        <v>4921</v>
      </c>
      <c r="I44" s="10">
        <v>0</v>
      </c>
      <c r="J44" s="10">
        <v>0</v>
      </c>
    </row>
    <row r="45" spans="1:10" ht="33.6" customHeight="1" x14ac:dyDescent="0.25">
      <c r="A45" s="29"/>
      <c r="B45" s="29"/>
      <c r="C45" s="24"/>
      <c r="D45" s="9" t="s">
        <v>68</v>
      </c>
      <c r="E45" s="24"/>
      <c r="F45" s="24"/>
      <c r="G45" s="10">
        <v>5000</v>
      </c>
      <c r="H45" s="10">
        <v>5000</v>
      </c>
      <c r="I45" s="10">
        <v>0</v>
      </c>
      <c r="J45" s="10">
        <v>0</v>
      </c>
    </row>
    <row r="46" spans="1:10" ht="39" customHeight="1" x14ac:dyDescent="0.25">
      <c r="A46" s="29"/>
      <c r="B46" s="29"/>
      <c r="C46" s="23" t="s">
        <v>23</v>
      </c>
      <c r="D46" s="9" t="s">
        <v>59</v>
      </c>
      <c r="E46" s="23" t="s">
        <v>81</v>
      </c>
      <c r="F46" s="23" t="s">
        <v>82</v>
      </c>
      <c r="G46" s="10">
        <v>-37900</v>
      </c>
      <c r="H46" s="10">
        <v>-37900</v>
      </c>
      <c r="I46" s="10">
        <v>-37900</v>
      </c>
      <c r="J46" s="10">
        <v>0</v>
      </c>
    </row>
    <row r="47" spans="1:10" ht="30" customHeight="1" x14ac:dyDescent="0.25">
      <c r="A47" s="29"/>
      <c r="B47" s="29"/>
      <c r="C47" s="25"/>
      <c r="D47" s="9" t="s">
        <v>62</v>
      </c>
      <c r="E47" s="25"/>
      <c r="F47" s="25"/>
      <c r="G47" s="10">
        <v>2000</v>
      </c>
      <c r="H47" s="10">
        <v>2000</v>
      </c>
      <c r="I47" s="10">
        <v>0</v>
      </c>
      <c r="J47" s="10">
        <v>0</v>
      </c>
    </row>
    <row r="48" spans="1:10" ht="33.6" customHeight="1" x14ac:dyDescent="0.25">
      <c r="A48" s="29"/>
      <c r="B48" s="29"/>
      <c r="C48" s="25"/>
      <c r="D48" s="9" t="s">
        <v>63</v>
      </c>
      <c r="E48" s="25"/>
      <c r="F48" s="25"/>
      <c r="G48" s="10">
        <v>3876</v>
      </c>
      <c r="H48" s="10">
        <v>3876</v>
      </c>
      <c r="I48" s="10">
        <v>0</v>
      </c>
      <c r="J48" s="10">
        <v>0</v>
      </c>
    </row>
    <row r="49" spans="1:10" ht="36.6" customHeight="1" x14ac:dyDescent="0.25">
      <c r="A49" s="29"/>
      <c r="B49" s="29"/>
      <c r="C49" s="24"/>
      <c r="D49" s="9" t="s">
        <v>68</v>
      </c>
      <c r="E49" s="24"/>
      <c r="F49" s="24"/>
      <c r="G49" s="10">
        <v>-2000</v>
      </c>
      <c r="H49" s="10">
        <v>-2000</v>
      </c>
      <c r="I49" s="10">
        <v>0</v>
      </c>
      <c r="J49" s="10">
        <v>0</v>
      </c>
    </row>
    <row r="50" spans="1:10" ht="45.6" customHeight="1" x14ac:dyDescent="0.25">
      <c r="A50" s="29"/>
      <c r="B50" s="29"/>
      <c r="C50" s="23" t="s">
        <v>24</v>
      </c>
      <c r="D50" s="9" t="s">
        <v>59</v>
      </c>
      <c r="E50" s="23" t="s">
        <v>83</v>
      </c>
      <c r="F50" s="23" t="s">
        <v>84</v>
      </c>
      <c r="G50" s="10">
        <v>6000</v>
      </c>
      <c r="H50" s="10">
        <v>6000</v>
      </c>
      <c r="I50" s="10">
        <v>6000</v>
      </c>
      <c r="J50" s="10">
        <v>0</v>
      </c>
    </row>
    <row r="51" spans="1:10" ht="48" customHeight="1" x14ac:dyDescent="0.25">
      <c r="A51" s="29"/>
      <c r="B51" s="29"/>
      <c r="C51" s="24"/>
      <c r="D51" s="9" t="s">
        <v>62</v>
      </c>
      <c r="E51" s="24"/>
      <c r="F51" s="24"/>
      <c r="G51" s="10">
        <v>200</v>
      </c>
      <c r="H51" s="10">
        <v>200</v>
      </c>
      <c r="I51" s="10">
        <v>0</v>
      </c>
      <c r="J51" s="10">
        <v>0</v>
      </c>
    </row>
    <row r="52" spans="1:10" ht="64.95" customHeight="1" x14ac:dyDescent="0.25">
      <c r="A52" s="29"/>
      <c r="B52" s="29"/>
      <c r="C52" s="23" t="s">
        <v>25</v>
      </c>
      <c r="D52" s="9" t="s">
        <v>59</v>
      </c>
      <c r="E52" s="23" t="s">
        <v>85</v>
      </c>
      <c r="F52" s="23" t="s">
        <v>86</v>
      </c>
      <c r="G52" s="10">
        <v>100</v>
      </c>
      <c r="H52" s="10">
        <v>100</v>
      </c>
      <c r="I52" s="10">
        <v>100</v>
      </c>
      <c r="J52" s="10">
        <v>0</v>
      </c>
    </row>
    <row r="53" spans="1:10" ht="64.95" customHeight="1" x14ac:dyDescent="0.25">
      <c r="A53" s="29"/>
      <c r="B53" s="29"/>
      <c r="C53" s="24"/>
      <c r="D53" s="9" t="s">
        <v>62</v>
      </c>
      <c r="E53" s="24"/>
      <c r="F53" s="24"/>
      <c r="G53" s="10">
        <v>700</v>
      </c>
      <c r="H53" s="10">
        <v>700</v>
      </c>
      <c r="I53" s="10">
        <v>0</v>
      </c>
      <c r="J53" s="10">
        <v>0</v>
      </c>
    </row>
    <row r="54" spans="1:10" ht="38.4" customHeight="1" x14ac:dyDescent="0.25">
      <c r="A54" s="29"/>
      <c r="B54" s="29"/>
      <c r="C54" s="23" t="s">
        <v>26</v>
      </c>
      <c r="D54" s="9" t="s">
        <v>59</v>
      </c>
      <c r="E54" s="23" t="s">
        <v>87</v>
      </c>
      <c r="F54" s="23" t="s">
        <v>88</v>
      </c>
      <c r="G54" s="10">
        <v>9100</v>
      </c>
      <c r="H54" s="10">
        <v>9100</v>
      </c>
      <c r="I54" s="10">
        <v>9100</v>
      </c>
      <c r="J54" s="10">
        <v>0</v>
      </c>
    </row>
    <row r="55" spans="1:10" ht="34.950000000000003" customHeight="1" x14ac:dyDescent="0.25">
      <c r="A55" s="29"/>
      <c r="B55" s="29"/>
      <c r="C55" s="25"/>
      <c r="D55" s="9" t="s">
        <v>62</v>
      </c>
      <c r="E55" s="25"/>
      <c r="F55" s="25"/>
      <c r="G55" s="10">
        <v>150</v>
      </c>
      <c r="H55" s="10">
        <v>150</v>
      </c>
      <c r="I55" s="10">
        <v>0</v>
      </c>
      <c r="J55" s="10">
        <v>0</v>
      </c>
    </row>
    <row r="56" spans="1:10" ht="45" customHeight="1" x14ac:dyDescent="0.25">
      <c r="A56" s="29"/>
      <c r="B56" s="29"/>
      <c r="C56" s="24"/>
      <c r="D56" s="9" t="s">
        <v>68</v>
      </c>
      <c r="E56" s="24"/>
      <c r="F56" s="24"/>
      <c r="G56" s="10">
        <v>650</v>
      </c>
      <c r="H56" s="10">
        <v>650</v>
      </c>
      <c r="I56" s="10">
        <v>0</v>
      </c>
      <c r="J56" s="10">
        <v>0</v>
      </c>
    </row>
    <row r="57" spans="1:10" ht="120" x14ac:dyDescent="0.25">
      <c r="A57" s="29"/>
      <c r="B57" s="29"/>
      <c r="C57" s="9" t="s">
        <v>27</v>
      </c>
      <c r="D57" s="9" t="s">
        <v>59</v>
      </c>
      <c r="E57" s="9" t="s">
        <v>89</v>
      </c>
      <c r="F57" s="9" t="s">
        <v>90</v>
      </c>
      <c r="G57" s="10">
        <v>-7000</v>
      </c>
      <c r="H57" s="10">
        <v>-7000</v>
      </c>
      <c r="I57" s="10">
        <v>-7000</v>
      </c>
      <c r="J57" s="10">
        <v>0</v>
      </c>
    </row>
    <row r="58" spans="1:10" ht="45.6" customHeight="1" x14ac:dyDescent="0.25">
      <c r="A58" s="29"/>
      <c r="B58" s="29"/>
      <c r="C58" s="23" t="s">
        <v>28</v>
      </c>
      <c r="D58" s="9" t="s">
        <v>59</v>
      </c>
      <c r="E58" s="23" t="s">
        <v>91</v>
      </c>
      <c r="F58" s="23" t="s">
        <v>92</v>
      </c>
      <c r="G58" s="10">
        <v>35100</v>
      </c>
      <c r="H58" s="10">
        <v>35100</v>
      </c>
      <c r="I58" s="10">
        <v>35100</v>
      </c>
      <c r="J58" s="10">
        <v>0</v>
      </c>
    </row>
    <row r="59" spans="1:10" ht="36" customHeight="1" x14ac:dyDescent="0.25">
      <c r="A59" s="29"/>
      <c r="B59" s="29"/>
      <c r="C59" s="25"/>
      <c r="D59" s="9" t="s">
        <v>62</v>
      </c>
      <c r="E59" s="25"/>
      <c r="F59" s="25"/>
      <c r="G59" s="10">
        <v>900</v>
      </c>
      <c r="H59" s="10">
        <v>900</v>
      </c>
      <c r="I59" s="10">
        <v>0</v>
      </c>
      <c r="J59" s="10">
        <v>0</v>
      </c>
    </row>
    <row r="60" spans="1:10" ht="43.95" customHeight="1" x14ac:dyDescent="0.25">
      <c r="A60" s="29"/>
      <c r="B60" s="29"/>
      <c r="C60" s="24"/>
      <c r="D60" s="9" t="s">
        <v>68</v>
      </c>
      <c r="E60" s="24"/>
      <c r="F60" s="24"/>
      <c r="G60" s="10">
        <v>300</v>
      </c>
      <c r="H60" s="10">
        <v>300</v>
      </c>
      <c r="I60" s="10">
        <v>0</v>
      </c>
      <c r="J60" s="10">
        <v>0</v>
      </c>
    </row>
    <row r="61" spans="1:10" ht="36.6" customHeight="1" x14ac:dyDescent="0.25">
      <c r="A61" s="29"/>
      <c r="B61" s="29"/>
      <c r="C61" s="23" t="s">
        <v>32</v>
      </c>
      <c r="D61" s="9" t="s">
        <v>59</v>
      </c>
      <c r="E61" s="23" t="s">
        <v>93</v>
      </c>
      <c r="F61" s="23" t="s">
        <v>94</v>
      </c>
      <c r="G61" s="10">
        <v>40230</v>
      </c>
      <c r="H61" s="10">
        <v>40230</v>
      </c>
      <c r="I61" s="10">
        <v>40230</v>
      </c>
      <c r="J61" s="10">
        <v>0</v>
      </c>
    </row>
    <row r="62" spans="1:10" ht="26.4" customHeight="1" x14ac:dyDescent="0.25">
      <c r="A62" s="29"/>
      <c r="B62" s="29"/>
      <c r="C62" s="25"/>
      <c r="D62" s="9" t="s">
        <v>62</v>
      </c>
      <c r="E62" s="25"/>
      <c r="F62" s="25"/>
      <c r="G62" s="10">
        <v>627</v>
      </c>
      <c r="H62" s="10">
        <v>627</v>
      </c>
      <c r="I62" s="10">
        <v>0</v>
      </c>
      <c r="J62" s="10">
        <v>0</v>
      </c>
    </row>
    <row r="63" spans="1:10" ht="24" customHeight="1" x14ac:dyDescent="0.25">
      <c r="A63" s="29"/>
      <c r="B63" s="29"/>
      <c r="C63" s="25"/>
      <c r="D63" s="9" t="s">
        <v>63</v>
      </c>
      <c r="E63" s="25"/>
      <c r="F63" s="25"/>
      <c r="G63" s="10">
        <v>5244</v>
      </c>
      <c r="H63" s="10">
        <v>5244</v>
      </c>
      <c r="I63" s="10">
        <v>0</v>
      </c>
      <c r="J63" s="10">
        <v>0</v>
      </c>
    </row>
    <row r="64" spans="1:10" ht="30" customHeight="1" x14ac:dyDescent="0.25">
      <c r="A64" s="29"/>
      <c r="B64" s="29"/>
      <c r="C64" s="25"/>
      <c r="D64" s="9" t="s">
        <v>56</v>
      </c>
      <c r="E64" s="25"/>
      <c r="F64" s="25"/>
      <c r="G64" s="10">
        <v>7000</v>
      </c>
      <c r="H64" s="10">
        <v>7000</v>
      </c>
      <c r="I64" s="10">
        <v>0</v>
      </c>
      <c r="J64" s="10">
        <v>0</v>
      </c>
    </row>
    <row r="65" spans="1:10" ht="27.6" customHeight="1" x14ac:dyDescent="0.25">
      <c r="A65" s="29"/>
      <c r="B65" s="29"/>
      <c r="C65" s="24"/>
      <c r="D65" s="9" t="s">
        <v>68</v>
      </c>
      <c r="E65" s="24"/>
      <c r="F65" s="24"/>
      <c r="G65" s="10">
        <v>11943</v>
      </c>
      <c r="H65" s="10">
        <v>11943</v>
      </c>
      <c r="I65" s="10">
        <v>0</v>
      </c>
      <c r="J65" s="10">
        <v>0</v>
      </c>
    </row>
    <row r="66" spans="1:10" ht="43.2" customHeight="1" x14ac:dyDescent="0.25">
      <c r="A66" s="29"/>
      <c r="B66" s="29"/>
      <c r="C66" s="23" t="s">
        <v>33</v>
      </c>
      <c r="D66" s="9" t="s">
        <v>63</v>
      </c>
      <c r="E66" s="23" t="s">
        <v>95</v>
      </c>
      <c r="F66" s="23" t="s">
        <v>96</v>
      </c>
      <c r="G66" s="10">
        <v>1805</v>
      </c>
      <c r="H66" s="10">
        <v>1805</v>
      </c>
      <c r="I66" s="10">
        <v>0</v>
      </c>
      <c r="J66" s="10">
        <v>0</v>
      </c>
    </row>
    <row r="67" spans="1:10" ht="27.6" customHeight="1" x14ac:dyDescent="0.25">
      <c r="A67" s="29"/>
      <c r="B67" s="29"/>
      <c r="C67" s="25"/>
      <c r="D67" s="9" t="s">
        <v>59</v>
      </c>
      <c r="E67" s="25"/>
      <c r="F67" s="25"/>
      <c r="G67" s="10">
        <v>6600</v>
      </c>
      <c r="H67" s="10">
        <v>6600</v>
      </c>
      <c r="I67" s="10">
        <v>6600</v>
      </c>
      <c r="J67" s="10">
        <v>0</v>
      </c>
    </row>
    <row r="68" spans="1:10" ht="27.6" customHeight="1" x14ac:dyDescent="0.25">
      <c r="A68" s="29"/>
      <c r="B68" s="29"/>
      <c r="C68" s="25"/>
      <c r="D68" s="9" t="s">
        <v>62</v>
      </c>
      <c r="E68" s="25"/>
      <c r="F68" s="25"/>
      <c r="G68" s="10">
        <v>1300</v>
      </c>
      <c r="H68" s="10">
        <v>1300</v>
      </c>
      <c r="I68" s="10">
        <v>0</v>
      </c>
      <c r="J68" s="10">
        <v>0</v>
      </c>
    </row>
    <row r="69" spans="1:10" ht="36.6" customHeight="1" x14ac:dyDescent="0.25">
      <c r="A69" s="29"/>
      <c r="B69" s="29"/>
      <c r="C69" s="24"/>
      <c r="D69" s="9" t="s">
        <v>68</v>
      </c>
      <c r="E69" s="24"/>
      <c r="F69" s="24"/>
      <c r="G69" s="10">
        <v>-2293</v>
      </c>
      <c r="H69" s="10">
        <v>-2293</v>
      </c>
      <c r="I69" s="10">
        <v>0</v>
      </c>
      <c r="J69" s="10">
        <v>0</v>
      </c>
    </row>
    <row r="70" spans="1:10" ht="41.4" customHeight="1" x14ac:dyDescent="0.25">
      <c r="A70" s="29"/>
      <c r="B70" s="29"/>
      <c r="C70" s="23" t="s">
        <v>97</v>
      </c>
      <c r="D70" s="9" t="s">
        <v>59</v>
      </c>
      <c r="E70" s="23" t="s">
        <v>98</v>
      </c>
      <c r="F70" s="23" t="s">
        <v>99</v>
      </c>
      <c r="G70" s="10">
        <v>25000</v>
      </c>
      <c r="H70" s="10">
        <v>25000</v>
      </c>
      <c r="I70" s="10">
        <v>25000</v>
      </c>
      <c r="J70" s="10">
        <v>0</v>
      </c>
    </row>
    <row r="71" spans="1:10" ht="35.4" customHeight="1" x14ac:dyDescent="0.25">
      <c r="A71" s="29"/>
      <c r="B71" s="29"/>
      <c r="C71" s="25"/>
      <c r="D71" s="9" t="s">
        <v>62</v>
      </c>
      <c r="E71" s="25"/>
      <c r="F71" s="25"/>
      <c r="G71" s="10">
        <v>600</v>
      </c>
      <c r="H71" s="10">
        <v>600</v>
      </c>
      <c r="I71" s="10">
        <v>0</v>
      </c>
      <c r="J71" s="10">
        <v>0</v>
      </c>
    </row>
    <row r="72" spans="1:10" ht="33" customHeight="1" x14ac:dyDescent="0.25">
      <c r="A72" s="29"/>
      <c r="B72" s="29"/>
      <c r="C72" s="25"/>
      <c r="D72" s="9" t="s">
        <v>63</v>
      </c>
      <c r="E72" s="25"/>
      <c r="F72" s="25"/>
      <c r="G72" s="10">
        <v>2584</v>
      </c>
      <c r="H72" s="10">
        <v>2584</v>
      </c>
      <c r="I72" s="10">
        <v>0</v>
      </c>
      <c r="J72" s="10">
        <v>0</v>
      </c>
    </row>
    <row r="73" spans="1:10" ht="41.4" customHeight="1" x14ac:dyDescent="0.25">
      <c r="A73" s="29"/>
      <c r="B73" s="29"/>
      <c r="C73" s="24"/>
      <c r="D73" s="9" t="s">
        <v>68</v>
      </c>
      <c r="E73" s="24"/>
      <c r="F73" s="24"/>
      <c r="G73" s="10">
        <v>-2400</v>
      </c>
      <c r="H73" s="10">
        <v>-2400</v>
      </c>
      <c r="I73" s="10">
        <v>0</v>
      </c>
      <c r="J73" s="10">
        <v>0</v>
      </c>
    </row>
    <row r="74" spans="1:10" ht="109.95" customHeight="1" x14ac:dyDescent="0.25">
      <c r="A74" s="29"/>
      <c r="B74" s="29"/>
      <c r="C74" s="9" t="s">
        <v>34</v>
      </c>
      <c r="D74" s="9" t="s">
        <v>59</v>
      </c>
      <c r="E74" s="9" t="s">
        <v>258</v>
      </c>
      <c r="F74" s="9" t="s">
        <v>257</v>
      </c>
      <c r="G74" s="10">
        <v>2100</v>
      </c>
      <c r="H74" s="10">
        <v>2100</v>
      </c>
      <c r="I74" s="10">
        <v>2100</v>
      </c>
      <c r="J74" s="10">
        <v>0</v>
      </c>
    </row>
    <row r="75" spans="1:10" ht="120" x14ac:dyDescent="0.25">
      <c r="A75" s="29"/>
      <c r="B75" s="29"/>
      <c r="C75" s="9" t="s">
        <v>35</v>
      </c>
      <c r="D75" s="9" t="s">
        <v>59</v>
      </c>
      <c r="E75" s="9" t="s">
        <v>100</v>
      </c>
      <c r="F75" s="9" t="s">
        <v>101</v>
      </c>
      <c r="G75" s="10">
        <v>12900</v>
      </c>
      <c r="H75" s="10">
        <v>12900</v>
      </c>
      <c r="I75" s="10">
        <v>12900</v>
      </c>
      <c r="J75" s="10">
        <v>0</v>
      </c>
    </row>
    <row r="76" spans="1:10" ht="60" x14ac:dyDescent="0.25">
      <c r="A76" s="29"/>
      <c r="B76" s="29"/>
      <c r="C76" s="9" t="s">
        <v>37</v>
      </c>
      <c r="D76" s="9" t="s">
        <v>59</v>
      </c>
      <c r="E76" s="9" t="s">
        <v>102</v>
      </c>
      <c r="F76" s="9" t="s">
        <v>103</v>
      </c>
      <c r="G76" s="10">
        <v>16000</v>
      </c>
      <c r="H76" s="10">
        <v>16000</v>
      </c>
      <c r="I76" s="10">
        <v>16000</v>
      </c>
      <c r="J76" s="10">
        <v>0</v>
      </c>
    </row>
    <row r="77" spans="1:10" ht="43.2" customHeight="1" x14ac:dyDescent="0.25">
      <c r="A77" s="29"/>
      <c r="B77" s="29"/>
      <c r="C77" s="23" t="s">
        <v>44</v>
      </c>
      <c r="D77" s="9" t="s">
        <v>59</v>
      </c>
      <c r="E77" s="23" t="s">
        <v>104</v>
      </c>
      <c r="F77" s="23" t="s">
        <v>105</v>
      </c>
      <c r="G77" s="10">
        <v>17000</v>
      </c>
      <c r="H77" s="10">
        <v>17000</v>
      </c>
      <c r="I77" s="10">
        <v>17000</v>
      </c>
      <c r="J77" s="10">
        <v>0</v>
      </c>
    </row>
    <row r="78" spans="1:10" ht="36.6" customHeight="1" x14ac:dyDescent="0.25">
      <c r="A78" s="29"/>
      <c r="B78" s="29"/>
      <c r="C78" s="25"/>
      <c r="D78" s="9" t="s">
        <v>62</v>
      </c>
      <c r="E78" s="25"/>
      <c r="F78" s="25"/>
      <c r="G78" s="10">
        <v>900</v>
      </c>
      <c r="H78" s="10">
        <v>900</v>
      </c>
      <c r="I78" s="10">
        <v>0</v>
      </c>
      <c r="J78" s="10">
        <v>0</v>
      </c>
    </row>
    <row r="79" spans="1:10" ht="42" customHeight="1" x14ac:dyDescent="0.25">
      <c r="A79" s="29"/>
      <c r="B79" s="29"/>
      <c r="C79" s="24"/>
      <c r="D79" s="9" t="s">
        <v>63</v>
      </c>
      <c r="E79" s="24"/>
      <c r="F79" s="24"/>
      <c r="G79" s="10">
        <v>1729</v>
      </c>
      <c r="H79" s="10">
        <v>1729</v>
      </c>
      <c r="I79" s="10">
        <v>0</v>
      </c>
      <c r="J79" s="10">
        <v>0</v>
      </c>
    </row>
    <row r="80" spans="1:10" ht="25.2" customHeight="1" x14ac:dyDescent="0.25">
      <c r="A80" s="29"/>
      <c r="B80" s="29"/>
      <c r="C80" s="23" t="s">
        <v>46</v>
      </c>
      <c r="D80" s="9" t="s">
        <v>59</v>
      </c>
      <c r="E80" s="23" t="s">
        <v>106</v>
      </c>
      <c r="F80" s="23" t="s">
        <v>107</v>
      </c>
      <c r="G80" s="10">
        <v>655000</v>
      </c>
      <c r="H80" s="10">
        <v>655000</v>
      </c>
      <c r="I80" s="10">
        <v>655000</v>
      </c>
      <c r="J80" s="10">
        <v>0</v>
      </c>
    </row>
    <row r="81" spans="1:10" ht="24" customHeight="1" x14ac:dyDescent="0.25">
      <c r="A81" s="29"/>
      <c r="B81" s="29"/>
      <c r="C81" s="25"/>
      <c r="D81" s="9" t="s">
        <v>62</v>
      </c>
      <c r="E81" s="25"/>
      <c r="F81" s="25"/>
      <c r="G81" s="10">
        <v>9900</v>
      </c>
      <c r="H81" s="10">
        <v>9900</v>
      </c>
      <c r="I81" s="10">
        <v>0</v>
      </c>
      <c r="J81" s="10">
        <v>0</v>
      </c>
    </row>
    <row r="82" spans="1:10" ht="19.95" customHeight="1" x14ac:dyDescent="0.25">
      <c r="A82" s="29"/>
      <c r="B82" s="29"/>
      <c r="C82" s="25"/>
      <c r="D82" s="9" t="s">
        <v>108</v>
      </c>
      <c r="E82" s="25"/>
      <c r="F82" s="25"/>
      <c r="G82" s="10">
        <v>1945</v>
      </c>
      <c r="H82" s="10">
        <v>1945</v>
      </c>
      <c r="I82" s="10">
        <v>0</v>
      </c>
      <c r="J82" s="10">
        <v>0</v>
      </c>
    </row>
    <row r="83" spans="1:10" ht="19.95" customHeight="1" x14ac:dyDescent="0.25">
      <c r="A83" s="29"/>
      <c r="B83" s="29"/>
      <c r="C83" s="25"/>
      <c r="D83" s="9" t="s">
        <v>63</v>
      </c>
      <c r="E83" s="25"/>
      <c r="F83" s="25"/>
      <c r="G83" s="10">
        <v>12856</v>
      </c>
      <c r="H83" s="10">
        <v>12856</v>
      </c>
      <c r="I83" s="10">
        <v>0</v>
      </c>
      <c r="J83" s="10">
        <v>0</v>
      </c>
    </row>
    <row r="84" spans="1:10" ht="23.4" customHeight="1" x14ac:dyDescent="0.25">
      <c r="A84" s="29"/>
      <c r="B84" s="29"/>
      <c r="C84" s="25"/>
      <c r="D84" s="9" t="s">
        <v>56</v>
      </c>
      <c r="E84" s="25"/>
      <c r="F84" s="25"/>
      <c r="G84" s="10">
        <v>8355</v>
      </c>
      <c r="H84" s="10">
        <v>8355</v>
      </c>
      <c r="I84" s="10">
        <v>0</v>
      </c>
      <c r="J84" s="10">
        <v>0</v>
      </c>
    </row>
    <row r="85" spans="1:10" ht="26.4" customHeight="1" x14ac:dyDescent="0.25">
      <c r="A85" s="29"/>
      <c r="B85" s="29"/>
      <c r="C85" s="24"/>
      <c r="D85" s="9" t="s">
        <v>68</v>
      </c>
      <c r="E85" s="24"/>
      <c r="F85" s="24"/>
      <c r="G85" s="10">
        <v>1200</v>
      </c>
      <c r="H85" s="10">
        <v>1200</v>
      </c>
      <c r="I85" s="10">
        <v>0</v>
      </c>
      <c r="J85" s="10">
        <v>0</v>
      </c>
    </row>
    <row r="86" spans="1:10" ht="30" x14ac:dyDescent="0.25">
      <c r="A86" s="29"/>
      <c r="B86" s="8" t="s">
        <v>109</v>
      </c>
      <c r="C86" s="8"/>
      <c r="D86" s="8"/>
      <c r="E86" s="6"/>
      <c r="F86" s="6"/>
      <c r="G86" s="11">
        <f>SUBTOTAL(9,G12:G85)</f>
        <v>1470700</v>
      </c>
      <c r="H86" s="11">
        <f>SUBTOTAL(9,H12:H85)</f>
        <v>1470700</v>
      </c>
      <c r="I86" s="11">
        <f>SUBTOTAL(9,I12:I85)</f>
        <v>1318866</v>
      </c>
      <c r="J86" s="11">
        <f>SUBTOTAL(9,J12:J85)</f>
        <v>0</v>
      </c>
    </row>
    <row r="87" spans="1:10" ht="90" x14ac:dyDescent="0.25">
      <c r="A87" s="29"/>
      <c r="B87" s="29" t="s">
        <v>110</v>
      </c>
      <c r="C87" s="9" t="s">
        <v>6</v>
      </c>
      <c r="D87" s="9" t="s">
        <v>53</v>
      </c>
      <c r="E87" s="9" t="s">
        <v>54</v>
      </c>
      <c r="F87" s="9" t="s">
        <v>55</v>
      </c>
      <c r="G87" s="10">
        <v>1036</v>
      </c>
      <c r="H87" s="10">
        <v>1036</v>
      </c>
      <c r="I87" s="10">
        <v>0</v>
      </c>
      <c r="J87" s="10">
        <v>0</v>
      </c>
    </row>
    <row r="88" spans="1:10" ht="90" x14ac:dyDescent="0.25">
      <c r="A88" s="29"/>
      <c r="B88" s="29"/>
      <c r="C88" s="9" t="s">
        <v>14</v>
      </c>
      <c r="D88" s="9" t="s">
        <v>59</v>
      </c>
      <c r="E88" s="9" t="s">
        <v>60</v>
      </c>
      <c r="F88" s="9" t="s">
        <v>61</v>
      </c>
      <c r="G88" s="10">
        <v>1036</v>
      </c>
      <c r="H88" s="10">
        <v>1036</v>
      </c>
      <c r="I88" s="10">
        <v>1036</v>
      </c>
      <c r="J88" s="10">
        <v>0</v>
      </c>
    </row>
    <row r="89" spans="1:10" ht="135" x14ac:dyDescent="0.25">
      <c r="A89" s="29"/>
      <c r="B89" s="29"/>
      <c r="C89" s="9" t="s">
        <v>15</v>
      </c>
      <c r="D89" s="9" t="s">
        <v>59</v>
      </c>
      <c r="E89" s="9" t="s">
        <v>64</v>
      </c>
      <c r="F89" s="9" t="s">
        <v>65</v>
      </c>
      <c r="G89" s="10">
        <v>2550</v>
      </c>
      <c r="H89" s="10">
        <v>2550</v>
      </c>
      <c r="I89" s="10">
        <v>2550</v>
      </c>
      <c r="J89" s="10">
        <v>0</v>
      </c>
    </row>
    <row r="90" spans="1:10" ht="135" x14ac:dyDescent="0.25">
      <c r="A90" s="29"/>
      <c r="B90" s="29"/>
      <c r="C90" s="9" t="s">
        <v>15</v>
      </c>
      <c r="D90" s="9" t="s">
        <v>62</v>
      </c>
      <c r="E90" s="9" t="s">
        <v>64</v>
      </c>
      <c r="F90" s="9" t="s">
        <v>65</v>
      </c>
      <c r="G90" s="10">
        <v>40</v>
      </c>
      <c r="H90" s="10">
        <v>40</v>
      </c>
      <c r="I90" s="10">
        <v>0</v>
      </c>
      <c r="J90" s="10">
        <v>0</v>
      </c>
    </row>
    <row r="91" spans="1:10" ht="44.4" customHeight="1" x14ac:dyDescent="0.25">
      <c r="A91" s="29"/>
      <c r="B91" s="29"/>
      <c r="C91" s="23" t="s">
        <v>16</v>
      </c>
      <c r="D91" s="9" t="s">
        <v>59</v>
      </c>
      <c r="E91" s="23" t="s">
        <v>66</v>
      </c>
      <c r="F91" s="23" t="s">
        <v>67</v>
      </c>
      <c r="G91" s="10">
        <v>4080</v>
      </c>
      <c r="H91" s="10">
        <v>4080</v>
      </c>
      <c r="I91" s="10">
        <v>4080</v>
      </c>
      <c r="J91" s="10">
        <v>0</v>
      </c>
    </row>
    <row r="92" spans="1:10" ht="49.2" customHeight="1" x14ac:dyDescent="0.25">
      <c r="A92" s="29"/>
      <c r="B92" s="29"/>
      <c r="C92" s="24"/>
      <c r="D92" s="9" t="s">
        <v>62</v>
      </c>
      <c r="E92" s="24"/>
      <c r="F92" s="24"/>
      <c r="G92" s="10">
        <v>64</v>
      </c>
      <c r="H92" s="10">
        <v>64</v>
      </c>
      <c r="I92" s="10">
        <v>0</v>
      </c>
      <c r="J92" s="10">
        <v>0</v>
      </c>
    </row>
    <row r="93" spans="1:10" ht="66" customHeight="1" x14ac:dyDescent="0.25">
      <c r="A93" s="29"/>
      <c r="B93" s="29"/>
      <c r="C93" s="23" t="s">
        <v>18</v>
      </c>
      <c r="D93" s="9" t="s">
        <v>59</v>
      </c>
      <c r="E93" s="23" t="s">
        <v>71</v>
      </c>
      <c r="F93" s="23" t="s">
        <v>72</v>
      </c>
      <c r="G93" s="10">
        <v>2000</v>
      </c>
      <c r="H93" s="10">
        <v>2000</v>
      </c>
      <c r="I93" s="10">
        <v>2000</v>
      </c>
      <c r="J93" s="10">
        <v>0</v>
      </c>
    </row>
    <row r="94" spans="1:10" ht="72" customHeight="1" x14ac:dyDescent="0.25">
      <c r="A94" s="29"/>
      <c r="B94" s="29"/>
      <c r="C94" s="24"/>
      <c r="D94" s="9" t="s">
        <v>62</v>
      </c>
      <c r="E94" s="24"/>
      <c r="F94" s="24"/>
      <c r="G94" s="10">
        <v>70</v>
      </c>
      <c r="H94" s="10">
        <v>70</v>
      </c>
      <c r="I94" s="10">
        <v>0</v>
      </c>
      <c r="J94" s="10">
        <v>0</v>
      </c>
    </row>
    <row r="95" spans="1:10" ht="90" x14ac:dyDescent="0.25">
      <c r="A95" s="29"/>
      <c r="B95" s="29"/>
      <c r="C95" s="9" t="s">
        <v>19</v>
      </c>
      <c r="D95" s="9" t="s">
        <v>59</v>
      </c>
      <c r="E95" s="9" t="s">
        <v>73</v>
      </c>
      <c r="F95" s="9" t="s">
        <v>74</v>
      </c>
      <c r="G95" s="10">
        <v>518</v>
      </c>
      <c r="H95" s="10">
        <v>518</v>
      </c>
      <c r="I95" s="10">
        <v>518</v>
      </c>
      <c r="J95" s="10">
        <v>0</v>
      </c>
    </row>
    <row r="96" spans="1:10" ht="90" x14ac:dyDescent="0.25">
      <c r="A96" s="29"/>
      <c r="B96" s="29"/>
      <c r="C96" s="9" t="s">
        <v>20</v>
      </c>
      <c r="D96" s="9" t="s">
        <v>59</v>
      </c>
      <c r="E96" s="9" t="s">
        <v>75</v>
      </c>
      <c r="F96" s="9" t="s">
        <v>76</v>
      </c>
      <c r="G96" s="10">
        <v>2590</v>
      </c>
      <c r="H96" s="10">
        <v>2590</v>
      </c>
      <c r="I96" s="10">
        <v>2590</v>
      </c>
      <c r="J96" s="10">
        <v>0</v>
      </c>
    </row>
    <row r="97" spans="1:10" ht="135" x14ac:dyDescent="0.25">
      <c r="A97" s="29"/>
      <c r="B97" s="29"/>
      <c r="C97" s="9" t="s">
        <v>21</v>
      </c>
      <c r="D97" s="9" t="s">
        <v>59</v>
      </c>
      <c r="E97" s="9" t="s">
        <v>77</v>
      </c>
      <c r="F97" s="9" t="s">
        <v>78</v>
      </c>
      <c r="G97" s="10">
        <v>518</v>
      </c>
      <c r="H97" s="10">
        <v>518</v>
      </c>
      <c r="I97" s="10">
        <v>518</v>
      </c>
      <c r="J97" s="10">
        <v>0</v>
      </c>
    </row>
    <row r="98" spans="1:10" ht="139.94999999999999" customHeight="1" x14ac:dyDescent="0.25">
      <c r="A98" s="29"/>
      <c r="B98" s="29"/>
      <c r="C98" s="9" t="s">
        <v>23</v>
      </c>
      <c r="D98" s="9" t="s">
        <v>59</v>
      </c>
      <c r="E98" s="9" t="s">
        <v>81</v>
      </c>
      <c r="F98" s="9" t="s">
        <v>82</v>
      </c>
      <c r="G98" s="10">
        <v>518</v>
      </c>
      <c r="H98" s="10">
        <v>518</v>
      </c>
      <c r="I98" s="10">
        <v>518</v>
      </c>
      <c r="J98" s="10">
        <v>0</v>
      </c>
    </row>
    <row r="99" spans="1:10" ht="123" customHeight="1" x14ac:dyDescent="0.25">
      <c r="A99" s="29"/>
      <c r="B99" s="29"/>
      <c r="C99" s="9" t="s">
        <v>25</v>
      </c>
      <c r="D99" s="9" t="s">
        <v>59</v>
      </c>
      <c r="E99" s="9" t="s">
        <v>85</v>
      </c>
      <c r="F99" s="9" t="s">
        <v>86</v>
      </c>
      <c r="G99" s="10">
        <v>518</v>
      </c>
      <c r="H99" s="10">
        <v>518</v>
      </c>
      <c r="I99" s="10">
        <v>518</v>
      </c>
      <c r="J99" s="10">
        <v>0</v>
      </c>
    </row>
    <row r="100" spans="1:10" ht="125.4" customHeight="1" x14ac:dyDescent="0.25">
      <c r="A100" s="29"/>
      <c r="B100" s="29"/>
      <c r="C100" s="9" t="s">
        <v>26</v>
      </c>
      <c r="D100" s="9" t="s">
        <v>59</v>
      </c>
      <c r="E100" s="9" t="s">
        <v>87</v>
      </c>
      <c r="F100" s="9" t="s">
        <v>88</v>
      </c>
      <c r="G100" s="10">
        <v>1036</v>
      </c>
      <c r="H100" s="10">
        <v>1036</v>
      </c>
      <c r="I100" s="10">
        <v>1036</v>
      </c>
      <c r="J100" s="10">
        <v>0</v>
      </c>
    </row>
    <row r="101" spans="1:10" ht="126" customHeight="1" x14ac:dyDescent="0.25">
      <c r="A101" s="29"/>
      <c r="B101" s="29"/>
      <c r="C101" s="9" t="s">
        <v>27</v>
      </c>
      <c r="D101" s="9" t="s">
        <v>59</v>
      </c>
      <c r="E101" s="9" t="s">
        <v>89</v>
      </c>
      <c r="F101" s="9" t="s">
        <v>90</v>
      </c>
      <c r="G101" s="10">
        <v>1036</v>
      </c>
      <c r="H101" s="10">
        <v>1036</v>
      </c>
      <c r="I101" s="10">
        <v>1036</v>
      </c>
      <c r="J101" s="10">
        <v>0</v>
      </c>
    </row>
    <row r="102" spans="1:10" ht="120" x14ac:dyDescent="0.25">
      <c r="A102" s="29"/>
      <c r="B102" s="29"/>
      <c r="C102" s="9" t="s">
        <v>28</v>
      </c>
      <c r="D102" s="9" t="s">
        <v>59</v>
      </c>
      <c r="E102" s="9" t="s">
        <v>91</v>
      </c>
      <c r="F102" s="9" t="s">
        <v>92</v>
      </c>
      <c r="G102" s="10">
        <v>1530</v>
      </c>
      <c r="H102" s="10">
        <v>1530</v>
      </c>
      <c r="I102" s="10">
        <v>1530</v>
      </c>
      <c r="J102" s="10">
        <v>0</v>
      </c>
    </row>
    <row r="103" spans="1:10" ht="129.6" customHeight="1" x14ac:dyDescent="0.25">
      <c r="A103" s="29"/>
      <c r="B103" s="29"/>
      <c r="C103" s="9" t="s">
        <v>28</v>
      </c>
      <c r="D103" s="9" t="s">
        <v>62</v>
      </c>
      <c r="E103" s="9" t="s">
        <v>91</v>
      </c>
      <c r="F103" s="9" t="s">
        <v>92</v>
      </c>
      <c r="G103" s="10">
        <v>24</v>
      </c>
      <c r="H103" s="10">
        <v>24</v>
      </c>
      <c r="I103" s="10">
        <v>0</v>
      </c>
      <c r="J103" s="10">
        <v>0</v>
      </c>
    </row>
    <row r="104" spans="1:10" ht="139.94999999999999" customHeight="1" x14ac:dyDescent="0.25">
      <c r="A104" s="29"/>
      <c r="B104" s="29"/>
      <c r="C104" s="9" t="s">
        <v>33</v>
      </c>
      <c r="D104" s="9" t="s">
        <v>59</v>
      </c>
      <c r="E104" s="9" t="s">
        <v>95</v>
      </c>
      <c r="F104" s="9" t="s">
        <v>96</v>
      </c>
      <c r="G104" s="10">
        <v>510</v>
      </c>
      <c r="H104" s="10">
        <v>510</v>
      </c>
      <c r="I104" s="10">
        <v>510</v>
      </c>
      <c r="J104" s="10">
        <v>0</v>
      </c>
    </row>
    <row r="105" spans="1:10" ht="135" x14ac:dyDescent="0.25">
      <c r="A105" s="29"/>
      <c r="B105" s="29"/>
      <c r="C105" s="9" t="s">
        <v>33</v>
      </c>
      <c r="D105" s="9" t="s">
        <v>62</v>
      </c>
      <c r="E105" s="9" t="s">
        <v>95</v>
      </c>
      <c r="F105" s="9" t="s">
        <v>96</v>
      </c>
      <c r="G105" s="10">
        <v>8</v>
      </c>
      <c r="H105" s="10">
        <v>8</v>
      </c>
      <c r="I105" s="10">
        <v>0</v>
      </c>
      <c r="J105" s="10">
        <v>0</v>
      </c>
    </row>
    <row r="106" spans="1:10" ht="126.6" customHeight="1" x14ac:dyDescent="0.25">
      <c r="A106" s="29"/>
      <c r="B106" s="29"/>
      <c r="C106" s="9" t="s">
        <v>35</v>
      </c>
      <c r="D106" s="9" t="s">
        <v>59</v>
      </c>
      <c r="E106" s="9" t="s">
        <v>100</v>
      </c>
      <c r="F106" s="9" t="s">
        <v>101</v>
      </c>
      <c r="G106" s="10">
        <v>518</v>
      </c>
      <c r="H106" s="10">
        <v>518</v>
      </c>
      <c r="I106" s="10">
        <v>518</v>
      </c>
      <c r="J106" s="10">
        <v>0</v>
      </c>
    </row>
    <row r="107" spans="1:10" ht="30" x14ac:dyDescent="0.25">
      <c r="A107" s="29"/>
      <c r="B107" s="8" t="s">
        <v>111</v>
      </c>
      <c r="C107" s="8"/>
      <c r="D107" s="8"/>
      <c r="E107" s="6"/>
      <c r="F107" s="6"/>
      <c r="G107" s="11">
        <f>SUBTOTAL(9,G87:G106)</f>
        <v>20200</v>
      </c>
      <c r="H107" s="11">
        <f>SUBTOTAL(9,H87:H106)</f>
        <v>20200</v>
      </c>
      <c r="I107" s="11">
        <f>SUBTOTAL(9,I87:I106)</f>
        <v>18958</v>
      </c>
      <c r="J107" s="11">
        <f>SUBTOTAL(9,J87:J106)</f>
        <v>0</v>
      </c>
    </row>
    <row r="108" spans="1:10" ht="29.4" customHeight="1" x14ac:dyDescent="0.25">
      <c r="A108" s="29"/>
      <c r="B108" s="29" t="s">
        <v>112</v>
      </c>
      <c r="C108" s="23" t="s">
        <v>16</v>
      </c>
      <c r="D108" s="9" t="s">
        <v>59</v>
      </c>
      <c r="E108" s="23" t="s">
        <v>66</v>
      </c>
      <c r="F108" s="23" t="s">
        <v>67</v>
      </c>
      <c r="G108" s="10">
        <v>3900</v>
      </c>
      <c r="H108" s="10">
        <v>3900</v>
      </c>
      <c r="I108" s="10">
        <v>3900</v>
      </c>
      <c r="J108" s="10">
        <v>0</v>
      </c>
    </row>
    <row r="109" spans="1:10" ht="21" customHeight="1" x14ac:dyDescent="0.25">
      <c r="A109" s="29"/>
      <c r="B109" s="29"/>
      <c r="C109" s="25"/>
      <c r="D109" s="9" t="s">
        <v>62</v>
      </c>
      <c r="E109" s="25"/>
      <c r="F109" s="25"/>
      <c r="G109" s="10">
        <v>100</v>
      </c>
      <c r="H109" s="10">
        <v>100</v>
      </c>
      <c r="I109" s="10">
        <v>0</v>
      </c>
      <c r="J109" s="10">
        <v>0</v>
      </c>
    </row>
    <row r="110" spans="1:10" ht="25.2" customHeight="1" x14ac:dyDescent="0.25">
      <c r="A110" s="29"/>
      <c r="B110" s="29"/>
      <c r="C110" s="25"/>
      <c r="D110" s="9" t="s">
        <v>113</v>
      </c>
      <c r="E110" s="25"/>
      <c r="F110" s="25"/>
      <c r="G110" s="10">
        <v>25000</v>
      </c>
      <c r="H110" s="10">
        <v>25000</v>
      </c>
      <c r="I110" s="10">
        <v>0</v>
      </c>
      <c r="J110" s="10">
        <v>0</v>
      </c>
    </row>
    <row r="111" spans="1:10" ht="26.4" customHeight="1" x14ac:dyDescent="0.25">
      <c r="A111" s="29"/>
      <c r="B111" s="29"/>
      <c r="C111" s="24"/>
      <c r="D111" s="9" t="s">
        <v>56</v>
      </c>
      <c r="E111" s="24"/>
      <c r="F111" s="24"/>
      <c r="G111" s="10">
        <v>2500</v>
      </c>
      <c r="H111" s="10">
        <v>2500</v>
      </c>
      <c r="I111" s="10">
        <v>0</v>
      </c>
      <c r="J111" s="10">
        <v>0</v>
      </c>
    </row>
    <row r="112" spans="1:10" ht="48" customHeight="1" x14ac:dyDescent="0.25">
      <c r="A112" s="29"/>
      <c r="B112" s="29"/>
      <c r="C112" s="23" t="s">
        <v>17</v>
      </c>
      <c r="D112" s="9" t="s">
        <v>113</v>
      </c>
      <c r="E112" s="23" t="s">
        <v>69</v>
      </c>
      <c r="F112" s="23" t="s">
        <v>70</v>
      </c>
      <c r="G112" s="10">
        <v>10000</v>
      </c>
      <c r="H112" s="10">
        <v>10000</v>
      </c>
      <c r="I112" s="10">
        <v>0</v>
      </c>
      <c r="J112" s="10">
        <v>0</v>
      </c>
    </row>
    <row r="113" spans="1:10" ht="46.2" customHeight="1" x14ac:dyDescent="0.25">
      <c r="A113" s="29"/>
      <c r="B113" s="29"/>
      <c r="C113" s="25"/>
      <c r="D113" s="9" t="s">
        <v>114</v>
      </c>
      <c r="E113" s="25"/>
      <c r="F113" s="25"/>
      <c r="G113" s="10">
        <v>4400</v>
      </c>
      <c r="H113" s="10">
        <v>4400</v>
      </c>
      <c r="I113" s="10">
        <v>0</v>
      </c>
      <c r="J113" s="10">
        <v>0</v>
      </c>
    </row>
    <row r="114" spans="1:10" ht="64.2" customHeight="1" x14ac:dyDescent="0.25">
      <c r="A114" s="29"/>
      <c r="B114" s="29"/>
      <c r="C114" s="24"/>
      <c r="D114" s="9" t="s">
        <v>56</v>
      </c>
      <c r="E114" s="24"/>
      <c r="F114" s="24"/>
      <c r="G114" s="10">
        <v>3600</v>
      </c>
      <c r="H114" s="10">
        <v>3600</v>
      </c>
      <c r="I114" s="10">
        <v>0</v>
      </c>
      <c r="J114" s="10">
        <v>0</v>
      </c>
    </row>
    <row r="115" spans="1:10" ht="141" customHeight="1" x14ac:dyDescent="0.25">
      <c r="A115" s="29"/>
      <c r="B115" s="29"/>
      <c r="C115" s="9" t="s">
        <v>18</v>
      </c>
      <c r="D115" s="9" t="s">
        <v>114</v>
      </c>
      <c r="E115" s="9" t="s">
        <v>71</v>
      </c>
      <c r="F115" s="9" t="s">
        <v>72</v>
      </c>
      <c r="G115" s="10">
        <v>500</v>
      </c>
      <c r="H115" s="10">
        <v>500</v>
      </c>
      <c r="I115" s="10">
        <v>0</v>
      </c>
      <c r="J115" s="10">
        <v>0</v>
      </c>
    </row>
    <row r="116" spans="1:10" ht="96.6" customHeight="1" x14ac:dyDescent="0.25">
      <c r="A116" s="29"/>
      <c r="B116" s="29"/>
      <c r="C116" s="9" t="s">
        <v>20</v>
      </c>
      <c r="D116" s="9" t="s">
        <v>114</v>
      </c>
      <c r="E116" s="9" t="s">
        <v>75</v>
      </c>
      <c r="F116" s="9" t="s">
        <v>76</v>
      </c>
      <c r="G116" s="10">
        <v>800</v>
      </c>
      <c r="H116" s="10">
        <v>800</v>
      </c>
      <c r="I116" s="10">
        <v>0</v>
      </c>
      <c r="J116" s="10">
        <v>0</v>
      </c>
    </row>
    <row r="117" spans="1:10" ht="64.95" customHeight="1" x14ac:dyDescent="0.25">
      <c r="A117" s="29"/>
      <c r="B117" s="29"/>
      <c r="C117" s="23" t="s">
        <v>22</v>
      </c>
      <c r="D117" s="9" t="s">
        <v>59</v>
      </c>
      <c r="E117" s="23" t="s">
        <v>79</v>
      </c>
      <c r="F117" s="23" t="s">
        <v>80</v>
      </c>
      <c r="G117" s="10">
        <v>500</v>
      </c>
      <c r="H117" s="10">
        <v>500</v>
      </c>
      <c r="I117" s="10">
        <v>500</v>
      </c>
      <c r="J117" s="10">
        <v>0</v>
      </c>
    </row>
    <row r="118" spans="1:10" ht="44.4" customHeight="1" x14ac:dyDescent="0.25">
      <c r="A118" s="29"/>
      <c r="B118" s="29"/>
      <c r="C118" s="25"/>
      <c r="D118" s="9" t="s">
        <v>113</v>
      </c>
      <c r="E118" s="25"/>
      <c r="F118" s="25"/>
      <c r="G118" s="10">
        <v>4000</v>
      </c>
      <c r="H118" s="10">
        <v>4000</v>
      </c>
      <c r="I118" s="10">
        <v>0</v>
      </c>
      <c r="J118" s="10">
        <v>0</v>
      </c>
    </row>
    <row r="119" spans="1:10" ht="30" customHeight="1" x14ac:dyDescent="0.25">
      <c r="A119" s="29"/>
      <c r="B119" s="29"/>
      <c r="C119" s="24"/>
      <c r="D119" s="9" t="s">
        <v>56</v>
      </c>
      <c r="E119" s="24"/>
      <c r="F119" s="24"/>
      <c r="G119" s="10">
        <v>500</v>
      </c>
      <c r="H119" s="10">
        <v>500</v>
      </c>
      <c r="I119" s="10">
        <v>0</v>
      </c>
      <c r="J119" s="10">
        <v>0</v>
      </c>
    </row>
    <row r="120" spans="1:10" ht="135" x14ac:dyDescent="0.25">
      <c r="A120" s="29"/>
      <c r="B120" s="29"/>
      <c r="C120" s="9" t="s">
        <v>23</v>
      </c>
      <c r="D120" s="9" t="s">
        <v>114</v>
      </c>
      <c r="E120" s="9" t="s">
        <v>81</v>
      </c>
      <c r="F120" s="9" t="s">
        <v>82</v>
      </c>
      <c r="G120" s="10">
        <v>400</v>
      </c>
      <c r="H120" s="10">
        <v>400</v>
      </c>
      <c r="I120" s="10">
        <v>0</v>
      </c>
      <c r="J120" s="10">
        <v>0</v>
      </c>
    </row>
    <row r="121" spans="1:10" ht="120" x14ac:dyDescent="0.25">
      <c r="A121" s="29"/>
      <c r="B121" s="29"/>
      <c r="C121" s="9" t="s">
        <v>27</v>
      </c>
      <c r="D121" s="9" t="s">
        <v>113</v>
      </c>
      <c r="E121" s="9" t="s">
        <v>89</v>
      </c>
      <c r="F121" s="9" t="s">
        <v>90</v>
      </c>
      <c r="G121" s="10">
        <v>7000</v>
      </c>
      <c r="H121" s="10">
        <v>7000</v>
      </c>
      <c r="I121" s="10">
        <v>0</v>
      </c>
      <c r="J121" s="10">
        <v>0</v>
      </c>
    </row>
    <row r="122" spans="1:10" ht="30" customHeight="1" x14ac:dyDescent="0.25">
      <c r="A122" s="29"/>
      <c r="B122" s="29"/>
      <c r="C122" s="23" t="s">
        <v>38</v>
      </c>
      <c r="D122" s="9" t="s">
        <v>115</v>
      </c>
      <c r="E122" s="23" t="s">
        <v>116</v>
      </c>
      <c r="F122" s="23" t="s">
        <v>117</v>
      </c>
      <c r="G122" s="10">
        <v>2000</v>
      </c>
      <c r="H122" s="10">
        <v>2000</v>
      </c>
      <c r="I122" s="10">
        <v>0</v>
      </c>
      <c r="J122" s="10">
        <v>0</v>
      </c>
    </row>
    <row r="123" spans="1:10" ht="28.2" customHeight="1" x14ac:dyDescent="0.25">
      <c r="A123" s="29"/>
      <c r="B123" s="29"/>
      <c r="C123" s="24"/>
      <c r="D123" s="9" t="s">
        <v>56</v>
      </c>
      <c r="E123" s="24"/>
      <c r="F123" s="24"/>
      <c r="G123" s="10">
        <v>18000</v>
      </c>
      <c r="H123" s="10">
        <v>18000</v>
      </c>
      <c r="I123" s="10">
        <v>0</v>
      </c>
      <c r="J123" s="10">
        <v>0</v>
      </c>
    </row>
    <row r="124" spans="1:10" ht="120" x14ac:dyDescent="0.25">
      <c r="A124" s="29"/>
      <c r="B124" s="29"/>
      <c r="C124" s="9" t="s">
        <v>44</v>
      </c>
      <c r="D124" s="9" t="s">
        <v>59</v>
      </c>
      <c r="E124" s="9" t="s">
        <v>104</v>
      </c>
      <c r="F124" s="9" t="s">
        <v>105</v>
      </c>
      <c r="G124" s="10">
        <v>1000</v>
      </c>
      <c r="H124" s="10">
        <v>1000</v>
      </c>
      <c r="I124" s="10">
        <v>1000</v>
      </c>
      <c r="J124" s="10">
        <v>0</v>
      </c>
    </row>
    <row r="125" spans="1:10" ht="120" x14ac:dyDescent="0.25">
      <c r="A125" s="29"/>
      <c r="B125" s="29"/>
      <c r="C125" s="9" t="s">
        <v>44</v>
      </c>
      <c r="D125" s="9" t="s">
        <v>113</v>
      </c>
      <c r="E125" s="9" t="s">
        <v>104</v>
      </c>
      <c r="F125" s="9" t="s">
        <v>105</v>
      </c>
      <c r="G125" s="10">
        <v>14000</v>
      </c>
      <c r="H125" s="10">
        <v>14000</v>
      </c>
      <c r="I125" s="10">
        <v>0</v>
      </c>
      <c r="J125" s="10">
        <v>0</v>
      </c>
    </row>
    <row r="126" spans="1:10" ht="120" x14ac:dyDescent="0.25">
      <c r="A126" s="29"/>
      <c r="B126" s="29"/>
      <c r="C126" s="9" t="s">
        <v>44</v>
      </c>
      <c r="D126" s="9" t="s">
        <v>56</v>
      </c>
      <c r="E126" s="9" t="s">
        <v>104</v>
      </c>
      <c r="F126" s="9" t="s">
        <v>105</v>
      </c>
      <c r="G126" s="10">
        <v>2000</v>
      </c>
      <c r="H126" s="10">
        <v>2000</v>
      </c>
      <c r="I126" s="10">
        <v>0</v>
      </c>
      <c r="J126" s="10">
        <v>0</v>
      </c>
    </row>
    <row r="127" spans="1:10" ht="135" x14ac:dyDescent="0.25">
      <c r="A127" s="29"/>
      <c r="B127" s="29"/>
      <c r="C127" s="9" t="s">
        <v>46</v>
      </c>
      <c r="D127" s="9" t="s">
        <v>113</v>
      </c>
      <c r="E127" s="9" t="s">
        <v>106</v>
      </c>
      <c r="F127" s="9" t="s">
        <v>107</v>
      </c>
      <c r="G127" s="10">
        <v>5000</v>
      </c>
      <c r="H127" s="10">
        <v>5000</v>
      </c>
      <c r="I127" s="10">
        <v>0</v>
      </c>
      <c r="J127" s="10">
        <v>0</v>
      </c>
    </row>
    <row r="128" spans="1:10" x14ac:dyDescent="0.25">
      <c r="A128" s="29"/>
      <c r="B128" s="8" t="s">
        <v>118</v>
      </c>
      <c r="C128" s="8"/>
      <c r="D128" s="8"/>
      <c r="E128" s="6"/>
      <c r="F128" s="6"/>
      <c r="G128" s="11">
        <f>SUBTOTAL(9,G108:G127)</f>
        <v>105200</v>
      </c>
      <c r="H128" s="11">
        <f>SUBTOTAL(9,H108:H127)</f>
        <v>105200</v>
      </c>
      <c r="I128" s="11">
        <f>SUBTOTAL(9,I108:I127)</f>
        <v>5400</v>
      </c>
      <c r="J128" s="11">
        <f>SUBTOTAL(9,J108:J127)</f>
        <v>0</v>
      </c>
    </row>
    <row r="129" spans="1:10" ht="45" x14ac:dyDescent="0.25">
      <c r="A129" s="29"/>
      <c r="B129" s="29" t="s">
        <v>119</v>
      </c>
      <c r="C129" s="9" t="s">
        <v>6</v>
      </c>
      <c r="D129" s="9" t="s">
        <v>120</v>
      </c>
      <c r="E129" s="9" t="s">
        <v>121</v>
      </c>
      <c r="F129" s="9" t="s">
        <v>122</v>
      </c>
      <c r="G129" s="10">
        <v>-81000</v>
      </c>
      <c r="H129" s="10">
        <v>0</v>
      </c>
      <c r="I129" s="10">
        <v>0</v>
      </c>
      <c r="J129" s="10">
        <v>-81000</v>
      </c>
    </row>
    <row r="130" spans="1:10" ht="57.6" customHeight="1" x14ac:dyDescent="0.25">
      <c r="A130" s="29"/>
      <c r="B130" s="29"/>
      <c r="C130" s="9" t="s">
        <v>6</v>
      </c>
      <c r="D130" s="9" t="s">
        <v>56</v>
      </c>
      <c r="E130" s="23" t="s">
        <v>123</v>
      </c>
      <c r="F130" s="23" t="s">
        <v>124</v>
      </c>
      <c r="G130" s="10">
        <v>-34359</v>
      </c>
      <c r="H130" s="10">
        <v>-34359</v>
      </c>
      <c r="I130" s="10">
        <v>0</v>
      </c>
      <c r="J130" s="10">
        <v>0</v>
      </c>
    </row>
    <row r="131" spans="1:10" ht="30" x14ac:dyDescent="0.25">
      <c r="A131" s="29"/>
      <c r="B131" s="29"/>
      <c r="C131" s="9" t="s">
        <v>14</v>
      </c>
      <c r="D131" s="9" t="s">
        <v>125</v>
      </c>
      <c r="E131" s="25"/>
      <c r="F131" s="25"/>
      <c r="G131" s="10">
        <v>6200</v>
      </c>
      <c r="H131" s="10">
        <v>0</v>
      </c>
      <c r="I131" s="10">
        <v>0</v>
      </c>
      <c r="J131" s="10">
        <v>6200</v>
      </c>
    </row>
    <row r="132" spans="1:10" ht="33" customHeight="1" x14ac:dyDescent="0.25">
      <c r="A132" s="29"/>
      <c r="B132" s="29"/>
      <c r="C132" s="23" t="s">
        <v>16</v>
      </c>
      <c r="D132" s="9" t="s">
        <v>115</v>
      </c>
      <c r="E132" s="25"/>
      <c r="F132" s="25"/>
      <c r="G132" s="10">
        <v>4840</v>
      </c>
      <c r="H132" s="10">
        <v>4840</v>
      </c>
      <c r="I132" s="10">
        <v>0</v>
      </c>
      <c r="J132" s="10">
        <v>0</v>
      </c>
    </row>
    <row r="133" spans="1:10" ht="30" customHeight="1" x14ac:dyDescent="0.25">
      <c r="A133" s="29"/>
      <c r="B133" s="29"/>
      <c r="C133" s="25"/>
      <c r="D133" s="9" t="s">
        <v>114</v>
      </c>
      <c r="E133" s="25"/>
      <c r="F133" s="25"/>
      <c r="G133" s="10">
        <v>709</v>
      </c>
      <c r="H133" s="10">
        <v>709</v>
      </c>
      <c r="I133" s="10">
        <v>0</v>
      </c>
      <c r="J133" s="10">
        <v>0</v>
      </c>
    </row>
    <row r="134" spans="1:10" ht="28.2" customHeight="1" x14ac:dyDescent="0.25">
      <c r="A134" s="29"/>
      <c r="B134" s="29"/>
      <c r="C134" s="24"/>
      <c r="D134" s="9" t="s">
        <v>63</v>
      </c>
      <c r="E134" s="25"/>
      <c r="F134" s="25"/>
      <c r="G134" s="10">
        <v>182</v>
      </c>
      <c r="H134" s="10">
        <v>182</v>
      </c>
      <c r="I134" s="10">
        <v>0</v>
      </c>
      <c r="J134" s="10">
        <v>0</v>
      </c>
    </row>
    <row r="135" spans="1:10" ht="34.200000000000003" customHeight="1" x14ac:dyDescent="0.25">
      <c r="A135" s="29"/>
      <c r="B135" s="29"/>
      <c r="C135" s="23" t="s">
        <v>17</v>
      </c>
      <c r="D135" s="9" t="s">
        <v>115</v>
      </c>
      <c r="E135" s="25"/>
      <c r="F135" s="25"/>
      <c r="G135" s="10">
        <v>2000</v>
      </c>
      <c r="H135" s="10">
        <v>2000</v>
      </c>
      <c r="I135" s="10">
        <v>0</v>
      </c>
      <c r="J135" s="10">
        <v>0</v>
      </c>
    </row>
    <row r="136" spans="1:10" ht="30" customHeight="1" x14ac:dyDescent="0.25">
      <c r="A136" s="29"/>
      <c r="B136" s="29"/>
      <c r="C136" s="24"/>
      <c r="D136" s="9" t="s">
        <v>120</v>
      </c>
      <c r="E136" s="25"/>
      <c r="F136" s="25"/>
      <c r="G136" s="10">
        <v>2877</v>
      </c>
      <c r="H136" s="10">
        <v>0</v>
      </c>
      <c r="I136" s="10">
        <v>0</v>
      </c>
      <c r="J136" s="10">
        <v>2877</v>
      </c>
    </row>
    <row r="137" spans="1:10" ht="32.4" customHeight="1" x14ac:dyDescent="0.25">
      <c r="A137" s="29"/>
      <c r="B137" s="29"/>
      <c r="C137" s="9" t="s">
        <v>18</v>
      </c>
      <c r="D137" s="9" t="s">
        <v>126</v>
      </c>
      <c r="E137" s="24"/>
      <c r="F137" s="24"/>
      <c r="G137" s="10">
        <v>1000</v>
      </c>
      <c r="H137" s="10">
        <v>1000</v>
      </c>
      <c r="I137" s="10">
        <v>0</v>
      </c>
      <c r="J137" s="10">
        <v>0</v>
      </c>
    </row>
    <row r="138" spans="1:10" ht="93.6" customHeight="1" x14ac:dyDescent="0.25">
      <c r="A138" s="29"/>
      <c r="B138" s="29"/>
      <c r="C138" s="9" t="s">
        <v>19</v>
      </c>
      <c r="D138" s="9" t="s">
        <v>68</v>
      </c>
      <c r="E138" s="9" t="s">
        <v>73</v>
      </c>
      <c r="F138" s="9" t="s">
        <v>74</v>
      </c>
      <c r="G138" s="10">
        <v>5100</v>
      </c>
      <c r="H138" s="10">
        <v>5100</v>
      </c>
      <c r="I138" s="10">
        <v>0</v>
      </c>
      <c r="J138" s="10">
        <v>0</v>
      </c>
    </row>
    <row r="139" spans="1:10" ht="25.95" customHeight="1" x14ac:dyDescent="0.25">
      <c r="A139" s="29"/>
      <c r="B139" s="29"/>
      <c r="C139" s="23" t="s">
        <v>20</v>
      </c>
      <c r="D139" s="9" t="s">
        <v>115</v>
      </c>
      <c r="E139" s="23" t="s">
        <v>123</v>
      </c>
      <c r="F139" s="23" t="s">
        <v>124</v>
      </c>
      <c r="G139" s="10">
        <v>2681</v>
      </c>
      <c r="H139" s="10">
        <v>2681</v>
      </c>
      <c r="I139" s="10">
        <v>0</v>
      </c>
      <c r="J139" s="10">
        <v>0</v>
      </c>
    </row>
    <row r="140" spans="1:10" ht="25.95" customHeight="1" x14ac:dyDescent="0.25">
      <c r="A140" s="29"/>
      <c r="B140" s="29"/>
      <c r="C140" s="24"/>
      <c r="D140" s="9" t="s">
        <v>114</v>
      </c>
      <c r="E140" s="25"/>
      <c r="F140" s="25"/>
      <c r="G140" s="10">
        <v>2000</v>
      </c>
      <c r="H140" s="10">
        <v>2000</v>
      </c>
      <c r="I140" s="10">
        <v>0</v>
      </c>
      <c r="J140" s="10">
        <v>0</v>
      </c>
    </row>
    <row r="141" spans="1:10" ht="30" x14ac:dyDescent="0.25">
      <c r="A141" s="29"/>
      <c r="B141" s="29"/>
      <c r="C141" s="9" t="s">
        <v>22</v>
      </c>
      <c r="D141" s="9" t="s">
        <v>114</v>
      </c>
      <c r="E141" s="25"/>
      <c r="F141" s="25"/>
      <c r="G141" s="10">
        <v>1400</v>
      </c>
      <c r="H141" s="10">
        <v>1400</v>
      </c>
      <c r="I141" s="10">
        <v>0</v>
      </c>
      <c r="J141" s="10">
        <v>0</v>
      </c>
    </row>
    <row r="142" spans="1:10" ht="30" x14ac:dyDescent="0.25">
      <c r="A142" s="29"/>
      <c r="B142" s="29"/>
      <c r="C142" s="9" t="s">
        <v>22</v>
      </c>
      <c r="D142" s="9" t="s">
        <v>63</v>
      </c>
      <c r="E142" s="25"/>
      <c r="F142" s="25"/>
      <c r="G142" s="10">
        <v>700</v>
      </c>
      <c r="H142" s="10">
        <v>700</v>
      </c>
      <c r="I142" s="10">
        <v>0</v>
      </c>
      <c r="J142" s="10">
        <v>0</v>
      </c>
    </row>
    <row r="143" spans="1:10" ht="30" x14ac:dyDescent="0.25">
      <c r="A143" s="29"/>
      <c r="B143" s="29"/>
      <c r="C143" s="9" t="s">
        <v>22</v>
      </c>
      <c r="D143" s="9" t="s">
        <v>56</v>
      </c>
      <c r="E143" s="25"/>
      <c r="F143" s="25"/>
      <c r="G143" s="10">
        <v>650</v>
      </c>
      <c r="H143" s="10">
        <v>650</v>
      </c>
      <c r="I143" s="10">
        <v>0</v>
      </c>
      <c r="J143" s="10">
        <v>0</v>
      </c>
    </row>
    <row r="144" spans="1:10" ht="45" x14ac:dyDescent="0.25">
      <c r="A144" s="29"/>
      <c r="B144" s="29"/>
      <c r="C144" s="9" t="s">
        <v>23</v>
      </c>
      <c r="D144" s="9" t="s">
        <v>114</v>
      </c>
      <c r="E144" s="25"/>
      <c r="F144" s="25"/>
      <c r="G144" s="10">
        <v>1157</v>
      </c>
      <c r="H144" s="10">
        <v>1157</v>
      </c>
      <c r="I144" s="10">
        <v>0</v>
      </c>
      <c r="J144" s="10">
        <v>0</v>
      </c>
    </row>
    <row r="145" spans="1:10" ht="30" x14ac:dyDescent="0.25">
      <c r="A145" s="29"/>
      <c r="B145" s="29"/>
      <c r="C145" s="9" t="s">
        <v>28</v>
      </c>
      <c r="D145" s="9" t="s">
        <v>120</v>
      </c>
      <c r="E145" s="24"/>
      <c r="F145" s="24"/>
      <c r="G145" s="10">
        <v>4000</v>
      </c>
      <c r="H145" s="10">
        <v>0</v>
      </c>
      <c r="I145" s="10">
        <v>0</v>
      </c>
      <c r="J145" s="10">
        <v>4000</v>
      </c>
    </row>
    <row r="146" spans="1:10" ht="135" x14ac:dyDescent="0.25">
      <c r="A146" s="29"/>
      <c r="B146" s="29"/>
      <c r="C146" s="9" t="s">
        <v>33</v>
      </c>
      <c r="D146" s="9" t="s">
        <v>68</v>
      </c>
      <c r="E146" s="9" t="s">
        <v>95</v>
      </c>
      <c r="F146" s="9" t="s">
        <v>96</v>
      </c>
      <c r="G146" s="10">
        <v>-5100</v>
      </c>
      <c r="H146" s="10">
        <v>-5100</v>
      </c>
      <c r="I146" s="10">
        <v>0</v>
      </c>
      <c r="J146" s="10">
        <v>0</v>
      </c>
    </row>
    <row r="147" spans="1:10" ht="60.6" customHeight="1" x14ac:dyDescent="0.25">
      <c r="A147" s="29"/>
      <c r="B147" s="29"/>
      <c r="C147" s="9" t="s">
        <v>35</v>
      </c>
      <c r="D147" s="9" t="s">
        <v>56</v>
      </c>
      <c r="E147" s="23" t="s">
        <v>123</v>
      </c>
      <c r="F147" s="23" t="s">
        <v>124</v>
      </c>
      <c r="G147" s="10">
        <v>1233</v>
      </c>
      <c r="H147" s="10">
        <v>1233</v>
      </c>
      <c r="I147" s="10">
        <v>0</v>
      </c>
      <c r="J147" s="10">
        <v>0</v>
      </c>
    </row>
    <row r="148" spans="1:10" ht="52.95" customHeight="1" x14ac:dyDescent="0.25">
      <c r="A148" s="29"/>
      <c r="B148" s="29"/>
      <c r="C148" s="9" t="s">
        <v>44</v>
      </c>
      <c r="D148" s="9" t="s">
        <v>114</v>
      </c>
      <c r="E148" s="24"/>
      <c r="F148" s="24"/>
      <c r="G148" s="10">
        <v>2730</v>
      </c>
      <c r="H148" s="10">
        <v>2730</v>
      </c>
      <c r="I148" s="10">
        <v>0</v>
      </c>
      <c r="J148" s="10">
        <v>0</v>
      </c>
    </row>
    <row r="149" spans="1:10" ht="33.6" customHeight="1" x14ac:dyDescent="0.25">
      <c r="A149" s="29"/>
      <c r="B149" s="29"/>
      <c r="C149" s="23" t="s">
        <v>46</v>
      </c>
      <c r="D149" s="9" t="s">
        <v>113</v>
      </c>
      <c r="E149" s="23" t="s">
        <v>106</v>
      </c>
      <c r="F149" s="23" t="s">
        <v>107</v>
      </c>
      <c r="G149" s="10">
        <v>9000</v>
      </c>
      <c r="H149" s="10">
        <v>9000</v>
      </c>
      <c r="I149" s="10">
        <v>0</v>
      </c>
      <c r="J149" s="10">
        <v>0</v>
      </c>
    </row>
    <row r="150" spans="1:10" x14ac:dyDescent="0.25">
      <c r="A150" s="29"/>
      <c r="B150" s="29"/>
      <c r="C150" s="25"/>
      <c r="D150" s="9" t="s">
        <v>127</v>
      </c>
      <c r="E150" s="25"/>
      <c r="F150" s="25"/>
      <c r="G150" s="10">
        <v>300</v>
      </c>
      <c r="H150" s="10">
        <v>300</v>
      </c>
      <c r="I150" s="10">
        <v>0</v>
      </c>
      <c r="J150" s="10">
        <v>0</v>
      </c>
    </row>
    <row r="151" spans="1:10" x14ac:dyDescent="0.25">
      <c r="A151" s="29"/>
      <c r="B151" s="29"/>
      <c r="C151" s="25"/>
      <c r="D151" s="9" t="s">
        <v>115</v>
      </c>
      <c r="E151" s="25"/>
      <c r="F151" s="25"/>
      <c r="G151" s="10">
        <v>2900</v>
      </c>
      <c r="H151" s="10">
        <v>2900</v>
      </c>
      <c r="I151" s="10">
        <v>0</v>
      </c>
      <c r="J151" s="10">
        <v>0</v>
      </c>
    </row>
    <row r="152" spans="1:10" x14ac:dyDescent="0.25">
      <c r="A152" s="29"/>
      <c r="B152" s="29"/>
      <c r="C152" s="25"/>
      <c r="D152" s="9" t="s">
        <v>128</v>
      </c>
      <c r="E152" s="25"/>
      <c r="F152" s="25"/>
      <c r="G152" s="10">
        <v>300</v>
      </c>
      <c r="H152" s="10">
        <v>300</v>
      </c>
      <c r="I152" s="10">
        <v>0</v>
      </c>
      <c r="J152" s="10">
        <v>0</v>
      </c>
    </row>
    <row r="153" spans="1:10" x14ac:dyDescent="0.25">
      <c r="A153" s="29"/>
      <c r="B153" s="29"/>
      <c r="C153" s="25"/>
      <c r="D153" s="9" t="s">
        <v>108</v>
      </c>
      <c r="E153" s="25"/>
      <c r="F153" s="25"/>
      <c r="G153" s="10">
        <v>1000</v>
      </c>
      <c r="H153" s="10">
        <v>1000</v>
      </c>
      <c r="I153" s="10">
        <v>0</v>
      </c>
      <c r="J153" s="10">
        <v>0</v>
      </c>
    </row>
    <row r="154" spans="1:10" x14ac:dyDescent="0.25">
      <c r="A154" s="29"/>
      <c r="B154" s="29"/>
      <c r="C154" s="25"/>
      <c r="D154" s="9" t="s">
        <v>63</v>
      </c>
      <c r="E154" s="25"/>
      <c r="F154" s="25"/>
      <c r="G154" s="10">
        <v>200</v>
      </c>
      <c r="H154" s="10">
        <v>200</v>
      </c>
      <c r="I154" s="10">
        <v>0</v>
      </c>
      <c r="J154" s="10">
        <v>0</v>
      </c>
    </row>
    <row r="155" spans="1:10" ht="18.600000000000001" customHeight="1" x14ac:dyDescent="0.25">
      <c r="A155" s="29"/>
      <c r="B155" s="29"/>
      <c r="C155" s="25"/>
      <c r="D155" s="9" t="s">
        <v>56</v>
      </c>
      <c r="E155" s="25"/>
      <c r="F155" s="25"/>
      <c r="G155" s="10">
        <v>1400</v>
      </c>
      <c r="H155" s="10">
        <v>1400</v>
      </c>
      <c r="I155" s="10">
        <v>0</v>
      </c>
      <c r="J155" s="10">
        <v>0</v>
      </c>
    </row>
    <row r="156" spans="1:10" x14ac:dyDescent="0.25">
      <c r="A156" s="29"/>
      <c r="B156" s="29"/>
      <c r="C156" s="25"/>
      <c r="D156" s="9" t="s">
        <v>68</v>
      </c>
      <c r="E156" s="24"/>
      <c r="F156" s="24"/>
      <c r="G156" s="10">
        <v>15000</v>
      </c>
      <c r="H156" s="10">
        <v>15000</v>
      </c>
      <c r="I156" s="10">
        <v>0</v>
      </c>
      <c r="J156" s="10">
        <v>0</v>
      </c>
    </row>
    <row r="157" spans="1:10" ht="24.6" customHeight="1" x14ac:dyDescent="0.25">
      <c r="A157" s="29"/>
      <c r="B157" s="29"/>
      <c r="C157" s="25"/>
      <c r="D157" s="9" t="s">
        <v>128</v>
      </c>
      <c r="E157" s="23" t="s">
        <v>129</v>
      </c>
      <c r="F157" s="23" t="s">
        <v>130</v>
      </c>
      <c r="G157" s="10">
        <v>-300</v>
      </c>
      <c r="H157" s="10">
        <v>-300</v>
      </c>
      <c r="I157" s="10">
        <v>0</v>
      </c>
      <c r="J157" s="10">
        <v>0</v>
      </c>
    </row>
    <row r="158" spans="1:10" x14ac:dyDescent="0.25">
      <c r="A158" s="29"/>
      <c r="B158" s="29"/>
      <c r="C158" s="25"/>
      <c r="D158" s="9" t="s">
        <v>108</v>
      </c>
      <c r="E158" s="25"/>
      <c r="F158" s="25"/>
      <c r="G158" s="10">
        <v>-1000</v>
      </c>
      <c r="H158" s="10">
        <v>-1000</v>
      </c>
      <c r="I158" s="10">
        <v>0</v>
      </c>
      <c r="J158" s="10">
        <v>0</v>
      </c>
    </row>
    <row r="159" spans="1:10" x14ac:dyDescent="0.25">
      <c r="A159" s="29"/>
      <c r="B159" s="29"/>
      <c r="C159" s="24"/>
      <c r="D159" s="9" t="s">
        <v>56</v>
      </c>
      <c r="E159" s="24"/>
      <c r="F159" s="24"/>
      <c r="G159" s="10">
        <v>-28800</v>
      </c>
      <c r="H159" s="10">
        <v>-28800</v>
      </c>
      <c r="I159" s="10">
        <v>0</v>
      </c>
      <c r="J159" s="10">
        <v>0</v>
      </c>
    </row>
    <row r="160" spans="1:10" ht="30" x14ac:dyDescent="0.25">
      <c r="A160" s="29"/>
      <c r="B160" s="8" t="s">
        <v>131</v>
      </c>
      <c r="C160" s="8"/>
      <c r="D160" s="8"/>
      <c r="E160" s="6"/>
      <c r="F160" s="6"/>
      <c r="G160" s="11">
        <f>SUBTOTAL(9,G129:G159)</f>
        <v>-81000</v>
      </c>
      <c r="H160" s="11">
        <f>SUBTOTAL(9,H129:H159)</f>
        <v>-13077</v>
      </c>
      <c r="I160" s="11">
        <f>SUBTOTAL(9,I129:I159)</f>
        <v>0</v>
      </c>
      <c r="J160" s="11">
        <f>SUBTOTAL(9,J129:J159)</f>
        <v>-67923</v>
      </c>
    </row>
    <row r="161" spans="1:10" ht="24.6" customHeight="1" x14ac:dyDescent="0.25">
      <c r="A161" s="26" t="s">
        <v>132</v>
      </c>
      <c r="B161" s="27"/>
      <c r="C161" s="28"/>
      <c r="D161" s="8"/>
      <c r="E161" s="6"/>
      <c r="F161" s="6"/>
      <c r="G161" s="11">
        <f>SUBTOTAL(9,G12:G160)</f>
        <v>1515100</v>
      </c>
      <c r="H161" s="11">
        <f>SUBTOTAL(9,H12:H160)</f>
        <v>1583023</v>
      </c>
      <c r="I161" s="11">
        <f>SUBTOTAL(9,I12:I160)</f>
        <v>1343224</v>
      </c>
      <c r="J161" s="11">
        <f>SUBTOTAL(9,J12:J160)</f>
        <v>-67923</v>
      </c>
    </row>
    <row r="162" spans="1:10" ht="60" x14ac:dyDescent="0.25">
      <c r="A162" s="29" t="s">
        <v>8</v>
      </c>
      <c r="B162" s="8" t="s">
        <v>112</v>
      </c>
      <c r="C162" s="9" t="s">
        <v>30</v>
      </c>
      <c r="D162" s="9" t="s">
        <v>133</v>
      </c>
      <c r="E162" s="9" t="s">
        <v>134</v>
      </c>
      <c r="F162" s="9" t="s">
        <v>135</v>
      </c>
      <c r="G162" s="10">
        <v>17000</v>
      </c>
      <c r="H162" s="10">
        <v>17000</v>
      </c>
      <c r="I162" s="10">
        <v>0</v>
      </c>
      <c r="J162" s="10">
        <v>0</v>
      </c>
    </row>
    <row r="163" spans="1:10" x14ac:dyDescent="0.25">
      <c r="A163" s="29"/>
      <c r="B163" s="8" t="s">
        <v>118</v>
      </c>
      <c r="C163" s="8"/>
      <c r="D163" s="8"/>
      <c r="E163" s="6"/>
      <c r="F163" s="6"/>
      <c r="G163" s="11">
        <f>SUBTOTAL(9,G162:G162)</f>
        <v>17000</v>
      </c>
      <c r="H163" s="11">
        <f>SUBTOTAL(9,H162:H162)</f>
        <v>17000</v>
      </c>
      <c r="I163" s="11">
        <f>SUBTOTAL(9,I162:I162)</f>
        <v>0</v>
      </c>
      <c r="J163" s="11">
        <f>SUBTOTAL(9,J162:J162)</f>
        <v>0</v>
      </c>
    </row>
    <row r="164" spans="1:10" ht="60" x14ac:dyDescent="0.25">
      <c r="A164" s="29"/>
      <c r="B164" s="29" t="s">
        <v>119</v>
      </c>
      <c r="C164" s="9" t="s">
        <v>6</v>
      </c>
      <c r="D164" s="9" t="s">
        <v>53</v>
      </c>
      <c r="E164" s="9" t="s">
        <v>136</v>
      </c>
      <c r="F164" s="9" t="s">
        <v>137</v>
      </c>
      <c r="G164" s="10">
        <v>-7600</v>
      </c>
      <c r="H164" s="10">
        <v>-7600</v>
      </c>
      <c r="I164" s="10">
        <v>0</v>
      </c>
      <c r="J164" s="10">
        <v>0</v>
      </c>
    </row>
    <row r="165" spans="1:10" ht="105" x14ac:dyDescent="0.25">
      <c r="A165" s="29"/>
      <c r="B165" s="29"/>
      <c r="C165" s="9" t="s">
        <v>6</v>
      </c>
      <c r="D165" s="9" t="s">
        <v>138</v>
      </c>
      <c r="E165" s="9" t="s">
        <v>139</v>
      </c>
      <c r="F165" s="9" t="s">
        <v>140</v>
      </c>
      <c r="G165" s="10">
        <v>-5000</v>
      </c>
      <c r="H165" s="10">
        <v>0</v>
      </c>
      <c r="I165" s="10">
        <v>0</v>
      </c>
      <c r="J165" s="10">
        <v>-5000</v>
      </c>
    </row>
    <row r="166" spans="1:10" ht="45" x14ac:dyDescent="0.25">
      <c r="A166" s="29"/>
      <c r="B166" s="29"/>
      <c r="C166" s="9" t="s">
        <v>6</v>
      </c>
      <c r="D166" s="9" t="s">
        <v>138</v>
      </c>
      <c r="E166" s="9" t="s">
        <v>141</v>
      </c>
      <c r="F166" s="9" t="s">
        <v>142</v>
      </c>
      <c r="G166" s="10">
        <v>-40000</v>
      </c>
      <c r="H166" s="10">
        <v>0</v>
      </c>
      <c r="I166" s="10">
        <v>0</v>
      </c>
      <c r="J166" s="10">
        <v>-40000</v>
      </c>
    </row>
    <row r="167" spans="1:10" ht="90" x14ac:dyDescent="0.25">
      <c r="A167" s="29"/>
      <c r="B167" s="29"/>
      <c r="C167" s="9" t="s">
        <v>6</v>
      </c>
      <c r="D167" s="9" t="s">
        <v>138</v>
      </c>
      <c r="E167" s="9" t="s">
        <v>143</v>
      </c>
      <c r="F167" s="9" t="s">
        <v>144</v>
      </c>
      <c r="G167" s="10">
        <v>-53410</v>
      </c>
      <c r="H167" s="10">
        <v>0</v>
      </c>
      <c r="I167" s="10">
        <v>0</v>
      </c>
      <c r="J167" s="10">
        <v>-53410</v>
      </c>
    </row>
    <row r="168" spans="1:10" ht="30" x14ac:dyDescent="0.25">
      <c r="A168" s="29"/>
      <c r="B168" s="8" t="s">
        <v>131</v>
      </c>
      <c r="C168" s="8"/>
      <c r="D168" s="8"/>
      <c r="E168" s="6"/>
      <c r="F168" s="6"/>
      <c r="G168" s="11">
        <f>SUBTOTAL(9,G164:G167)</f>
        <v>-106010</v>
      </c>
      <c r="H168" s="11">
        <f>SUBTOTAL(9,H164:H167)</f>
        <v>-7600</v>
      </c>
      <c r="I168" s="11">
        <f>SUBTOTAL(9,I164:I167)</f>
        <v>0</v>
      </c>
      <c r="J168" s="11">
        <f>SUBTOTAL(9,J164:J167)</f>
        <v>-98410</v>
      </c>
    </row>
    <row r="169" spans="1:10" ht="39.6" customHeight="1" x14ac:dyDescent="0.25">
      <c r="A169" s="26" t="s">
        <v>145</v>
      </c>
      <c r="B169" s="27"/>
      <c r="C169" s="28"/>
      <c r="D169" s="8"/>
      <c r="E169" s="6"/>
      <c r="F169" s="6"/>
      <c r="G169" s="11">
        <f>SUBTOTAL(9,G162:G168)</f>
        <v>-89010</v>
      </c>
      <c r="H169" s="11">
        <f>SUBTOTAL(9,H162:H168)</f>
        <v>9400</v>
      </c>
      <c r="I169" s="11">
        <f>SUBTOTAL(9,I162:I168)</f>
        <v>0</v>
      </c>
      <c r="J169" s="11">
        <f>SUBTOTAL(9,J162:J168)</f>
        <v>-98410</v>
      </c>
    </row>
    <row r="170" spans="1:10" ht="60" x14ac:dyDescent="0.25">
      <c r="A170" s="29" t="s">
        <v>9</v>
      </c>
      <c r="B170" s="8" t="s">
        <v>112</v>
      </c>
      <c r="C170" s="9" t="s">
        <v>39</v>
      </c>
      <c r="D170" s="9" t="s">
        <v>146</v>
      </c>
      <c r="E170" s="9" t="s">
        <v>147</v>
      </c>
      <c r="F170" s="9" t="s">
        <v>148</v>
      </c>
      <c r="G170" s="10">
        <v>1000</v>
      </c>
      <c r="H170" s="10">
        <v>0</v>
      </c>
      <c r="I170" s="10">
        <v>0</v>
      </c>
      <c r="J170" s="10">
        <v>1000</v>
      </c>
    </row>
    <row r="171" spans="1:10" x14ac:dyDescent="0.25">
      <c r="A171" s="29"/>
      <c r="B171" s="8" t="s">
        <v>118</v>
      </c>
      <c r="C171" s="8"/>
      <c r="D171" s="8"/>
      <c r="E171" s="6"/>
      <c r="F171" s="6"/>
      <c r="G171" s="11">
        <f>SUBTOTAL(9,G170:G170)</f>
        <v>1000</v>
      </c>
      <c r="H171" s="11">
        <f>SUBTOTAL(9,H170:H170)</f>
        <v>0</v>
      </c>
      <c r="I171" s="11">
        <f>SUBTOTAL(9,I170:I170)</f>
        <v>0</v>
      </c>
      <c r="J171" s="11">
        <f>SUBTOTAL(9,J170:J170)</f>
        <v>1000</v>
      </c>
    </row>
    <row r="172" spans="1:10" ht="45" x14ac:dyDescent="0.25">
      <c r="A172" s="29"/>
      <c r="B172" s="29" t="s">
        <v>119</v>
      </c>
      <c r="C172" s="9" t="s">
        <v>6</v>
      </c>
      <c r="D172" s="9" t="s">
        <v>53</v>
      </c>
      <c r="E172" s="9" t="s">
        <v>149</v>
      </c>
      <c r="F172" s="9" t="s">
        <v>150</v>
      </c>
      <c r="G172" s="10">
        <v>-9000</v>
      </c>
      <c r="H172" s="10">
        <v>-9000</v>
      </c>
      <c r="I172" s="10">
        <v>0</v>
      </c>
      <c r="J172" s="10">
        <v>0</v>
      </c>
    </row>
    <row r="173" spans="1:10" ht="105" x14ac:dyDescent="0.25">
      <c r="A173" s="29"/>
      <c r="B173" s="29"/>
      <c r="C173" s="9" t="s">
        <v>6</v>
      </c>
      <c r="D173" s="9" t="s">
        <v>56</v>
      </c>
      <c r="E173" s="9" t="s">
        <v>151</v>
      </c>
      <c r="F173" s="9" t="s">
        <v>152</v>
      </c>
      <c r="G173" s="10">
        <v>10800</v>
      </c>
      <c r="H173" s="10">
        <v>10800</v>
      </c>
      <c r="I173" s="10">
        <v>0</v>
      </c>
      <c r="J173" s="10">
        <v>0</v>
      </c>
    </row>
    <row r="174" spans="1:10" ht="45" x14ac:dyDescent="0.25">
      <c r="A174" s="29"/>
      <c r="B174" s="29"/>
      <c r="C174" s="9" t="s">
        <v>6</v>
      </c>
      <c r="D174" s="9" t="s">
        <v>53</v>
      </c>
      <c r="E174" s="9" t="s">
        <v>153</v>
      </c>
      <c r="F174" s="9" t="s">
        <v>154</v>
      </c>
      <c r="G174" s="10">
        <v>7000</v>
      </c>
      <c r="H174" s="10">
        <v>7000</v>
      </c>
      <c r="I174" s="10">
        <v>0</v>
      </c>
      <c r="J174" s="10">
        <v>0</v>
      </c>
    </row>
    <row r="175" spans="1:10" ht="60" x14ac:dyDescent="0.25">
      <c r="A175" s="29"/>
      <c r="B175" s="29"/>
      <c r="C175" s="9" t="s">
        <v>6</v>
      </c>
      <c r="D175" s="9" t="s">
        <v>56</v>
      </c>
      <c r="E175" s="9" t="s">
        <v>155</v>
      </c>
      <c r="F175" s="9" t="s">
        <v>156</v>
      </c>
      <c r="G175" s="10">
        <v>700</v>
      </c>
      <c r="H175" s="10">
        <v>700</v>
      </c>
      <c r="I175" s="10">
        <v>0</v>
      </c>
      <c r="J175" s="10">
        <v>0</v>
      </c>
    </row>
    <row r="176" spans="1:10" ht="60" x14ac:dyDescent="0.25">
      <c r="A176" s="29"/>
      <c r="B176" s="29"/>
      <c r="C176" s="9" t="s">
        <v>39</v>
      </c>
      <c r="D176" s="9" t="s">
        <v>68</v>
      </c>
      <c r="E176" s="9" t="s">
        <v>149</v>
      </c>
      <c r="F176" s="9" t="s">
        <v>150</v>
      </c>
      <c r="G176" s="10">
        <v>-10000</v>
      </c>
      <c r="H176" s="10">
        <v>-10000</v>
      </c>
      <c r="I176" s="10">
        <v>0</v>
      </c>
      <c r="J176" s="10">
        <v>0</v>
      </c>
    </row>
    <row r="177" spans="1:10" ht="105" x14ac:dyDescent="0.25">
      <c r="A177" s="29"/>
      <c r="B177" s="29"/>
      <c r="C177" s="9" t="s">
        <v>39</v>
      </c>
      <c r="D177" s="9" t="s">
        <v>114</v>
      </c>
      <c r="E177" s="9" t="s">
        <v>151</v>
      </c>
      <c r="F177" s="9" t="s">
        <v>152</v>
      </c>
      <c r="G177" s="10">
        <v>1000</v>
      </c>
      <c r="H177" s="10">
        <v>1000</v>
      </c>
      <c r="I177" s="10">
        <v>0</v>
      </c>
      <c r="J177" s="10">
        <v>0</v>
      </c>
    </row>
    <row r="178" spans="1:10" ht="30" x14ac:dyDescent="0.25">
      <c r="A178" s="29"/>
      <c r="B178" s="8" t="s">
        <v>131</v>
      </c>
      <c r="C178" s="8"/>
      <c r="D178" s="8"/>
      <c r="E178" s="6"/>
      <c r="F178" s="6"/>
      <c r="G178" s="11">
        <f>SUBTOTAL(9,G172:G177)</f>
        <v>500</v>
      </c>
      <c r="H178" s="11">
        <f>SUBTOTAL(9,H172:H177)</f>
        <v>500</v>
      </c>
      <c r="I178" s="11">
        <f>SUBTOTAL(9,I172:I177)</f>
        <v>0</v>
      </c>
      <c r="J178" s="11">
        <f>SUBTOTAL(9,J172:J177)</f>
        <v>0</v>
      </c>
    </row>
    <row r="179" spans="1:10" ht="22.2" customHeight="1" x14ac:dyDescent="0.25">
      <c r="A179" s="26" t="s">
        <v>157</v>
      </c>
      <c r="B179" s="27"/>
      <c r="C179" s="28"/>
      <c r="D179" s="8"/>
      <c r="E179" s="6"/>
      <c r="F179" s="6"/>
      <c r="G179" s="11">
        <f>SUBTOTAL(9,G170:G178)</f>
        <v>1500</v>
      </c>
      <c r="H179" s="11">
        <f>SUBTOTAL(9,H170:H178)</f>
        <v>500</v>
      </c>
      <c r="I179" s="11">
        <f>SUBTOTAL(9,I170:I178)</f>
        <v>0</v>
      </c>
      <c r="J179" s="11">
        <f>SUBTOTAL(9,J170:J178)</f>
        <v>1000</v>
      </c>
    </row>
    <row r="180" spans="1:10" ht="69" customHeight="1" x14ac:dyDescent="0.25">
      <c r="A180" s="29" t="s">
        <v>10</v>
      </c>
      <c r="B180" s="29" t="s">
        <v>112</v>
      </c>
      <c r="C180" s="23" t="s">
        <v>31</v>
      </c>
      <c r="D180" s="9" t="s">
        <v>63</v>
      </c>
      <c r="E180" s="23" t="s">
        <v>158</v>
      </c>
      <c r="F180" s="23" t="s">
        <v>159</v>
      </c>
      <c r="G180" s="10">
        <v>500</v>
      </c>
      <c r="H180" s="10">
        <v>500</v>
      </c>
      <c r="I180" s="10">
        <v>0</v>
      </c>
      <c r="J180" s="10">
        <v>0</v>
      </c>
    </row>
    <row r="181" spans="1:10" ht="30.6" customHeight="1" x14ac:dyDescent="0.25">
      <c r="A181" s="29"/>
      <c r="B181" s="29"/>
      <c r="C181" s="25"/>
      <c r="D181" s="9" t="s">
        <v>56</v>
      </c>
      <c r="E181" s="25"/>
      <c r="F181" s="25"/>
      <c r="G181" s="10">
        <v>3000</v>
      </c>
      <c r="H181" s="10">
        <v>3000</v>
      </c>
      <c r="I181" s="10">
        <v>0</v>
      </c>
      <c r="J181" s="10">
        <v>0</v>
      </c>
    </row>
    <row r="182" spans="1:10" ht="42" customHeight="1" x14ac:dyDescent="0.25">
      <c r="A182" s="29"/>
      <c r="B182" s="29"/>
      <c r="C182" s="24"/>
      <c r="D182" s="9" t="s">
        <v>146</v>
      </c>
      <c r="E182" s="24"/>
      <c r="F182" s="24"/>
      <c r="G182" s="10">
        <v>1500</v>
      </c>
      <c r="H182" s="10">
        <v>0</v>
      </c>
      <c r="I182" s="10">
        <v>0</v>
      </c>
      <c r="J182" s="10">
        <v>1500</v>
      </c>
    </row>
    <row r="183" spans="1:10" ht="25.2" customHeight="1" x14ac:dyDescent="0.25">
      <c r="A183" s="29"/>
      <c r="B183" s="29"/>
      <c r="C183" s="23" t="s">
        <v>43</v>
      </c>
      <c r="D183" s="9" t="s">
        <v>59</v>
      </c>
      <c r="E183" s="23" t="s">
        <v>160</v>
      </c>
      <c r="F183" s="23" t="s">
        <v>161</v>
      </c>
      <c r="G183" s="10">
        <v>158000</v>
      </c>
      <c r="H183" s="10">
        <v>158000</v>
      </c>
      <c r="I183" s="10">
        <v>158000</v>
      </c>
      <c r="J183" s="10">
        <v>0</v>
      </c>
    </row>
    <row r="184" spans="1:10" x14ac:dyDescent="0.25">
      <c r="A184" s="29"/>
      <c r="B184" s="29"/>
      <c r="C184" s="25"/>
      <c r="D184" s="9" t="s">
        <v>162</v>
      </c>
      <c r="E184" s="25"/>
      <c r="F184" s="25"/>
      <c r="G184" s="10">
        <v>63000</v>
      </c>
      <c r="H184" s="10">
        <v>63000</v>
      </c>
      <c r="I184" s="10">
        <v>63000</v>
      </c>
      <c r="J184" s="10">
        <v>0</v>
      </c>
    </row>
    <row r="185" spans="1:10" x14ac:dyDescent="0.25">
      <c r="A185" s="29"/>
      <c r="B185" s="29"/>
      <c r="C185" s="25"/>
      <c r="D185" s="9" t="s">
        <v>62</v>
      </c>
      <c r="E185" s="25"/>
      <c r="F185" s="25"/>
      <c r="G185" s="10">
        <v>2300</v>
      </c>
      <c r="H185" s="10">
        <v>2300</v>
      </c>
      <c r="I185" s="10">
        <v>0</v>
      </c>
      <c r="J185" s="10">
        <v>0</v>
      </c>
    </row>
    <row r="186" spans="1:10" x14ac:dyDescent="0.25">
      <c r="A186" s="29"/>
      <c r="B186" s="29"/>
      <c r="C186" s="25"/>
      <c r="D186" s="9" t="s">
        <v>113</v>
      </c>
      <c r="E186" s="25"/>
      <c r="F186" s="25"/>
      <c r="G186" s="10">
        <v>49300</v>
      </c>
      <c r="H186" s="10">
        <v>49300</v>
      </c>
      <c r="I186" s="10">
        <v>0</v>
      </c>
      <c r="J186" s="10">
        <v>0</v>
      </c>
    </row>
    <row r="187" spans="1:10" x14ac:dyDescent="0.25">
      <c r="A187" s="29"/>
      <c r="B187" s="29"/>
      <c r="C187" s="25"/>
      <c r="D187" s="9" t="s">
        <v>163</v>
      </c>
      <c r="E187" s="25"/>
      <c r="F187" s="25"/>
      <c r="G187" s="10">
        <v>6000</v>
      </c>
      <c r="H187" s="10">
        <v>6000</v>
      </c>
      <c r="I187" s="10">
        <v>0</v>
      </c>
      <c r="J187" s="10">
        <v>0</v>
      </c>
    </row>
    <row r="188" spans="1:10" x14ac:dyDescent="0.25">
      <c r="A188" s="29"/>
      <c r="B188" s="29"/>
      <c r="C188" s="25"/>
      <c r="D188" s="9" t="s">
        <v>114</v>
      </c>
      <c r="E188" s="25"/>
      <c r="F188" s="25"/>
      <c r="G188" s="10">
        <v>36000</v>
      </c>
      <c r="H188" s="10">
        <v>36000</v>
      </c>
      <c r="I188" s="10">
        <v>0</v>
      </c>
      <c r="J188" s="10">
        <v>0</v>
      </c>
    </row>
    <row r="189" spans="1:10" x14ac:dyDescent="0.25">
      <c r="A189" s="29"/>
      <c r="B189" s="29"/>
      <c r="C189" s="25"/>
      <c r="D189" s="9" t="s">
        <v>133</v>
      </c>
      <c r="E189" s="25"/>
      <c r="F189" s="25"/>
      <c r="G189" s="10">
        <v>15300</v>
      </c>
      <c r="H189" s="10">
        <v>15300</v>
      </c>
      <c r="I189" s="10">
        <v>0</v>
      </c>
      <c r="J189" s="10">
        <v>0</v>
      </c>
    </row>
    <row r="190" spans="1:10" x14ac:dyDescent="0.25">
      <c r="A190" s="29"/>
      <c r="B190" s="29"/>
      <c r="C190" s="24"/>
      <c r="D190" s="9" t="s">
        <v>63</v>
      </c>
      <c r="E190" s="24"/>
      <c r="F190" s="24"/>
      <c r="G190" s="10">
        <v>5400</v>
      </c>
      <c r="H190" s="10">
        <v>5400</v>
      </c>
      <c r="I190" s="10">
        <v>0</v>
      </c>
      <c r="J190" s="10">
        <v>0</v>
      </c>
    </row>
    <row r="191" spans="1:10" x14ac:dyDescent="0.25">
      <c r="A191" s="29"/>
      <c r="B191" s="8" t="s">
        <v>118</v>
      </c>
      <c r="C191" s="8"/>
      <c r="D191" s="8"/>
      <c r="E191" s="6"/>
      <c r="F191" s="6"/>
      <c r="G191" s="11">
        <f>SUBTOTAL(9,G180:G190)</f>
        <v>340300</v>
      </c>
      <c r="H191" s="11">
        <f>SUBTOTAL(9,H180:H190)</f>
        <v>338800</v>
      </c>
      <c r="I191" s="11">
        <f>SUBTOTAL(9,I180:I190)</f>
        <v>221000</v>
      </c>
      <c r="J191" s="11">
        <f>SUBTOTAL(9,J180:J190)</f>
        <v>1500</v>
      </c>
    </row>
    <row r="192" spans="1:10" ht="75" x14ac:dyDescent="0.25">
      <c r="A192" s="29"/>
      <c r="B192" s="29" t="s">
        <v>119</v>
      </c>
      <c r="C192" s="23" t="s">
        <v>6</v>
      </c>
      <c r="D192" s="9" t="s">
        <v>164</v>
      </c>
      <c r="E192" s="9" t="s">
        <v>165</v>
      </c>
      <c r="F192" s="9" t="s">
        <v>166</v>
      </c>
      <c r="G192" s="10">
        <v>-10000</v>
      </c>
      <c r="H192" s="10">
        <v>-10000</v>
      </c>
      <c r="I192" s="10">
        <v>0</v>
      </c>
      <c r="J192" s="10">
        <v>0</v>
      </c>
    </row>
    <row r="193" spans="1:10" ht="30" x14ac:dyDescent="0.25">
      <c r="A193" s="29"/>
      <c r="B193" s="29"/>
      <c r="C193" s="25"/>
      <c r="D193" s="9" t="s">
        <v>164</v>
      </c>
      <c r="E193" s="9" t="s">
        <v>167</v>
      </c>
      <c r="F193" s="9" t="s">
        <v>168</v>
      </c>
      <c r="G193" s="10">
        <v>10000</v>
      </c>
      <c r="H193" s="10">
        <v>10000</v>
      </c>
      <c r="I193" s="10">
        <v>0</v>
      </c>
      <c r="J193" s="10">
        <v>0</v>
      </c>
    </row>
    <row r="194" spans="1:10" ht="90" x14ac:dyDescent="0.25">
      <c r="A194" s="29"/>
      <c r="B194" s="29"/>
      <c r="C194" s="25"/>
      <c r="D194" s="9" t="s">
        <v>56</v>
      </c>
      <c r="E194" s="9" t="s">
        <v>169</v>
      </c>
      <c r="F194" s="9" t="s">
        <v>170</v>
      </c>
      <c r="G194" s="10">
        <v>-350</v>
      </c>
      <c r="H194" s="10">
        <v>-350</v>
      </c>
      <c r="I194" s="10">
        <v>0</v>
      </c>
      <c r="J194" s="10">
        <v>0</v>
      </c>
    </row>
    <row r="195" spans="1:10" ht="90" x14ac:dyDescent="0.25">
      <c r="A195" s="29"/>
      <c r="B195" s="29"/>
      <c r="C195" s="24"/>
      <c r="D195" s="9" t="s">
        <v>53</v>
      </c>
      <c r="E195" s="9" t="s">
        <v>171</v>
      </c>
      <c r="F195" s="9" t="s">
        <v>172</v>
      </c>
      <c r="G195" s="10">
        <v>-5000</v>
      </c>
      <c r="H195" s="10">
        <v>-5000</v>
      </c>
      <c r="I195" s="10">
        <v>0</v>
      </c>
      <c r="J195" s="10">
        <v>0</v>
      </c>
    </row>
    <row r="196" spans="1:10" ht="45" x14ac:dyDescent="0.25">
      <c r="A196" s="29"/>
      <c r="B196" s="29"/>
      <c r="C196" s="23" t="s">
        <v>45</v>
      </c>
      <c r="D196" s="9" t="s">
        <v>56</v>
      </c>
      <c r="E196" s="9" t="s">
        <v>173</v>
      </c>
      <c r="F196" s="9" t="s">
        <v>174</v>
      </c>
      <c r="G196" s="10">
        <v>4404</v>
      </c>
      <c r="H196" s="10">
        <v>4404</v>
      </c>
      <c r="I196" s="10">
        <v>0</v>
      </c>
      <c r="J196" s="10">
        <v>0</v>
      </c>
    </row>
    <row r="197" spans="1:10" ht="60" x14ac:dyDescent="0.25">
      <c r="A197" s="29"/>
      <c r="B197" s="29"/>
      <c r="C197" s="24"/>
      <c r="D197" s="9" t="s">
        <v>56</v>
      </c>
      <c r="E197" s="9" t="s">
        <v>175</v>
      </c>
      <c r="F197" s="9" t="s">
        <v>176</v>
      </c>
      <c r="G197" s="10">
        <v>-4404</v>
      </c>
      <c r="H197" s="10">
        <v>-4404</v>
      </c>
      <c r="I197" s="10">
        <v>0</v>
      </c>
      <c r="J197" s="10">
        <v>0</v>
      </c>
    </row>
    <row r="198" spans="1:10" ht="30" x14ac:dyDescent="0.25">
      <c r="A198" s="29"/>
      <c r="B198" s="8" t="s">
        <v>131</v>
      </c>
      <c r="C198" s="8"/>
      <c r="D198" s="8"/>
      <c r="E198" s="6"/>
      <c r="F198" s="6"/>
      <c r="G198" s="11">
        <f>SUBTOTAL(9,G192:G197)</f>
        <v>-5350</v>
      </c>
      <c r="H198" s="11">
        <f>SUBTOTAL(9,H192:H197)</f>
        <v>-5350</v>
      </c>
      <c r="I198" s="11">
        <f>SUBTOTAL(9,I192:I197)</f>
        <v>0</v>
      </c>
      <c r="J198" s="11">
        <f>SUBTOTAL(9,J192:J197)</f>
        <v>0</v>
      </c>
    </row>
    <row r="199" spans="1:10" ht="48" customHeight="1" x14ac:dyDescent="0.25">
      <c r="A199" s="29"/>
      <c r="B199" s="8" t="s">
        <v>177</v>
      </c>
      <c r="C199" s="9" t="s">
        <v>6</v>
      </c>
      <c r="D199" s="9" t="s">
        <v>164</v>
      </c>
      <c r="E199" s="9" t="s">
        <v>178</v>
      </c>
      <c r="F199" s="9" t="s">
        <v>179</v>
      </c>
      <c r="G199" s="10">
        <v>-34900</v>
      </c>
      <c r="H199" s="10">
        <v>-34900</v>
      </c>
      <c r="I199" s="10">
        <v>0</v>
      </c>
      <c r="J199" s="10">
        <v>0</v>
      </c>
    </row>
    <row r="200" spans="1:10" ht="30" x14ac:dyDescent="0.25">
      <c r="A200" s="29"/>
      <c r="B200" s="8" t="s">
        <v>180</v>
      </c>
      <c r="C200" s="8"/>
      <c r="D200" s="8"/>
      <c r="E200" s="6"/>
      <c r="F200" s="6"/>
      <c r="G200" s="11">
        <f>SUBTOTAL(9,G199:G199)</f>
        <v>-34900</v>
      </c>
      <c r="H200" s="11">
        <f>SUBTOTAL(9,H199:H199)</f>
        <v>-34900</v>
      </c>
      <c r="I200" s="11">
        <f>SUBTOTAL(9,I199:I199)</f>
        <v>0</v>
      </c>
      <c r="J200" s="11">
        <f>SUBTOTAL(9,J199:J199)</f>
        <v>0</v>
      </c>
    </row>
    <row r="201" spans="1:10" ht="23.4" customHeight="1" x14ac:dyDescent="0.25">
      <c r="A201" s="26" t="s">
        <v>181</v>
      </c>
      <c r="B201" s="27"/>
      <c r="C201" s="28"/>
      <c r="D201" s="8"/>
      <c r="E201" s="6"/>
      <c r="F201" s="6"/>
      <c r="G201" s="11">
        <f>SUBTOTAL(9,G180:G200)</f>
        <v>300050</v>
      </c>
      <c r="H201" s="11">
        <f>SUBTOTAL(9,H180:H200)</f>
        <v>298550</v>
      </c>
      <c r="I201" s="11">
        <f>SUBTOTAL(9,I180:I200)</f>
        <v>221000</v>
      </c>
      <c r="J201" s="11">
        <f>SUBTOTAL(9,J180:J200)</f>
        <v>1500</v>
      </c>
    </row>
    <row r="202" spans="1:10" ht="64.95" customHeight="1" x14ac:dyDescent="0.25">
      <c r="A202" s="29" t="s">
        <v>11</v>
      </c>
      <c r="B202" s="29" t="s">
        <v>119</v>
      </c>
      <c r="C202" s="9" t="s">
        <v>6</v>
      </c>
      <c r="D202" s="9" t="s">
        <v>182</v>
      </c>
      <c r="E202" s="9" t="s">
        <v>183</v>
      </c>
      <c r="F202" s="9" t="s">
        <v>184</v>
      </c>
      <c r="G202" s="10">
        <v>-165800</v>
      </c>
      <c r="H202" s="10">
        <v>0</v>
      </c>
      <c r="I202" s="10">
        <v>0</v>
      </c>
      <c r="J202" s="10">
        <v>-165800</v>
      </c>
    </row>
    <row r="203" spans="1:10" ht="50.4" customHeight="1" x14ac:dyDescent="0.25">
      <c r="A203" s="29"/>
      <c r="B203" s="29"/>
      <c r="C203" s="9" t="s">
        <v>6</v>
      </c>
      <c r="D203" s="9" t="s">
        <v>182</v>
      </c>
      <c r="E203" s="9" t="s">
        <v>185</v>
      </c>
      <c r="F203" s="9" t="s">
        <v>186</v>
      </c>
      <c r="G203" s="10">
        <v>-20000</v>
      </c>
      <c r="H203" s="10">
        <v>0</v>
      </c>
      <c r="I203" s="10">
        <v>0</v>
      </c>
      <c r="J203" s="10">
        <v>-20000</v>
      </c>
    </row>
    <row r="204" spans="1:10" ht="126" customHeight="1" x14ac:dyDescent="0.25">
      <c r="A204" s="29"/>
      <c r="B204" s="29"/>
      <c r="C204" s="9" t="s">
        <v>6</v>
      </c>
      <c r="D204" s="9" t="s">
        <v>182</v>
      </c>
      <c r="E204" s="9" t="s">
        <v>187</v>
      </c>
      <c r="F204" s="9" t="s">
        <v>188</v>
      </c>
      <c r="G204" s="10">
        <v>32600</v>
      </c>
      <c r="H204" s="10">
        <v>0</v>
      </c>
      <c r="I204" s="10">
        <v>0</v>
      </c>
      <c r="J204" s="10">
        <v>32600</v>
      </c>
    </row>
    <row r="205" spans="1:10" ht="62.4" customHeight="1" x14ac:dyDescent="0.25">
      <c r="A205" s="29"/>
      <c r="B205" s="29"/>
      <c r="C205" s="9" t="s">
        <v>6</v>
      </c>
      <c r="D205" s="9" t="s">
        <v>56</v>
      </c>
      <c r="E205" s="9" t="s">
        <v>189</v>
      </c>
      <c r="F205" s="9" t="s">
        <v>190</v>
      </c>
      <c r="G205" s="10">
        <v>15000</v>
      </c>
      <c r="H205" s="10">
        <v>15000</v>
      </c>
      <c r="I205" s="10">
        <v>0</v>
      </c>
      <c r="J205" s="10">
        <v>0</v>
      </c>
    </row>
    <row r="206" spans="1:10" ht="92.4" customHeight="1" x14ac:dyDescent="0.25">
      <c r="A206" s="29"/>
      <c r="B206" s="29"/>
      <c r="C206" s="9" t="s">
        <v>6</v>
      </c>
      <c r="D206" s="9" t="s">
        <v>182</v>
      </c>
      <c r="E206" s="9" t="s">
        <v>191</v>
      </c>
      <c r="F206" s="9" t="s">
        <v>192</v>
      </c>
      <c r="G206" s="10">
        <v>185800</v>
      </c>
      <c r="H206" s="10">
        <v>0</v>
      </c>
      <c r="I206" s="10">
        <v>0</v>
      </c>
      <c r="J206" s="10">
        <v>185800</v>
      </c>
    </row>
    <row r="207" spans="1:10" ht="60" x14ac:dyDescent="0.25">
      <c r="A207" s="29"/>
      <c r="B207" s="29"/>
      <c r="C207" s="9" t="s">
        <v>6</v>
      </c>
      <c r="D207" s="9" t="s">
        <v>182</v>
      </c>
      <c r="E207" s="9" t="s">
        <v>193</v>
      </c>
      <c r="F207" s="9" t="s">
        <v>194</v>
      </c>
      <c r="G207" s="10">
        <v>15100</v>
      </c>
      <c r="H207" s="10">
        <v>0</v>
      </c>
      <c r="I207" s="10">
        <v>0</v>
      </c>
      <c r="J207" s="10">
        <v>15100</v>
      </c>
    </row>
    <row r="208" spans="1:10" ht="141.6" customHeight="1" x14ac:dyDescent="0.25">
      <c r="A208" s="29"/>
      <c r="B208" s="29"/>
      <c r="C208" s="9" t="s">
        <v>6</v>
      </c>
      <c r="D208" s="9" t="s">
        <v>182</v>
      </c>
      <c r="E208" s="9" t="s">
        <v>195</v>
      </c>
      <c r="F208" s="9" t="s">
        <v>196</v>
      </c>
      <c r="G208" s="10">
        <v>19800</v>
      </c>
      <c r="H208" s="10">
        <v>0</v>
      </c>
      <c r="I208" s="10">
        <v>0</v>
      </c>
      <c r="J208" s="10">
        <v>19800</v>
      </c>
    </row>
    <row r="209" spans="1:10" ht="30" x14ac:dyDescent="0.25">
      <c r="A209" s="29"/>
      <c r="B209" s="8" t="s">
        <v>131</v>
      </c>
      <c r="C209" s="8"/>
      <c r="D209" s="8"/>
      <c r="E209" s="6"/>
      <c r="F209" s="6"/>
      <c r="G209" s="11">
        <f>SUBTOTAL(9,G202:G208)</f>
        <v>82500</v>
      </c>
      <c r="H209" s="11">
        <f>SUBTOTAL(9,H202:H208)</f>
        <v>15000</v>
      </c>
      <c r="I209" s="11">
        <f>SUBTOTAL(9,I202:I208)</f>
        <v>0</v>
      </c>
      <c r="J209" s="11">
        <f>SUBTOTAL(9,J202:J208)</f>
        <v>67500</v>
      </c>
    </row>
    <row r="210" spans="1:10" ht="39.6" customHeight="1" x14ac:dyDescent="0.25">
      <c r="A210" s="26" t="s">
        <v>197</v>
      </c>
      <c r="B210" s="27"/>
      <c r="C210" s="28"/>
      <c r="D210" s="8"/>
      <c r="E210" s="6"/>
      <c r="F210" s="6"/>
      <c r="G210" s="11">
        <f>SUBTOTAL(9,G202:G209)</f>
        <v>82500</v>
      </c>
      <c r="H210" s="11">
        <f>SUBTOTAL(9,H202:H209)</f>
        <v>15000</v>
      </c>
      <c r="I210" s="11">
        <f>SUBTOTAL(9,I202:I209)</f>
        <v>0</v>
      </c>
      <c r="J210" s="11">
        <f>SUBTOTAL(9,J202:J209)</f>
        <v>67500</v>
      </c>
    </row>
    <row r="211" spans="1:10" ht="45" x14ac:dyDescent="0.25">
      <c r="A211" s="29" t="s">
        <v>198</v>
      </c>
      <c r="B211" s="29" t="s">
        <v>112</v>
      </c>
      <c r="C211" s="9" t="s">
        <v>13</v>
      </c>
      <c r="D211" s="9" t="s">
        <v>56</v>
      </c>
      <c r="E211" s="9" t="s">
        <v>199</v>
      </c>
      <c r="F211" s="9" t="s">
        <v>200</v>
      </c>
      <c r="G211" s="10">
        <v>1000</v>
      </c>
      <c r="H211" s="10">
        <v>1000</v>
      </c>
      <c r="I211" s="10">
        <v>0</v>
      </c>
      <c r="J211" s="10">
        <v>0</v>
      </c>
    </row>
    <row r="212" spans="1:10" ht="26.4" customHeight="1" x14ac:dyDescent="0.25">
      <c r="A212" s="29"/>
      <c r="B212" s="29"/>
      <c r="C212" s="23" t="s">
        <v>42</v>
      </c>
      <c r="D212" s="9" t="s">
        <v>115</v>
      </c>
      <c r="E212" s="23" t="s">
        <v>201</v>
      </c>
      <c r="F212" s="23" t="s">
        <v>202</v>
      </c>
      <c r="G212" s="10">
        <v>800</v>
      </c>
      <c r="H212" s="10">
        <v>800</v>
      </c>
      <c r="I212" s="10">
        <v>0</v>
      </c>
      <c r="J212" s="10">
        <v>0</v>
      </c>
    </row>
    <row r="213" spans="1:10" ht="21" customHeight="1" x14ac:dyDescent="0.25">
      <c r="A213" s="29"/>
      <c r="B213" s="29"/>
      <c r="C213" s="24"/>
      <c r="D213" s="9" t="s">
        <v>56</v>
      </c>
      <c r="E213" s="24"/>
      <c r="F213" s="24"/>
      <c r="G213" s="10">
        <v>2000</v>
      </c>
      <c r="H213" s="10">
        <v>2000</v>
      </c>
      <c r="I213" s="10">
        <v>0</v>
      </c>
      <c r="J213" s="10">
        <v>0</v>
      </c>
    </row>
    <row r="214" spans="1:10" x14ac:dyDescent="0.25">
      <c r="A214" s="29"/>
      <c r="B214" s="8" t="s">
        <v>118</v>
      </c>
      <c r="C214" s="8"/>
      <c r="D214" s="8"/>
      <c r="E214" s="6"/>
      <c r="F214" s="6"/>
      <c r="G214" s="11">
        <f>SUBTOTAL(9,G211:G213)</f>
        <v>3800</v>
      </c>
      <c r="H214" s="11">
        <f>SUBTOTAL(9,H211:H213)</f>
        <v>3800</v>
      </c>
      <c r="I214" s="11">
        <f>SUBTOTAL(9,I211:I213)</f>
        <v>0</v>
      </c>
      <c r="J214" s="11">
        <f>SUBTOTAL(9,J211:J213)</f>
        <v>0</v>
      </c>
    </row>
    <row r="215" spans="1:10" ht="93" customHeight="1" x14ac:dyDescent="0.25">
      <c r="A215" s="29"/>
      <c r="B215" s="29" t="s">
        <v>119</v>
      </c>
      <c r="C215" s="9" t="s">
        <v>6</v>
      </c>
      <c r="D215" s="9" t="s">
        <v>56</v>
      </c>
      <c r="E215" s="9" t="s">
        <v>203</v>
      </c>
      <c r="F215" s="9" t="s">
        <v>204</v>
      </c>
      <c r="G215" s="10">
        <v>-4714</v>
      </c>
      <c r="H215" s="10">
        <v>-4714</v>
      </c>
      <c r="I215" s="10">
        <v>0</v>
      </c>
      <c r="J215" s="10">
        <v>0</v>
      </c>
    </row>
    <row r="216" spans="1:10" ht="45" x14ac:dyDescent="0.25">
      <c r="A216" s="29"/>
      <c r="B216" s="29"/>
      <c r="C216" s="9" t="s">
        <v>6</v>
      </c>
      <c r="D216" s="9" t="s">
        <v>205</v>
      </c>
      <c r="E216" s="9" t="s">
        <v>206</v>
      </c>
      <c r="F216" s="9" t="s">
        <v>207</v>
      </c>
      <c r="G216" s="10">
        <v>17500</v>
      </c>
      <c r="H216" s="10">
        <v>0</v>
      </c>
      <c r="I216" s="10">
        <v>0</v>
      </c>
      <c r="J216" s="10">
        <v>17500</v>
      </c>
    </row>
    <row r="217" spans="1:10" ht="65.400000000000006" customHeight="1" x14ac:dyDescent="0.25">
      <c r="A217" s="29"/>
      <c r="B217" s="29"/>
      <c r="C217" s="9" t="s">
        <v>6</v>
      </c>
      <c r="D217" s="9" t="s">
        <v>56</v>
      </c>
      <c r="E217" s="9" t="s">
        <v>208</v>
      </c>
      <c r="F217" s="9" t="s">
        <v>209</v>
      </c>
      <c r="G217" s="10">
        <v>-15000</v>
      </c>
      <c r="H217" s="10">
        <v>-15000</v>
      </c>
      <c r="I217" s="10">
        <v>0</v>
      </c>
      <c r="J217" s="10">
        <v>0</v>
      </c>
    </row>
    <row r="218" spans="1:10" ht="93.6" customHeight="1" x14ac:dyDescent="0.25">
      <c r="A218" s="29"/>
      <c r="B218" s="29"/>
      <c r="C218" s="9" t="s">
        <v>6</v>
      </c>
      <c r="D218" s="9" t="s">
        <v>114</v>
      </c>
      <c r="E218" s="9" t="s">
        <v>210</v>
      </c>
      <c r="F218" s="9" t="s">
        <v>211</v>
      </c>
      <c r="G218" s="10">
        <v>-7000</v>
      </c>
      <c r="H218" s="10">
        <v>-7000</v>
      </c>
      <c r="I218" s="10">
        <v>0</v>
      </c>
      <c r="J218" s="10">
        <v>0</v>
      </c>
    </row>
    <row r="219" spans="1:10" ht="112.95" customHeight="1" x14ac:dyDescent="0.25">
      <c r="A219" s="29"/>
      <c r="B219" s="29"/>
      <c r="C219" s="9" t="s">
        <v>6</v>
      </c>
      <c r="D219" s="9" t="s">
        <v>56</v>
      </c>
      <c r="E219" s="9" t="s">
        <v>212</v>
      </c>
      <c r="F219" s="9" t="s">
        <v>213</v>
      </c>
      <c r="G219" s="10">
        <v>-3800</v>
      </c>
      <c r="H219" s="10">
        <v>-3800</v>
      </c>
      <c r="I219" s="10">
        <v>0</v>
      </c>
      <c r="J219" s="10">
        <v>0</v>
      </c>
    </row>
    <row r="220" spans="1:10" ht="45" x14ac:dyDescent="0.25">
      <c r="A220" s="29"/>
      <c r="B220" s="29"/>
      <c r="C220" s="9" t="s">
        <v>13</v>
      </c>
      <c r="D220" s="9" t="s">
        <v>125</v>
      </c>
      <c r="E220" s="9" t="s">
        <v>199</v>
      </c>
      <c r="F220" s="9" t="s">
        <v>200</v>
      </c>
      <c r="G220" s="10">
        <v>4714</v>
      </c>
      <c r="H220" s="10">
        <v>0</v>
      </c>
      <c r="I220" s="10">
        <v>0</v>
      </c>
      <c r="J220" s="10">
        <v>4714</v>
      </c>
    </row>
    <row r="221" spans="1:10" ht="45" x14ac:dyDescent="0.25">
      <c r="A221" s="29"/>
      <c r="B221" s="29"/>
      <c r="C221" s="9" t="s">
        <v>29</v>
      </c>
      <c r="D221" s="9" t="s">
        <v>56</v>
      </c>
      <c r="E221" s="9" t="s">
        <v>214</v>
      </c>
      <c r="F221" s="9" t="s">
        <v>215</v>
      </c>
      <c r="G221" s="10">
        <v>26950</v>
      </c>
      <c r="H221" s="10">
        <v>26950</v>
      </c>
      <c r="I221" s="10">
        <v>0</v>
      </c>
      <c r="J221" s="10">
        <v>0</v>
      </c>
    </row>
    <row r="222" spans="1:10" ht="45" x14ac:dyDescent="0.25">
      <c r="A222" s="29"/>
      <c r="B222" s="29"/>
      <c r="C222" s="9" t="s">
        <v>36</v>
      </c>
      <c r="D222" s="9" t="s">
        <v>114</v>
      </c>
      <c r="E222" s="9" t="s">
        <v>216</v>
      </c>
      <c r="F222" s="9" t="s">
        <v>217</v>
      </c>
      <c r="G222" s="10">
        <v>5000</v>
      </c>
      <c r="H222" s="10">
        <v>5000</v>
      </c>
      <c r="I222" s="10">
        <v>0</v>
      </c>
      <c r="J222" s="10">
        <v>0</v>
      </c>
    </row>
    <row r="223" spans="1:10" ht="45" x14ac:dyDescent="0.25">
      <c r="A223" s="29"/>
      <c r="B223" s="29"/>
      <c r="C223" s="9" t="s">
        <v>41</v>
      </c>
      <c r="D223" s="9" t="s">
        <v>114</v>
      </c>
      <c r="E223" s="9" t="s">
        <v>218</v>
      </c>
      <c r="F223" s="9" t="s">
        <v>219</v>
      </c>
      <c r="G223" s="10">
        <v>14500</v>
      </c>
      <c r="H223" s="10">
        <v>14500</v>
      </c>
      <c r="I223" s="10">
        <v>0</v>
      </c>
      <c r="J223" s="10">
        <v>0</v>
      </c>
    </row>
    <row r="224" spans="1:10" ht="45" x14ac:dyDescent="0.25">
      <c r="A224" s="29"/>
      <c r="B224" s="29"/>
      <c r="C224" s="9" t="s">
        <v>41</v>
      </c>
      <c r="D224" s="9" t="s">
        <v>56</v>
      </c>
      <c r="E224" s="9" t="s">
        <v>218</v>
      </c>
      <c r="F224" s="9" t="s">
        <v>219</v>
      </c>
      <c r="G224" s="10">
        <v>8000</v>
      </c>
      <c r="H224" s="10">
        <v>8000</v>
      </c>
      <c r="I224" s="10">
        <v>0</v>
      </c>
      <c r="J224" s="10">
        <v>0</v>
      </c>
    </row>
    <row r="225" spans="1:10" ht="30" x14ac:dyDescent="0.25">
      <c r="A225" s="29"/>
      <c r="B225" s="8" t="s">
        <v>131</v>
      </c>
      <c r="C225" s="8"/>
      <c r="D225" s="8"/>
      <c r="E225" s="6"/>
      <c r="F225" s="6"/>
      <c r="G225" s="11">
        <f>SUBTOTAL(9,G215:G224)</f>
        <v>46150</v>
      </c>
      <c r="H225" s="11">
        <f>SUBTOTAL(9,H215:H224)</f>
        <v>23936</v>
      </c>
      <c r="I225" s="11">
        <f>SUBTOTAL(9,I215:I224)</f>
        <v>0</v>
      </c>
      <c r="J225" s="11">
        <f>SUBTOTAL(9,J215:J224)</f>
        <v>22214</v>
      </c>
    </row>
    <row r="226" spans="1:10" ht="39" customHeight="1" x14ac:dyDescent="0.25">
      <c r="A226" s="26" t="s">
        <v>220</v>
      </c>
      <c r="B226" s="27"/>
      <c r="C226" s="28"/>
      <c r="D226" s="8"/>
      <c r="E226" s="6"/>
      <c r="F226" s="6"/>
      <c r="G226" s="11">
        <f>SUBTOTAL(9,G211:G225)</f>
        <v>49950</v>
      </c>
      <c r="H226" s="11">
        <f>SUBTOTAL(9,H211:H225)</f>
        <v>27736</v>
      </c>
      <c r="I226" s="11">
        <f>SUBTOTAL(9,I211:I225)</f>
        <v>0</v>
      </c>
      <c r="J226" s="11">
        <f>SUBTOTAL(9,J211:J225)</f>
        <v>22214</v>
      </c>
    </row>
    <row r="227" spans="1:10" ht="30.6" customHeight="1" x14ac:dyDescent="0.25">
      <c r="A227" s="29" t="s">
        <v>12</v>
      </c>
      <c r="B227" s="29" t="s">
        <v>112</v>
      </c>
      <c r="C227" s="23" t="s">
        <v>40</v>
      </c>
      <c r="D227" s="9" t="s">
        <v>59</v>
      </c>
      <c r="E227" s="23" t="s">
        <v>221</v>
      </c>
      <c r="F227" s="23" t="s">
        <v>222</v>
      </c>
      <c r="G227" s="10">
        <v>12000</v>
      </c>
      <c r="H227" s="10">
        <v>12000</v>
      </c>
      <c r="I227" s="10">
        <v>12000</v>
      </c>
      <c r="J227" s="10">
        <v>0</v>
      </c>
    </row>
    <row r="228" spans="1:10" ht="21.6" customHeight="1" x14ac:dyDescent="0.25">
      <c r="A228" s="29"/>
      <c r="B228" s="29"/>
      <c r="C228" s="25"/>
      <c r="D228" s="9" t="s">
        <v>62</v>
      </c>
      <c r="E228" s="25"/>
      <c r="F228" s="25"/>
      <c r="G228" s="10">
        <v>200</v>
      </c>
      <c r="H228" s="10">
        <v>200</v>
      </c>
      <c r="I228" s="10">
        <v>0</v>
      </c>
      <c r="J228" s="10">
        <v>0</v>
      </c>
    </row>
    <row r="229" spans="1:10" ht="21.6" customHeight="1" x14ac:dyDescent="0.25">
      <c r="A229" s="29"/>
      <c r="B229" s="29"/>
      <c r="C229" s="25"/>
      <c r="D229" s="9" t="s">
        <v>63</v>
      </c>
      <c r="E229" s="25"/>
      <c r="F229" s="25"/>
      <c r="G229" s="10">
        <v>1500</v>
      </c>
      <c r="H229" s="10">
        <v>1500</v>
      </c>
      <c r="I229" s="10">
        <v>0</v>
      </c>
      <c r="J229" s="10">
        <v>0</v>
      </c>
    </row>
    <row r="230" spans="1:10" ht="21" customHeight="1" x14ac:dyDescent="0.25">
      <c r="A230" s="29"/>
      <c r="B230" s="29"/>
      <c r="C230" s="24"/>
      <c r="D230" s="9" t="s">
        <v>56</v>
      </c>
      <c r="E230" s="24"/>
      <c r="F230" s="24"/>
      <c r="G230" s="10">
        <v>16300</v>
      </c>
      <c r="H230" s="10">
        <v>16300</v>
      </c>
      <c r="I230" s="10">
        <v>0</v>
      </c>
      <c r="J230" s="10">
        <v>0</v>
      </c>
    </row>
    <row r="231" spans="1:10" x14ac:dyDescent="0.25">
      <c r="A231" s="29"/>
      <c r="B231" s="8" t="s">
        <v>118</v>
      </c>
      <c r="C231" s="8"/>
      <c r="D231" s="8"/>
      <c r="E231" s="6"/>
      <c r="F231" s="6"/>
      <c r="G231" s="11">
        <f>SUBTOTAL(9,G227:G230)</f>
        <v>30000</v>
      </c>
      <c r="H231" s="11">
        <f>SUBTOTAL(9,H227:H230)</f>
        <v>30000</v>
      </c>
      <c r="I231" s="11">
        <f>SUBTOTAL(9,I227:I230)</f>
        <v>12000</v>
      </c>
      <c r="J231" s="11">
        <f>SUBTOTAL(9,J227:J230)</f>
        <v>0</v>
      </c>
    </row>
    <row r="232" spans="1:10" ht="60" x14ac:dyDescent="0.25">
      <c r="A232" s="29"/>
      <c r="B232" s="8" t="s">
        <v>119</v>
      </c>
      <c r="C232" s="9" t="s">
        <v>40</v>
      </c>
      <c r="D232" s="9" t="s">
        <v>56</v>
      </c>
      <c r="E232" s="9" t="s">
        <v>221</v>
      </c>
      <c r="F232" s="9" t="s">
        <v>222</v>
      </c>
      <c r="G232" s="10">
        <v>11310</v>
      </c>
      <c r="H232" s="10">
        <v>11310</v>
      </c>
      <c r="I232" s="10">
        <v>0</v>
      </c>
      <c r="J232" s="10">
        <v>0</v>
      </c>
    </row>
    <row r="233" spans="1:10" ht="30" x14ac:dyDescent="0.25">
      <c r="A233" s="29"/>
      <c r="B233" s="8" t="s">
        <v>131</v>
      </c>
      <c r="C233" s="8"/>
      <c r="D233" s="8"/>
      <c r="E233" s="6"/>
      <c r="F233" s="6"/>
      <c r="G233" s="11">
        <f>SUBTOTAL(9,G232:G232)</f>
        <v>11310</v>
      </c>
      <c r="H233" s="11">
        <f>SUBTOTAL(9,H232:H232)</f>
        <v>11310</v>
      </c>
      <c r="I233" s="11">
        <f>SUBTOTAL(9,I232:I232)</f>
        <v>0</v>
      </c>
      <c r="J233" s="11">
        <f>SUBTOTAL(9,J232:J232)</f>
        <v>0</v>
      </c>
    </row>
    <row r="234" spans="1:10" ht="27.6" customHeight="1" x14ac:dyDescent="0.25">
      <c r="A234" s="26" t="s">
        <v>223</v>
      </c>
      <c r="B234" s="27"/>
      <c r="C234" s="28"/>
      <c r="D234" s="8"/>
      <c r="E234" s="6"/>
      <c r="F234" s="6"/>
      <c r="G234" s="11">
        <f>SUBTOTAL(9,G227:G233)</f>
        <v>41310</v>
      </c>
      <c r="H234" s="11">
        <f>SUBTOTAL(9,H227:H233)</f>
        <v>41310</v>
      </c>
      <c r="I234" s="11">
        <f>SUBTOTAL(9,I227:I233)</f>
        <v>12000</v>
      </c>
      <c r="J234" s="11">
        <f>SUBTOTAL(9,J227:J233)</f>
        <v>0</v>
      </c>
    </row>
    <row r="235" spans="1:10" ht="45" x14ac:dyDescent="0.25">
      <c r="A235" s="29" t="s">
        <v>224</v>
      </c>
      <c r="B235" s="29" t="s">
        <v>119</v>
      </c>
      <c r="C235" s="9" t="s">
        <v>6</v>
      </c>
      <c r="D235" s="9" t="s">
        <v>59</v>
      </c>
      <c r="E235" s="9" t="s">
        <v>225</v>
      </c>
      <c r="F235" s="9" t="s">
        <v>226</v>
      </c>
      <c r="G235" s="10">
        <v>295000</v>
      </c>
      <c r="H235" s="10">
        <v>295000</v>
      </c>
      <c r="I235" s="10">
        <v>295000</v>
      </c>
      <c r="J235" s="10">
        <v>0</v>
      </c>
    </row>
    <row r="236" spans="1:10" ht="45" x14ac:dyDescent="0.25">
      <c r="A236" s="29"/>
      <c r="B236" s="29"/>
      <c r="C236" s="9" t="s">
        <v>6</v>
      </c>
      <c r="D236" s="9" t="s">
        <v>127</v>
      </c>
      <c r="E236" s="9" t="s">
        <v>225</v>
      </c>
      <c r="F236" s="9" t="s">
        <v>226</v>
      </c>
      <c r="G236" s="10">
        <v>-10000</v>
      </c>
      <c r="H236" s="10">
        <v>-10000</v>
      </c>
      <c r="I236" s="10">
        <v>0</v>
      </c>
      <c r="J236" s="10">
        <v>0</v>
      </c>
    </row>
    <row r="237" spans="1:10" ht="45" x14ac:dyDescent="0.25">
      <c r="A237" s="29"/>
      <c r="B237" s="29"/>
      <c r="C237" s="9" t="s">
        <v>6</v>
      </c>
      <c r="D237" s="9" t="s">
        <v>115</v>
      </c>
      <c r="E237" s="9" t="s">
        <v>225</v>
      </c>
      <c r="F237" s="9" t="s">
        <v>226</v>
      </c>
      <c r="G237" s="10">
        <v>-30000</v>
      </c>
      <c r="H237" s="10">
        <v>-30000</v>
      </c>
      <c r="I237" s="10">
        <v>0</v>
      </c>
      <c r="J237" s="10">
        <v>0</v>
      </c>
    </row>
    <row r="238" spans="1:10" ht="45" x14ac:dyDescent="0.25">
      <c r="A238" s="29"/>
      <c r="B238" s="29"/>
      <c r="C238" s="9" t="s">
        <v>6</v>
      </c>
      <c r="D238" s="9" t="s">
        <v>128</v>
      </c>
      <c r="E238" s="9" t="s">
        <v>225</v>
      </c>
      <c r="F238" s="9" t="s">
        <v>226</v>
      </c>
      <c r="G238" s="10">
        <v>-40000</v>
      </c>
      <c r="H238" s="10">
        <v>-40000</v>
      </c>
      <c r="I238" s="10">
        <v>0</v>
      </c>
      <c r="J238" s="10">
        <v>0</v>
      </c>
    </row>
    <row r="239" spans="1:10" ht="45" x14ac:dyDescent="0.25">
      <c r="A239" s="29"/>
      <c r="B239" s="29"/>
      <c r="C239" s="9" t="s">
        <v>6</v>
      </c>
      <c r="D239" s="9" t="s">
        <v>108</v>
      </c>
      <c r="E239" s="9" t="s">
        <v>225</v>
      </c>
      <c r="F239" s="9" t="s">
        <v>226</v>
      </c>
      <c r="G239" s="10">
        <v>-11000</v>
      </c>
      <c r="H239" s="10">
        <v>-11000</v>
      </c>
      <c r="I239" s="10">
        <v>0</v>
      </c>
      <c r="J239" s="10">
        <v>0</v>
      </c>
    </row>
    <row r="240" spans="1:10" ht="45" x14ac:dyDescent="0.25">
      <c r="A240" s="29"/>
      <c r="B240" s="29"/>
      <c r="C240" s="9" t="s">
        <v>6</v>
      </c>
      <c r="D240" s="9" t="s">
        <v>59</v>
      </c>
      <c r="E240" s="9" t="s">
        <v>227</v>
      </c>
      <c r="F240" s="9" t="s">
        <v>228</v>
      </c>
      <c r="G240" s="10">
        <v>-35000</v>
      </c>
      <c r="H240" s="10">
        <v>-35000</v>
      </c>
      <c r="I240" s="10">
        <v>-35000</v>
      </c>
      <c r="J240" s="10">
        <v>0</v>
      </c>
    </row>
    <row r="241" spans="1:10" ht="45" x14ac:dyDescent="0.25">
      <c r="A241" s="29"/>
      <c r="B241" s="29"/>
      <c r="C241" s="9" t="s">
        <v>6</v>
      </c>
      <c r="D241" s="9" t="s">
        <v>59</v>
      </c>
      <c r="E241" s="9" t="s">
        <v>229</v>
      </c>
      <c r="F241" s="9" t="s">
        <v>230</v>
      </c>
      <c r="G241" s="10">
        <v>-15000</v>
      </c>
      <c r="H241" s="10">
        <v>-15000</v>
      </c>
      <c r="I241" s="10">
        <v>-15000</v>
      </c>
      <c r="J241" s="10">
        <v>0</v>
      </c>
    </row>
    <row r="242" spans="1:10" ht="45" x14ac:dyDescent="0.25">
      <c r="A242" s="29"/>
      <c r="B242" s="29"/>
      <c r="C242" s="9" t="s">
        <v>6</v>
      </c>
      <c r="D242" s="9" t="s">
        <v>59</v>
      </c>
      <c r="E242" s="9" t="s">
        <v>231</v>
      </c>
      <c r="F242" s="9" t="s">
        <v>232</v>
      </c>
      <c r="G242" s="10">
        <v>-10300</v>
      </c>
      <c r="H242" s="10">
        <v>-10300</v>
      </c>
      <c r="I242" s="10">
        <v>-10300</v>
      </c>
      <c r="J242" s="10">
        <v>0</v>
      </c>
    </row>
    <row r="243" spans="1:10" ht="45" x14ac:dyDescent="0.25">
      <c r="A243" s="29"/>
      <c r="B243" s="29"/>
      <c r="C243" s="9" t="s">
        <v>6</v>
      </c>
      <c r="D243" s="9" t="s">
        <v>59</v>
      </c>
      <c r="E243" s="9" t="s">
        <v>233</v>
      </c>
      <c r="F243" s="9" t="s">
        <v>234</v>
      </c>
      <c r="G243" s="10">
        <v>-150000</v>
      </c>
      <c r="H243" s="10">
        <v>-150000</v>
      </c>
      <c r="I243" s="10">
        <v>-150000</v>
      </c>
      <c r="J243" s="10">
        <v>0</v>
      </c>
    </row>
    <row r="244" spans="1:10" ht="45" x14ac:dyDescent="0.25">
      <c r="A244" s="29"/>
      <c r="B244" s="29"/>
      <c r="C244" s="9" t="s">
        <v>6</v>
      </c>
      <c r="D244" s="9" t="s">
        <v>59</v>
      </c>
      <c r="E244" s="9" t="s">
        <v>235</v>
      </c>
      <c r="F244" s="9" t="s">
        <v>236</v>
      </c>
      <c r="G244" s="10">
        <v>-1700</v>
      </c>
      <c r="H244" s="10">
        <v>-1700</v>
      </c>
      <c r="I244" s="10">
        <v>-1700</v>
      </c>
      <c r="J244" s="10">
        <v>0</v>
      </c>
    </row>
    <row r="245" spans="1:10" ht="45" x14ac:dyDescent="0.25">
      <c r="A245" s="29"/>
      <c r="B245" s="29"/>
      <c r="C245" s="9" t="s">
        <v>6</v>
      </c>
      <c r="D245" s="9" t="s">
        <v>59</v>
      </c>
      <c r="E245" s="9" t="s">
        <v>237</v>
      </c>
      <c r="F245" s="9" t="s">
        <v>238</v>
      </c>
      <c r="G245" s="10">
        <v>-3000</v>
      </c>
      <c r="H245" s="10">
        <v>-3000</v>
      </c>
      <c r="I245" s="10">
        <v>-3000</v>
      </c>
      <c r="J245" s="10">
        <v>0</v>
      </c>
    </row>
    <row r="246" spans="1:10" ht="45" x14ac:dyDescent="0.25">
      <c r="A246" s="29"/>
      <c r="B246" s="29"/>
      <c r="C246" s="9" t="s">
        <v>6</v>
      </c>
      <c r="D246" s="9" t="s">
        <v>59</v>
      </c>
      <c r="E246" s="9" t="s">
        <v>239</v>
      </c>
      <c r="F246" s="9" t="s">
        <v>240</v>
      </c>
      <c r="G246" s="10">
        <v>-5000</v>
      </c>
      <c r="H246" s="10">
        <v>-5000</v>
      </c>
      <c r="I246" s="10">
        <v>-5000</v>
      </c>
      <c r="J246" s="10">
        <v>0</v>
      </c>
    </row>
    <row r="247" spans="1:10" ht="75" x14ac:dyDescent="0.25">
      <c r="A247" s="29"/>
      <c r="B247" s="29"/>
      <c r="C247" s="9" t="s">
        <v>6</v>
      </c>
      <c r="D247" s="9" t="s">
        <v>59</v>
      </c>
      <c r="E247" s="9" t="s">
        <v>241</v>
      </c>
      <c r="F247" s="9" t="s">
        <v>242</v>
      </c>
      <c r="G247" s="10">
        <v>16000</v>
      </c>
      <c r="H247" s="10">
        <v>16000</v>
      </c>
      <c r="I247" s="10">
        <v>16000</v>
      </c>
      <c r="J247" s="10">
        <v>0</v>
      </c>
    </row>
    <row r="248" spans="1:10" ht="19.95" customHeight="1" x14ac:dyDescent="0.25">
      <c r="A248" s="29"/>
      <c r="B248" s="29"/>
      <c r="C248" s="23" t="s">
        <v>38</v>
      </c>
      <c r="D248" s="9" t="s">
        <v>59</v>
      </c>
      <c r="E248" s="23" t="s">
        <v>243</v>
      </c>
      <c r="F248" s="23" t="s">
        <v>244</v>
      </c>
      <c r="G248" s="10">
        <v>18600</v>
      </c>
      <c r="H248" s="10">
        <v>18600</v>
      </c>
      <c r="I248" s="10">
        <v>18600</v>
      </c>
      <c r="J248" s="10">
        <v>0</v>
      </c>
    </row>
    <row r="249" spans="1:10" x14ac:dyDescent="0.25">
      <c r="A249" s="29"/>
      <c r="B249" s="29"/>
      <c r="C249" s="25"/>
      <c r="D249" s="9" t="s">
        <v>62</v>
      </c>
      <c r="E249" s="25"/>
      <c r="F249" s="25"/>
      <c r="G249" s="10">
        <v>300</v>
      </c>
      <c r="H249" s="10">
        <v>300</v>
      </c>
      <c r="I249" s="10">
        <v>0</v>
      </c>
      <c r="J249" s="10">
        <v>0</v>
      </c>
    </row>
    <row r="250" spans="1:10" x14ac:dyDescent="0.25">
      <c r="A250" s="29"/>
      <c r="B250" s="29"/>
      <c r="C250" s="25"/>
      <c r="D250" s="9" t="s">
        <v>63</v>
      </c>
      <c r="E250" s="25"/>
      <c r="F250" s="25"/>
      <c r="G250" s="10">
        <v>13000</v>
      </c>
      <c r="H250" s="10">
        <v>13000</v>
      </c>
      <c r="I250" s="10">
        <v>0</v>
      </c>
      <c r="J250" s="10">
        <v>0</v>
      </c>
    </row>
    <row r="251" spans="1:10" x14ac:dyDescent="0.25">
      <c r="A251" s="29"/>
      <c r="B251" s="29"/>
      <c r="C251" s="24"/>
      <c r="D251" s="9" t="s">
        <v>146</v>
      </c>
      <c r="E251" s="24"/>
      <c r="F251" s="24"/>
      <c r="G251" s="10">
        <v>20000</v>
      </c>
      <c r="H251" s="10">
        <v>0</v>
      </c>
      <c r="I251" s="10">
        <v>0</v>
      </c>
      <c r="J251" s="10">
        <v>20000</v>
      </c>
    </row>
    <row r="252" spans="1:10" ht="30" x14ac:dyDescent="0.25">
      <c r="A252" s="29"/>
      <c r="B252" s="8" t="s">
        <v>131</v>
      </c>
      <c r="C252" s="8"/>
      <c r="D252" s="8"/>
      <c r="E252" s="6"/>
      <c r="F252" s="6"/>
      <c r="G252" s="11">
        <f>SUBTOTAL(9,G235:G251)</f>
        <v>51900</v>
      </c>
      <c r="H252" s="11">
        <f>SUBTOTAL(9,H235:H251)</f>
        <v>31900</v>
      </c>
      <c r="I252" s="11">
        <f>SUBTOTAL(9,I235:I251)</f>
        <v>109600</v>
      </c>
      <c r="J252" s="11">
        <f>SUBTOTAL(9,J235:J251)</f>
        <v>20000</v>
      </c>
    </row>
    <row r="253" spans="1:10" ht="45" customHeight="1" x14ac:dyDescent="0.25">
      <c r="A253" s="29"/>
      <c r="B253" s="29" t="s">
        <v>177</v>
      </c>
      <c r="C253" s="23" t="s">
        <v>6</v>
      </c>
      <c r="D253" s="9" t="s">
        <v>59</v>
      </c>
      <c r="E253" s="9" t="s">
        <v>231</v>
      </c>
      <c r="F253" s="9" t="s">
        <v>232</v>
      </c>
      <c r="G253" s="10">
        <v>2900</v>
      </c>
      <c r="H253" s="10">
        <v>2900</v>
      </c>
      <c r="I253" s="10">
        <v>2900</v>
      </c>
      <c r="J253" s="10">
        <v>0</v>
      </c>
    </row>
    <row r="254" spans="1:10" ht="30" x14ac:dyDescent="0.25">
      <c r="A254" s="29"/>
      <c r="B254" s="29"/>
      <c r="C254" s="25"/>
      <c r="D254" s="9" t="s">
        <v>59</v>
      </c>
      <c r="E254" s="9" t="s">
        <v>245</v>
      </c>
      <c r="F254" s="9" t="s">
        <v>246</v>
      </c>
      <c r="G254" s="10">
        <v>1800</v>
      </c>
      <c r="H254" s="10">
        <v>1800</v>
      </c>
      <c r="I254" s="10">
        <v>1800</v>
      </c>
      <c r="J254" s="10">
        <v>0</v>
      </c>
    </row>
    <row r="255" spans="1:10" ht="25.95" customHeight="1" x14ac:dyDescent="0.25">
      <c r="A255" s="29"/>
      <c r="B255" s="29"/>
      <c r="C255" s="25"/>
      <c r="D255" s="9" t="s">
        <v>59</v>
      </c>
      <c r="E255" s="23" t="s">
        <v>247</v>
      </c>
      <c r="F255" s="23" t="s">
        <v>248</v>
      </c>
      <c r="G255" s="10">
        <v>12616</v>
      </c>
      <c r="H255" s="10">
        <v>12616</v>
      </c>
      <c r="I255" s="10">
        <v>12616</v>
      </c>
      <c r="J255" s="10">
        <v>0</v>
      </c>
    </row>
    <row r="256" spans="1:10" ht="21" customHeight="1" x14ac:dyDescent="0.25">
      <c r="A256" s="29"/>
      <c r="B256" s="29"/>
      <c r="C256" s="25"/>
      <c r="D256" s="9" t="s">
        <v>62</v>
      </c>
      <c r="E256" s="24"/>
      <c r="F256" s="24"/>
      <c r="G256" s="10">
        <v>183</v>
      </c>
      <c r="H256" s="10">
        <v>183</v>
      </c>
      <c r="I256" s="10">
        <v>0</v>
      </c>
      <c r="J256" s="10">
        <v>0</v>
      </c>
    </row>
    <row r="257" spans="1:10" ht="33" customHeight="1" x14ac:dyDescent="0.25">
      <c r="A257" s="29"/>
      <c r="B257" s="29"/>
      <c r="C257" s="25"/>
      <c r="D257" s="9" t="s">
        <v>59</v>
      </c>
      <c r="E257" s="23" t="s">
        <v>249</v>
      </c>
      <c r="F257" s="23" t="s">
        <v>250</v>
      </c>
      <c r="G257" s="10">
        <v>-690</v>
      </c>
      <c r="H257" s="10">
        <v>-690</v>
      </c>
      <c r="I257" s="10">
        <v>-690</v>
      </c>
      <c r="J257" s="10">
        <v>0</v>
      </c>
    </row>
    <row r="258" spans="1:10" ht="25.95" customHeight="1" x14ac:dyDescent="0.25">
      <c r="A258" s="29"/>
      <c r="B258" s="29"/>
      <c r="C258" s="24"/>
      <c r="D258" s="9" t="s">
        <v>62</v>
      </c>
      <c r="E258" s="24"/>
      <c r="F258" s="24"/>
      <c r="G258" s="10">
        <v>-10</v>
      </c>
      <c r="H258" s="10">
        <v>-10</v>
      </c>
      <c r="I258" s="10">
        <v>0</v>
      </c>
      <c r="J258" s="10">
        <v>0</v>
      </c>
    </row>
    <row r="259" spans="1:10" ht="30" x14ac:dyDescent="0.25">
      <c r="A259" s="29"/>
      <c r="B259" s="8" t="s">
        <v>180</v>
      </c>
      <c r="C259" s="8"/>
      <c r="D259" s="8"/>
      <c r="E259" s="6"/>
      <c r="F259" s="6"/>
      <c r="G259" s="11">
        <f>SUBTOTAL(9,G253:G258)</f>
        <v>16799</v>
      </c>
      <c r="H259" s="11">
        <f>SUBTOTAL(9,H253:H258)</f>
        <v>16799</v>
      </c>
      <c r="I259" s="11">
        <f>SUBTOTAL(9,I253:I258)</f>
        <v>16626</v>
      </c>
      <c r="J259" s="11">
        <f>SUBTOTAL(9,J253:J258)</f>
        <v>0</v>
      </c>
    </row>
    <row r="260" spans="1:10" ht="33.6" customHeight="1" thickBot="1" x14ac:dyDescent="0.3">
      <c r="A260" s="33" t="s">
        <v>251</v>
      </c>
      <c r="B260" s="34"/>
      <c r="C260" s="35"/>
      <c r="D260" s="12"/>
      <c r="E260" s="13"/>
      <c r="F260" s="22"/>
      <c r="G260" s="14">
        <f>SUBTOTAL(9,G235:G259)</f>
        <v>68699</v>
      </c>
      <c r="H260" s="21">
        <f>SUBTOTAL(9,H235:H259)</f>
        <v>48699</v>
      </c>
      <c r="I260" s="21">
        <f>SUBTOTAL(9,I235:I259)</f>
        <v>126226</v>
      </c>
      <c r="J260" s="21">
        <f>SUBTOTAL(9,J235:J259)</f>
        <v>20000</v>
      </c>
    </row>
    <row r="261" spans="1:10" ht="20.399999999999999" customHeight="1" thickBot="1" x14ac:dyDescent="0.35">
      <c r="A261" s="30" t="s">
        <v>5</v>
      </c>
      <c r="B261" s="31"/>
      <c r="C261" s="31"/>
      <c r="D261" s="31"/>
      <c r="E261" s="31"/>
      <c r="F261" s="32"/>
      <c r="G261" s="15">
        <f>SUBTOTAL(9,G12:G260)</f>
        <v>1970099</v>
      </c>
      <c r="H261" s="16">
        <f>SUBTOTAL(9,H12:H260)</f>
        <v>2024218</v>
      </c>
      <c r="I261" s="16">
        <f>SUBTOTAL(9,I12:I260)</f>
        <v>1702450</v>
      </c>
      <c r="J261" s="17">
        <f>SUBTOTAL(9,J12:J260)</f>
        <v>-54119</v>
      </c>
    </row>
    <row r="262" spans="1:10" ht="20.399999999999999" customHeight="1" x14ac:dyDescent="0.3">
      <c r="A262" s="18"/>
      <c r="B262" s="18"/>
      <c r="C262" s="18"/>
      <c r="D262" s="18"/>
      <c r="E262" s="18"/>
      <c r="F262" s="18"/>
      <c r="G262" s="19"/>
      <c r="H262" s="19"/>
      <c r="I262" s="19"/>
      <c r="J262" s="19"/>
    </row>
    <row r="263" spans="1:10" ht="20.399999999999999" customHeight="1" x14ac:dyDescent="0.3">
      <c r="A263" s="18"/>
      <c r="B263" s="18"/>
      <c r="C263" s="18"/>
      <c r="D263" s="18"/>
      <c r="E263" s="18"/>
      <c r="F263" s="20"/>
      <c r="G263" s="19"/>
      <c r="H263" s="19"/>
      <c r="I263" s="19"/>
      <c r="J263" s="19"/>
    </row>
  </sheetData>
  <mergeCells count="157">
    <mergeCell ref="A7:A10"/>
    <mergeCell ref="B7:B10"/>
    <mergeCell ref="G1:J2"/>
    <mergeCell ref="A3:H3"/>
    <mergeCell ref="C117:C119"/>
    <mergeCell ref="F117:F119"/>
    <mergeCell ref="E117:E119"/>
    <mergeCell ref="C7:C10"/>
    <mergeCell ref="D7:D10"/>
    <mergeCell ref="E7:E10"/>
    <mergeCell ref="F7:F10"/>
    <mergeCell ref="G7:J7"/>
    <mergeCell ref="G8:G10"/>
    <mergeCell ref="H8:J8"/>
    <mergeCell ref="H9:I9"/>
    <mergeCell ref="J9:J10"/>
    <mergeCell ref="A4:H4"/>
    <mergeCell ref="A5:J5"/>
    <mergeCell ref="C24:C27"/>
    <mergeCell ref="E24:E27"/>
    <mergeCell ref="F24:F27"/>
    <mergeCell ref="C42:C45"/>
    <mergeCell ref="E42:E45"/>
    <mergeCell ref="F42:F45"/>
    <mergeCell ref="A261:F261"/>
    <mergeCell ref="A202:A209"/>
    <mergeCell ref="B202:B208"/>
    <mergeCell ref="A211:A225"/>
    <mergeCell ref="B211:B213"/>
    <mergeCell ref="B215:B224"/>
    <mergeCell ref="A227:A233"/>
    <mergeCell ref="C212:C213"/>
    <mergeCell ref="E212:E213"/>
    <mergeCell ref="F212:F213"/>
    <mergeCell ref="C227:C230"/>
    <mergeCell ref="E227:E230"/>
    <mergeCell ref="F227:F230"/>
    <mergeCell ref="B227:B230"/>
    <mergeCell ref="A260:C260"/>
    <mergeCell ref="A234:C234"/>
    <mergeCell ref="A226:C226"/>
    <mergeCell ref="A210:C210"/>
    <mergeCell ref="A235:A259"/>
    <mergeCell ref="B235:B251"/>
    <mergeCell ref="B253:B258"/>
    <mergeCell ref="C248:C251"/>
    <mergeCell ref="E248:E251"/>
    <mergeCell ref="F248:F251"/>
    <mergeCell ref="C14:C16"/>
    <mergeCell ref="F14:F16"/>
    <mergeCell ref="E14:E16"/>
    <mergeCell ref="C17:C19"/>
    <mergeCell ref="E17:E19"/>
    <mergeCell ref="F17:F19"/>
    <mergeCell ref="A162:A168"/>
    <mergeCell ref="B164:B167"/>
    <mergeCell ref="A170:A178"/>
    <mergeCell ref="B172:B177"/>
    <mergeCell ref="F28:F31"/>
    <mergeCell ref="E28:E31"/>
    <mergeCell ref="C28:C31"/>
    <mergeCell ref="C32:C33"/>
    <mergeCell ref="F32:F33"/>
    <mergeCell ref="E32:E33"/>
    <mergeCell ref="C20:C23"/>
    <mergeCell ref="F20:F23"/>
    <mergeCell ref="E20:E23"/>
    <mergeCell ref="A12:A160"/>
    <mergeCell ref="B12:B85"/>
    <mergeCell ref="B87:B106"/>
    <mergeCell ref="B108:B127"/>
    <mergeCell ref="B129:B159"/>
    <mergeCell ref="E46:E49"/>
    <mergeCell ref="C34:C37"/>
    <mergeCell ref="E34:E37"/>
    <mergeCell ref="F34:F37"/>
    <mergeCell ref="F38:F41"/>
    <mergeCell ref="E38:E41"/>
    <mergeCell ref="C38:C41"/>
    <mergeCell ref="C54:C56"/>
    <mergeCell ref="E54:E56"/>
    <mergeCell ref="F54:F56"/>
    <mergeCell ref="C46:C49"/>
    <mergeCell ref="F46:F49"/>
    <mergeCell ref="F58:F60"/>
    <mergeCell ref="C58:C60"/>
    <mergeCell ref="E58:E60"/>
    <mergeCell ref="C50:C51"/>
    <mergeCell ref="E50:E51"/>
    <mergeCell ref="F50:F51"/>
    <mergeCell ref="C52:C53"/>
    <mergeCell ref="E52:E53"/>
    <mergeCell ref="F52:F53"/>
    <mergeCell ref="C70:C73"/>
    <mergeCell ref="E70:E73"/>
    <mergeCell ref="F70:F73"/>
    <mergeCell ref="F77:F79"/>
    <mergeCell ref="E77:E79"/>
    <mergeCell ref="C77:C79"/>
    <mergeCell ref="F61:F65"/>
    <mergeCell ref="C61:C65"/>
    <mergeCell ref="E61:E65"/>
    <mergeCell ref="C66:C69"/>
    <mergeCell ref="E66:E69"/>
    <mergeCell ref="F66:F69"/>
    <mergeCell ref="E108:E111"/>
    <mergeCell ref="F108:F111"/>
    <mergeCell ref="C108:C111"/>
    <mergeCell ref="C112:C114"/>
    <mergeCell ref="E112:E114"/>
    <mergeCell ref="F112:F114"/>
    <mergeCell ref="C80:C85"/>
    <mergeCell ref="E80:E85"/>
    <mergeCell ref="F80:F85"/>
    <mergeCell ref="F93:F94"/>
    <mergeCell ref="E93:E94"/>
    <mergeCell ref="C93:C94"/>
    <mergeCell ref="C91:C92"/>
    <mergeCell ref="E91:E92"/>
    <mergeCell ref="F91:F92"/>
    <mergeCell ref="C253:C258"/>
    <mergeCell ref="E257:E258"/>
    <mergeCell ref="F257:F258"/>
    <mergeCell ref="E255:E256"/>
    <mergeCell ref="F255:F256"/>
    <mergeCell ref="C183:C190"/>
    <mergeCell ref="E183:E190"/>
    <mergeCell ref="F183:F190"/>
    <mergeCell ref="C192:C195"/>
    <mergeCell ref="C196:C197"/>
    <mergeCell ref="A201:C201"/>
    <mergeCell ref="A180:A200"/>
    <mergeCell ref="B180:B190"/>
    <mergeCell ref="B192:B197"/>
    <mergeCell ref="C122:C123"/>
    <mergeCell ref="E122:E123"/>
    <mergeCell ref="F122:F123"/>
    <mergeCell ref="E180:E182"/>
    <mergeCell ref="F180:F182"/>
    <mergeCell ref="C180:C182"/>
    <mergeCell ref="E147:E148"/>
    <mergeCell ref="F147:F148"/>
    <mergeCell ref="F149:F156"/>
    <mergeCell ref="E149:E156"/>
    <mergeCell ref="C149:C159"/>
    <mergeCell ref="E157:E159"/>
    <mergeCell ref="F157:F159"/>
    <mergeCell ref="C139:C140"/>
    <mergeCell ref="E139:E145"/>
    <mergeCell ref="F139:F145"/>
    <mergeCell ref="C132:C134"/>
    <mergeCell ref="C135:C136"/>
    <mergeCell ref="E130:E137"/>
    <mergeCell ref="F130:F137"/>
    <mergeCell ref="A179:C179"/>
    <mergeCell ref="A169:C169"/>
    <mergeCell ref="A161:C161"/>
  </mergeCells>
  <conditionalFormatting sqref="G261:G263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Viktorija Bakšinskytė</cp:lastModifiedBy>
  <cp:lastPrinted>2025-10-16T13:03:20Z</cp:lastPrinted>
  <dcterms:created xsi:type="dcterms:W3CDTF">2008-12-14T21:40:51Z</dcterms:created>
  <dcterms:modified xsi:type="dcterms:W3CDTF">2025-10-17T08:16:55Z</dcterms:modified>
</cp:coreProperties>
</file>