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v.baksinskyte\Desktop\SPRENDIMO PROJEKTAI SPALIS\T10-368\"/>
    </mc:Choice>
  </mc:AlternateContent>
  <xr:revisionPtr revIDLastSave="0" documentId="8_{93896359-D451-4BAD-B897-79ADD0C44883}" xr6:coauthVersionLast="47" xr6:coauthVersionMax="47" xr10:uidLastSave="{00000000-0000-0000-0000-000000000000}"/>
  <bookViews>
    <workbookView xWindow="-108" yWindow="-108" windowWidth="23256" windowHeight="12456" xr2:uid="{00000000-000D-0000-FFFF-FFFF00000000}"/>
  </bookViews>
  <sheets>
    <sheet name="OS_2023" sheetId="3" r:id="rId1"/>
    <sheet name="Lapas1"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3" l="1"/>
</calcChain>
</file>

<file path=xl/sharedStrings.xml><?xml version="1.0" encoding="utf-8"?>
<sst xmlns="http://schemas.openxmlformats.org/spreadsheetml/2006/main" count="71" uniqueCount="62">
  <si>
    <t>Priedas Nr. 1</t>
  </si>
  <si>
    <t>SUDERINTA</t>
  </si>
  <si>
    <t>PATVIRTINTA</t>
  </si>
  <si>
    <t>Eil. Nr.</t>
  </si>
  <si>
    <t>Darbų ir paslaugų rūšis</t>
  </si>
  <si>
    <t>Objekto turtui įsigyti vertė,  tūkst.Eur</t>
  </si>
  <si>
    <t>Objekto parametrai</t>
  </si>
  <si>
    <r>
      <t xml:space="preserve">Pradžia - pabaiga       </t>
    </r>
    <r>
      <rPr>
        <sz val="10"/>
        <color theme="1"/>
        <rFont val="Times New Roman"/>
        <family val="1"/>
        <charset val="186"/>
      </rPr>
      <t/>
    </r>
  </si>
  <si>
    <t>Ilgis, m</t>
  </si>
  <si>
    <t>Plotis, m</t>
  </si>
  <si>
    <t>TURTUI ĮSIGYTI</t>
  </si>
  <si>
    <t>iš jų saugaus eismo ir darnaus judumo priemonėms:</t>
  </si>
  <si>
    <t xml:space="preserve">                                                            </t>
  </si>
  <si>
    <t xml:space="preserve">                                            </t>
  </si>
  <si>
    <t xml:space="preserve">                                                                                   (pareigos, v., pavardė, parašas)</t>
  </si>
  <si>
    <t>*</t>
  </si>
  <si>
    <t>Lietuvos Respublikos investicijų įstatymo 2 straipsnio 9 dalis</t>
  </si>
  <si>
    <t>x,y (6179010 331275)
x,y (6177255 334237)</t>
  </si>
  <si>
    <t>Klaipėdos rajono savivaldybės tarybos</t>
  </si>
  <si>
    <t xml:space="preserve">    Klaipėdos rajono savivaldybės</t>
  </si>
  <si>
    <t>Skirta lėšų, tūkst. Eur</t>
  </si>
  <si>
    <t>5,5-6,0</t>
  </si>
  <si>
    <t>A.V.</t>
  </si>
  <si>
    <t>IŠ VISO, iš jų:</t>
  </si>
  <si>
    <t>saugaus eismo ir darnaus judumo priemonėms (≥10%):</t>
  </si>
  <si>
    <t>AB Via Lietuva</t>
  </si>
  <si>
    <t>x,y (6173995 334505)
x,y (6174184 334753)</t>
  </si>
  <si>
    <t>x,y (6189555 316721)
x,y (6189869 318344)</t>
  </si>
  <si>
    <t>x,y (6185521 324168)
x,y (6186310 322690)</t>
  </si>
  <si>
    <t>Viso TURTUI ĮSIGYTI (vietinės reikšmės keliams tiesti, rekonstruoti ir kapitališkai remontuoti), iš jų:</t>
  </si>
  <si>
    <t>saugaus eismo ir darnaus judumo priemonėms:</t>
  </si>
  <si>
    <t>TURTUI ĮSIGYTI (vietinės reikšmės keliams tiesti, rekonstruoti ir kapitališkai remontuoti):</t>
  </si>
  <si>
    <t>EINAMIESIEMS TIKSLAMS:</t>
  </si>
  <si>
    <t>vietinės reikšmės keliams tiesti, rekonstruoti ir taisyti (remontuoti) (≥50%):</t>
  </si>
  <si>
    <t>Kapitalinis remontas, inžinerinės paslaugos</t>
  </si>
  <si>
    <t>Gedimino g. -358 m, Vytenio g. - 727 m, Palangos g. - 425 m, Saulažolių g. - 344, Gargždupio g. - 396 m, Žibučių g. -218 m.</t>
  </si>
  <si>
    <t>x,y (6173482 325855)
x,y (6173697 326794)
x,y (6174493 327613)</t>
  </si>
  <si>
    <t xml:space="preserve">Kulių g. Nr. KL8274, Dovilų mstl., Dovilų sen., Klaipėdos r. kapitalinis remontas (KL8274) </t>
  </si>
  <si>
    <t>Klaipėdos rajono Dauparų-Kvietinių sen. Statybininkų g. (Nr. KL0223), Priemiesčio g. (Nr. KL0261) ir Gargždų sen. Statybininkų g. (Nr. KL7095) rekonstravimas I etapas</t>
  </si>
  <si>
    <t>Klaipėdos rajono Dovilų senūnijos vietinės reikšmės kelio Nr. KL0401 Rimkai - Lėbartai - Dovilai (atkarpos nuo 0,00 iki 2,2 km) kapitalinis remontas</t>
  </si>
  <si>
    <t>Klaipėdos raj. Kretingalės sen. Karklė, Karklininkų g. KL8896 rekonstravimas</t>
  </si>
  <si>
    <t>Klaipėdos rajono Gargždų miesto Gedimino g. (Nr. KL8051), Palangos g. (KL8052), Saulažolių g. (Nr. KL8053), Vytenio g. (Nr. KL8054), Gargždupio g. (Nr. KL8055) ir Žibučių g. (Nr. KL8056) rekonstravimas</t>
  </si>
  <si>
    <t>Klaipėdos rajono Sendvario sen. Mazūriškių k. Stonės g. (Nr. KL1407) ir Gvildžių k. Vėtrungių g. (Nr. KL1456) kapitalinis remontas</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</si>
  <si>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</si>
  <si>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r>
      <rPr>
        <u/>
        <sz val="12"/>
        <rFont val="Arial"/>
        <family val="2"/>
        <charset val="186"/>
      </rPr>
      <t xml:space="preserve">                                                                                     </t>
    </r>
    <r>
      <rPr>
        <sz val="12"/>
        <rFont val="Arial"/>
        <family val="2"/>
        <charset val="186"/>
      </rPr>
      <t>savivaldybės</t>
    </r>
  </si>
  <si>
    <t>kapitalinis remontas, inžinerinės paslaugos</t>
  </si>
  <si>
    <t>rekonstravimas,
inžinerinės paslaugos</t>
  </si>
  <si>
    <t>Klaipėdos r. sav., Sendvario sen., Juodžemių g. (KL 8812)  rekonstrukcija (I etapas)</t>
  </si>
  <si>
    <t>x,y (6183799 323562)
x,y (6184622 323671)</t>
  </si>
  <si>
    <t xml:space="preserve"> Kelių priežiūros ir plėtros programos finansavimo lėšomis finansuojamų Savivaldybės ar viešųjų įstaigų, kurių dalininkė yra Savivaldybė, 
Savivaldybės įmonių valdomų vietinės reikšmės kelių objektų sąrašas</t>
  </si>
  <si>
    <t>Objekto pavadinimas (kelio Nr. ir pavadinimas Savivaldybės tarybos patvirtintame vietinės reikšmės kelių sąraše)</t>
  </si>
  <si>
    <t>Vaškių g. (Nr. KL1266), Mickų k. Vaškių k. ir Kliošių k., Priekulės sen.,
Klaipėdos r. sav., kapitalinis remontas</t>
  </si>
  <si>
    <t>4,5-5,0</t>
  </si>
  <si>
    <t>x,y (6167459,19  328060,03)
x,y (6166069,26 325999,17)</t>
  </si>
  <si>
    <r>
      <t xml:space="preserve">333,9
</t>
    </r>
    <r>
      <rPr>
        <sz val="12"/>
        <rFont val="Arial"/>
        <family val="2"/>
        <charset val="186"/>
      </rPr>
      <t>258,5</t>
    </r>
  </si>
  <si>
    <r>
      <rPr>
        <strike/>
        <sz val="12"/>
        <rFont val="Arial"/>
        <family val="2"/>
        <charset val="186"/>
      </rPr>
      <t xml:space="preserve">969,4
</t>
    </r>
    <r>
      <rPr>
        <sz val="12"/>
        <rFont val="Arial"/>
        <family val="2"/>
        <charset val="186"/>
      </rPr>
      <t>1109,4</t>
    </r>
  </si>
  <si>
    <r>
      <t xml:space="preserve">67
</t>
    </r>
    <r>
      <rPr>
        <sz val="12"/>
        <rFont val="Arial"/>
        <family val="2"/>
        <charset val="186"/>
      </rPr>
      <t>66,5</t>
    </r>
  </si>
  <si>
    <r>
      <t xml:space="preserve">100
</t>
    </r>
    <r>
      <rPr>
        <sz val="12"/>
        <rFont val="Arial"/>
        <family val="2"/>
        <charset val="186"/>
      </rPr>
      <t>0,1</t>
    </r>
  </si>
  <si>
    <t xml:space="preserve">2025 m. spalio         d. sprendimu Nr. </t>
  </si>
  <si>
    <t>LYGINAMASIS VARIANTAS</t>
  </si>
  <si>
    <r>
      <t xml:space="preserve">1062,5
</t>
    </r>
    <r>
      <rPr>
        <sz val="12"/>
        <rFont val="Arial"/>
        <family val="2"/>
        <charset val="186"/>
      </rPr>
      <t>568,8</t>
    </r>
  </si>
  <si>
    <t>prie 2025 m. gegužės 5 d. finansavimo sutarties Nr. S-25-391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</si>
</sst>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charset val="186"/>
      <scheme val="minor"/>
    </font>
    <font>
      <sz val="10"/>
      <color theme="1"/>
      <name val="Times New Roman"/>
      <family val="1"/>
      <charset val="186"/>
    </font>
    <font>
      <sz val="12"/>
      <name val="Arial"/>
      <family val="2"/>
      <charset val="186"/>
    </font>
    <font>
      <i/>
      <sz val="12"/>
      <color rgb="FFFF0000"/>
      <name val="Arial"/>
      <family val="2"/>
      <charset val="186"/>
    </font>
    <font>
      <sz val="12"/>
      <color rgb="FFFF0000"/>
      <name val="Arial"/>
      <family val="2"/>
      <charset val="186"/>
    </font>
    <font>
      <b/>
      <u/>
      <sz val="12"/>
      <name val="Arial"/>
      <family val="2"/>
      <charset val="186"/>
    </font>
    <font>
      <b/>
      <sz val="12"/>
      <name val="Arial"/>
      <family val="2"/>
      <charset val="186"/>
    </font>
    <font>
      <b/>
      <i/>
      <sz val="12"/>
      <name val="Arial"/>
      <family val="2"/>
      <charset val="186"/>
    </font>
    <font>
      <i/>
      <sz val="12"/>
      <name val="Arial"/>
      <family val="2"/>
      <charset val="186"/>
    </font>
    <font>
      <i/>
      <sz val="10"/>
      <name val="Arial"/>
      <family val="2"/>
      <charset val="186"/>
    </font>
    <font>
      <u/>
      <sz val="12"/>
      <name val="Arial"/>
      <family val="2"/>
      <charset val="186"/>
    </font>
    <font>
      <sz val="10"/>
      <name val="Arial"/>
      <family val="2"/>
      <charset val="186"/>
    </font>
    <font>
      <i/>
      <sz val="8"/>
      <name val="Arial"/>
      <family val="2"/>
      <charset val="186"/>
    </font>
    <font>
      <strike/>
      <sz val="12"/>
      <name val="Arial"/>
      <family val="2"/>
      <charset val="186"/>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right" vertical="center"/>
    </xf>
    <xf numFmtId="0" fontId="2" fillId="0" borderId="0" xfId="0" applyFont="1" applyAlignment="1">
      <alignment horizontal="left"/>
    </xf>
    <xf numFmtId="0" fontId="2" fillId="0" borderId="0" xfId="0" applyFont="1" applyAlignment="1">
      <alignment vertical="top" wrapText="1"/>
    </xf>
    <xf numFmtId="164" fontId="2" fillId="0" borderId="0" xfId="0" applyNumberFormat="1" applyFont="1" applyAlignment="1">
      <alignment horizontal="left"/>
    </xf>
    <xf numFmtId="0" fontId="6" fillId="0" borderId="0" xfId="0" applyFont="1" applyAlignment="1">
      <alignment horizontal="center"/>
    </xf>
    <xf numFmtId="0" fontId="6" fillId="0" borderId="0" xfId="0" applyFont="1" applyAlignment="1">
      <alignment vertical="center"/>
    </xf>
    <xf numFmtId="0" fontId="6" fillId="0" borderId="0" xfId="0" applyFont="1" applyAlignment="1">
      <alignment horizontal="center" vertical="center"/>
    </xf>
    <xf numFmtId="0" fontId="2" fillId="0" borderId="11"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8" fillId="0" borderId="5" xfId="0" applyFont="1" applyBorder="1" applyAlignment="1">
      <alignment horizontal="center" vertical="center" wrapText="1"/>
    </xf>
    <xf numFmtId="0" fontId="2" fillId="2" borderId="4" xfId="0" applyFont="1" applyFill="1" applyBorder="1" applyAlignment="1">
      <alignment horizontal="center" vertical="center"/>
    </xf>
    <xf numFmtId="0" fontId="2" fillId="0" borderId="5" xfId="0" applyFont="1" applyBorder="1" applyAlignment="1">
      <alignment vertical="center" wrapText="1"/>
    </xf>
    <xf numFmtId="164" fontId="2" fillId="0" borderId="5" xfId="0" applyNumberFormat="1" applyFont="1" applyBorder="1" applyAlignment="1">
      <alignment horizontal="center" vertical="center" wrapText="1"/>
    </xf>
    <xf numFmtId="165" fontId="2" fillId="0" borderId="0" xfId="0" applyNumberFormat="1" applyFont="1"/>
    <xf numFmtId="0" fontId="2" fillId="0" borderId="5" xfId="0" applyFont="1" applyBorder="1" applyAlignment="1">
      <alignment horizontal="left" vertical="center" wrapText="1" shrinkToFit="1"/>
    </xf>
    <xf numFmtId="164" fontId="2" fillId="0" borderId="5" xfId="0" applyNumberFormat="1" applyFont="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24" xfId="0" applyFont="1" applyFill="1" applyBorder="1" applyAlignment="1">
      <alignment horizontal="center" vertical="center"/>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164" fontId="2" fillId="0" borderId="9"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6" fillId="0" borderId="0" xfId="0" applyFont="1" applyAlignment="1">
      <alignment horizontal="right" vertical="center"/>
    </xf>
    <xf numFmtId="164" fontId="6" fillId="0" borderId="0" xfId="0" applyNumberFormat="1" applyFont="1" applyAlignment="1">
      <alignment horizontal="right" vertical="center"/>
    </xf>
    <xf numFmtId="0" fontId="10" fillId="0" borderId="0" xfId="0" applyFont="1" applyAlignment="1">
      <alignment horizontal="center"/>
    </xf>
    <xf numFmtId="0" fontId="11" fillId="0" borderId="0" xfId="0" applyFont="1" applyAlignment="1">
      <alignment vertical="center"/>
    </xf>
    <xf numFmtId="0" fontId="4" fillId="0" borderId="0" xfId="0" applyFont="1" applyAlignment="1">
      <alignment vertical="center"/>
    </xf>
    <xf numFmtId="164" fontId="2" fillId="0" borderId="0" xfId="0" applyNumberFormat="1" applyFont="1"/>
    <xf numFmtId="165" fontId="2" fillId="0" borderId="0" xfId="0" applyNumberFormat="1" applyFont="1" applyAlignment="1">
      <alignment vertical="center"/>
    </xf>
    <xf numFmtId="165" fontId="2" fillId="0" borderId="0" xfId="0" applyNumberFormat="1" applyFont="1" applyAlignment="1">
      <alignment horizontal="center" vertical="center"/>
    </xf>
    <xf numFmtId="0" fontId="4" fillId="2" borderId="4" xfId="0" applyFont="1" applyFill="1" applyBorder="1" applyAlignment="1">
      <alignment horizontal="center" vertical="center"/>
    </xf>
    <xf numFmtId="0" fontId="4" fillId="0" borderId="5" xfId="0" applyFont="1" applyBorder="1" applyAlignment="1">
      <alignment horizontal="left" vertical="center" wrapText="1" shrinkToFit="1"/>
    </xf>
    <xf numFmtId="0" fontId="4" fillId="0" borderId="5" xfId="0" applyFont="1" applyBorder="1" applyAlignment="1">
      <alignment horizontal="center" vertical="center" wrapText="1"/>
    </xf>
    <xf numFmtId="164" fontId="4" fillId="0" borderId="5" xfId="0" applyNumberFormat="1" applyFont="1" applyBorder="1" applyAlignment="1">
      <alignment horizontal="center" vertical="center"/>
    </xf>
    <xf numFmtId="1" fontId="2" fillId="0" borderId="29" xfId="0" applyNumberFormat="1" applyFont="1" applyBorder="1" applyAlignment="1">
      <alignment horizontal="center" vertical="center"/>
    </xf>
    <xf numFmtId="0" fontId="2" fillId="0" borderId="31" xfId="0" applyFont="1" applyBorder="1" applyAlignment="1">
      <alignment horizontal="center" vertical="center" wrapText="1"/>
    </xf>
    <xf numFmtId="0" fontId="13" fillId="0" borderId="31" xfId="0" applyFont="1" applyBorder="1" applyAlignment="1">
      <alignment horizontal="center" vertical="center" wrapText="1"/>
    </xf>
    <xf numFmtId="164" fontId="2" fillId="0" borderId="31" xfId="0" applyNumberFormat="1" applyFont="1" applyBorder="1" applyAlignment="1">
      <alignment horizontal="center" vertical="center"/>
    </xf>
    <xf numFmtId="165" fontId="2" fillId="0" borderId="31" xfId="0" applyNumberFormat="1" applyFont="1" applyBorder="1" applyAlignment="1">
      <alignment horizontal="center" vertical="center" wrapText="1"/>
    </xf>
    <xf numFmtId="165" fontId="13" fillId="0" borderId="31" xfId="0" applyNumberFormat="1" applyFont="1" applyBorder="1" applyAlignment="1">
      <alignment horizontal="center" vertical="center" wrapText="1"/>
    </xf>
    <xf numFmtId="165" fontId="4" fillId="0" borderId="31" xfId="0" applyNumberFormat="1" applyFont="1" applyBorder="1" applyAlignment="1">
      <alignment horizontal="center" vertical="center" wrapText="1"/>
    </xf>
    <xf numFmtId="165" fontId="2" fillId="0" borderId="32" xfId="0" applyNumberFormat="1" applyFont="1" applyBorder="1" applyAlignment="1">
      <alignment horizontal="center" vertical="center" wrapText="1"/>
    </xf>
    <xf numFmtId="165" fontId="13" fillId="0" borderId="32" xfId="0" applyNumberFormat="1" applyFont="1" applyBorder="1" applyAlignment="1">
      <alignment horizontal="center" vertical="center" wrapText="1"/>
    </xf>
    <xf numFmtId="165" fontId="6" fillId="0" borderId="32" xfId="0" applyNumberFormat="1" applyFont="1" applyBorder="1" applyAlignment="1">
      <alignment horizontal="center" vertical="center"/>
    </xf>
    <xf numFmtId="165" fontId="2" fillId="0" borderId="33" xfId="0" applyNumberFormat="1" applyFont="1" applyBorder="1" applyAlignment="1">
      <alignment horizontal="right" vertical="center"/>
    </xf>
    <xf numFmtId="165" fontId="6" fillId="0" borderId="34" xfId="0" applyNumberFormat="1" applyFont="1" applyBorder="1" applyAlignment="1">
      <alignment horizontal="right" vertical="center"/>
    </xf>
    <xf numFmtId="165" fontId="6" fillId="0" borderId="31" xfId="0" applyNumberFormat="1" applyFont="1" applyBorder="1" applyAlignment="1">
      <alignment horizontal="right" vertical="center"/>
    </xf>
    <xf numFmtId="164" fontId="6" fillId="0" borderId="33" xfId="0" applyNumberFormat="1" applyFont="1" applyBorder="1" applyAlignment="1">
      <alignment horizontal="right" vertical="center"/>
    </xf>
    <xf numFmtId="164" fontId="6" fillId="0" borderId="38" xfId="0" applyNumberFormat="1" applyFont="1" applyBorder="1" applyAlignment="1">
      <alignment horizontal="right" vertical="center"/>
    </xf>
    <xf numFmtId="0" fontId="2" fillId="2" borderId="6"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2" fillId="0" borderId="0" xfId="0" applyFont="1" applyAlignment="1">
      <alignment horizontal="center" vertical="top"/>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6" fillId="0" borderId="35" xfId="0" applyFont="1" applyBorder="1" applyAlignment="1">
      <alignment horizontal="right" vertical="center" wrapText="1"/>
    </xf>
    <xf numFmtId="0" fontId="6" fillId="0" borderId="36" xfId="0" applyFont="1" applyBorder="1" applyAlignment="1">
      <alignment horizontal="right" vertical="center" wrapText="1"/>
    </xf>
    <xf numFmtId="0" fontId="6" fillId="0" borderId="37" xfId="0" applyFont="1" applyBorder="1" applyAlignment="1">
      <alignment horizontal="right" vertical="center" wrapText="1"/>
    </xf>
    <xf numFmtId="0" fontId="10" fillId="0" borderId="0" xfId="0" applyFont="1" applyAlignment="1">
      <alignment horizontal="center"/>
    </xf>
    <xf numFmtId="0" fontId="2" fillId="0" borderId="2" xfId="0" applyFont="1" applyBorder="1" applyAlignment="1">
      <alignment horizontal="center" vertical="center"/>
    </xf>
    <xf numFmtId="0" fontId="10" fillId="0" borderId="0" xfId="0" applyFont="1" applyAlignment="1">
      <alignment horizontal="center" vertical="center"/>
    </xf>
    <xf numFmtId="0" fontId="6" fillId="0" borderId="18" xfId="0" applyFont="1" applyBorder="1" applyAlignment="1">
      <alignment horizontal="right" vertical="center"/>
    </xf>
    <xf numFmtId="0" fontId="6" fillId="0" borderId="19" xfId="0" applyFont="1" applyBorder="1" applyAlignment="1">
      <alignment horizontal="right" vertical="center"/>
    </xf>
    <xf numFmtId="0" fontId="6" fillId="0" borderId="20"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0" borderId="17" xfId="0" applyFont="1" applyBorder="1" applyAlignment="1">
      <alignment horizontal="right" vertical="center"/>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2" fillId="0" borderId="0" xfId="0" applyFont="1" applyAlignment="1">
      <alignment horizontal="center"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2" fillId="0" borderId="1" xfId="0" applyFont="1" applyBorder="1" applyAlignment="1">
      <alignment vertical="center" wrapText="1"/>
    </xf>
    <xf numFmtId="0" fontId="2" fillId="0" borderId="10" xfId="0" applyFont="1" applyBorder="1" applyAlignment="1">
      <alignment vertical="center" wrapText="1"/>
    </xf>
    <xf numFmtId="0" fontId="6" fillId="0" borderId="25" xfId="0" applyFont="1" applyBorder="1" applyAlignment="1">
      <alignment horizontal="right" vertical="center" wrapText="1"/>
    </xf>
    <xf numFmtId="0" fontId="6" fillId="0" borderId="26" xfId="0" applyFont="1" applyBorder="1" applyAlignment="1">
      <alignment horizontal="right" vertical="center" wrapText="1"/>
    </xf>
    <xf numFmtId="164" fontId="2" fillId="0" borderId="27" xfId="0" applyNumberFormat="1" applyFont="1" applyBorder="1" applyAlignment="1">
      <alignment horizontal="center" vertical="center" wrapText="1"/>
    </xf>
    <xf numFmtId="164" fontId="2" fillId="0" borderId="28" xfId="0" applyNumberFormat="1" applyFont="1" applyBorder="1" applyAlignment="1">
      <alignment horizontal="center" vertical="center" wrapText="1"/>
    </xf>
    <xf numFmtId="0" fontId="7" fillId="0" borderId="22" xfId="0" applyFont="1" applyBorder="1" applyAlignment="1">
      <alignment horizontal="center" vertical="center"/>
    </xf>
    <xf numFmtId="0" fontId="2" fillId="0" borderId="23" xfId="0" applyFont="1" applyBorder="1" applyAlignment="1">
      <alignment horizontal="center" vertical="center"/>
    </xf>
    <xf numFmtId="0" fontId="2" fillId="0" borderId="30" xfId="0" applyFont="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right" vertical="center"/>
    </xf>
    <xf numFmtId="0" fontId="2" fillId="0" borderId="0" xfId="0" applyFont="1"/>
    <xf numFmtId="0" fontId="5" fillId="0" borderId="0" xfId="0" applyFont="1" applyAlignment="1">
      <alignment horizontal="center"/>
    </xf>
    <xf numFmtId="0" fontId="6" fillId="0" borderId="0" xfId="0" applyFont="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xf>
    <xf numFmtId="0" fontId="6"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1FCA-58F3-4CF0-AE63-A6BCD93F0418}">
  <sheetPr>
    <pageSetUpPr fitToPage="1"/>
  </sheetPr>
  <dimension ref="A1:L41"/>
  <sheetViews>
    <sheetView tabSelected="1" zoomScale="75" zoomScaleNormal="75" workbookViewId="0">
      <selection activeCell="A33" sqref="A33:G33"/>
    </sheetView>
  </sheetViews>
  <sheetFormatPr defaultColWidth="8.88671875" defaultRowHeight="15" x14ac:dyDescent="0.25"/>
  <cols>
    <col min="1" max="1" width="8" style="1" customWidth="1"/>
    <col min="2" max="2" width="38.109375" style="1" customWidth="1"/>
    <col min="3" max="3" width="27.109375" style="2" customWidth="1"/>
    <col min="4" max="4" width="16.109375" style="2" customWidth="1"/>
    <col min="5" max="5" width="32" style="3" customWidth="1"/>
    <col min="6" max="6" width="25" style="3" customWidth="1"/>
    <col min="7" max="7" width="12" style="3" customWidth="1"/>
    <col min="8" max="8" width="16.109375" style="39" customWidth="1"/>
    <col min="9" max="9" width="8.88671875" style="3"/>
    <col min="10" max="10" width="21.5546875" style="1" customWidth="1"/>
    <col min="11" max="16384" width="8.88671875" style="3"/>
  </cols>
  <sheetData>
    <row r="1" spans="1:8" ht="16.5" customHeight="1" x14ac:dyDescent="0.3">
      <c r="B1" s="9" t="s">
        <v>59</v>
      </c>
      <c r="G1" s="93"/>
      <c r="H1" s="94"/>
    </row>
    <row r="2" spans="1:8" ht="15" customHeight="1" x14ac:dyDescent="0.25">
      <c r="G2" s="95" t="s">
        <v>0</v>
      </c>
      <c r="H2" s="95"/>
    </row>
    <row r="3" spans="1:8" x14ac:dyDescent="0.25">
      <c r="A3" s="96" t="s">
        <v>1</v>
      </c>
      <c r="B3" s="96"/>
      <c r="F3" s="3" t="s">
        <v>2</v>
      </c>
      <c r="H3" s="3"/>
    </row>
    <row r="4" spans="1:8" ht="21.9" customHeight="1" x14ac:dyDescent="0.25">
      <c r="A4" s="99" t="s">
        <v>25</v>
      </c>
      <c r="B4" s="99"/>
      <c r="C4" s="99"/>
      <c r="F4" s="100" t="s">
        <v>18</v>
      </c>
      <c r="G4" s="100"/>
      <c r="H4" s="100"/>
    </row>
    <row r="5" spans="1:8" x14ac:dyDescent="0.25">
      <c r="A5" s="6"/>
      <c r="B5" s="6"/>
      <c r="F5" s="100" t="s">
        <v>58</v>
      </c>
      <c r="G5" s="100"/>
      <c r="H5" s="100"/>
    </row>
    <row r="6" spans="1:8" x14ac:dyDescent="0.25">
      <c r="F6" s="100"/>
      <c r="G6" s="100"/>
      <c r="H6" s="100"/>
    </row>
    <row r="7" spans="1:8" x14ac:dyDescent="0.25">
      <c r="F7" s="5"/>
      <c r="G7" s="5"/>
      <c r="H7" s="7"/>
    </row>
    <row r="8" spans="1:8" ht="15.6" x14ac:dyDescent="0.3">
      <c r="A8" s="97" t="s">
        <v>19</v>
      </c>
      <c r="B8" s="97"/>
      <c r="C8" s="97"/>
      <c r="D8" s="97"/>
      <c r="E8" s="97"/>
      <c r="F8" s="97"/>
      <c r="G8" s="97"/>
      <c r="H8" s="97"/>
    </row>
    <row r="9" spans="1:8" ht="40.200000000000003" customHeight="1" x14ac:dyDescent="0.25">
      <c r="A9" s="98" t="s">
        <v>49</v>
      </c>
      <c r="B9" s="98"/>
      <c r="C9" s="98"/>
      <c r="D9" s="98"/>
      <c r="E9" s="98"/>
      <c r="F9" s="98"/>
      <c r="G9" s="98"/>
      <c r="H9" s="98"/>
    </row>
    <row r="10" spans="1:8" ht="17.25" customHeight="1" x14ac:dyDescent="0.3">
      <c r="A10" s="101" t="s">
        <v>61</v>
      </c>
      <c r="B10" s="101"/>
      <c r="C10" s="101"/>
      <c r="D10" s="101"/>
      <c r="E10" s="101"/>
      <c r="F10" s="101"/>
      <c r="G10" s="101"/>
      <c r="H10" s="101"/>
    </row>
    <row r="11" spans="1:8" ht="23.25" customHeight="1" thickBot="1" x14ac:dyDescent="0.35">
      <c r="A11" s="9"/>
      <c r="B11" s="9"/>
      <c r="C11" s="10"/>
      <c r="D11" s="10"/>
      <c r="E11" s="8"/>
      <c r="F11" s="8"/>
      <c r="G11" s="8"/>
      <c r="H11" s="8"/>
    </row>
    <row r="12" spans="1:8" ht="16.2" customHeight="1" x14ac:dyDescent="0.25">
      <c r="A12" s="84" t="s">
        <v>3</v>
      </c>
      <c r="B12" s="65" t="s">
        <v>50</v>
      </c>
      <c r="C12" s="65" t="s">
        <v>4</v>
      </c>
      <c r="D12" s="65" t="s">
        <v>5</v>
      </c>
      <c r="E12" s="71" t="s">
        <v>6</v>
      </c>
      <c r="F12" s="71"/>
      <c r="G12" s="71"/>
      <c r="H12" s="88" t="s">
        <v>20</v>
      </c>
    </row>
    <row r="13" spans="1:8" ht="84.75" customHeight="1" thickBot="1" x14ac:dyDescent="0.3">
      <c r="A13" s="85"/>
      <c r="B13" s="66"/>
      <c r="C13" s="66"/>
      <c r="D13" s="66"/>
      <c r="E13" s="11" t="s">
        <v>7</v>
      </c>
      <c r="F13" s="11" t="s">
        <v>8</v>
      </c>
      <c r="G13" s="11" t="s">
        <v>9</v>
      </c>
      <c r="H13" s="89"/>
    </row>
    <row r="14" spans="1:8" ht="15.6" thickBot="1" x14ac:dyDescent="0.3">
      <c r="A14" s="12">
        <v>1</v>
      </c>
      <c r="B14" s="13">
        <v>2</v>
      </c>
      <c r="C14" s="13">
        <v>3</v>
      </c>
      <c r="D14" s="13">
        <v>5</v>
      </c>
      <c r="E14" s="13">
        <v>6</v>
      </c>
      <c r="F14" s="13">
        <v>7</v>
      </c>
      <c r="G14" s="13">
        <v>8</v>
      </c>
      <c r="H14" s="46">
        <v>9</v>
      </c>
    </row>
    <row r="15" spans="1:8" ht="17.25" customHeight="1" x14ac:dyDescent="0.25">
      <c r="A15" s="90" t="s">
        <v>10</v>
      </c>
      <c r="B15" s="91"/>
      <c r="C15" s="91"/>
      <c r="D15" s="91"/>
      <c r="E15" s="91"/>
      <c r="F15" s="91"/>
      <c r="G15" s="91"/>
      <c r="H15" s="92"/>
    </row>
    <row r="16" spans="1:8" ht="55.8" customHeight="1" x14ac:dyDescent="0.25">
      <c r="A16" s="14">
        <v>1</v>
      </c>
      <c r="B16" s="15" t="s">
        <v>47</v>
      </c>
      <c r="C16" s="16" t="s">
        <v>46</v>
      </c>
      <c r="D16" s="17">
        <v>3439.8</v>
      </c>
      <c r="E16" s="18" t="s">
        <v>48</v>
      </c>
      <c r="F16" s="17">
        <v>829</v>
      </c>
      <c r="G16" s="17">
        <v>5.5</v>
      </c>
      <c r="H16" s="47">
        <v>100</v>
      </c>
    </row>
    <row r="17" spans="1:12" ht="58.5" customHeight="1" x14ac:dyDescent="0.25">
      <c r="A17" s="14">
        <v>2</v>
      </c>
      <c r="B17" s="15" t="s">
        <v>37</v>
      </c>
      <c r="C17" s="16" t="s">
        <v>45</v>
      </c>
      <c r="D17" s="17">
        <v>333.9</v>
      </c>
      <c r="E17" s="18" t="s">
        <v>26</v>
      </c>
      <c r="F17" s="17">
        <v>311</v>
      </c>
      <c r="G17" s="17">
        <v>5.5</v>
      </c>
      <c r="H17" s="48" t="s">
        <v>54</v>
      </c>
    </row>
    <row r="18" spans="1:12" ht="20.25" customHeight="1" x14ac:dyDescent="0.25">
      <c r="A18" s="61" t="s">
        <v>11</v>
      </c>
      <c r="B18" s="62"/>
      <c r="C18" s="62"/>
      <c r="D18" s="62"/>
      <c r="E18" s="62"/>
      <c r="F18" s="62"/>
      <c r="G18" s="63"/>
      <c r="H18" s="49">
        <v>10</v>
      </c>
    </row>
    <row r="19" spans="1:12" ht="87.6" customHeight="1" x14ac:dyDescent="0.25">
      <c r="A19" s="19">
        <v>3</v>
      </c>
      <c r="B19" s="20" t="s">
        <v>38</v>
      </c>
      <c r="C19" s="16" t="s">
        <v>46</v>
      </c>
      <c r="D19" s="21">
        <v>1731.1</v>
      </c>
      <c r="E19" s="18" t="s">
        <v>17</v>
      </c>
      <c r="F19" s="17">
        <v>3782</v>
      </c>
      <c r="G19" s="17" t="s">
        <v>21</v>
      </c>
      <c r="H19" s="50" t="s">
        <v>55</v>
      </c>
      <c r="J19" s="40"/>
      <c r="K19" s="22"/>
    </row>
    <row r="20" spans="1:12" ht="24.6" customHeight="1" x14ac:dyDescent="0.25">
      <c r="A20" s="61" t="s">
        <v>11</v>
      </c>
      <c r="B20" s="62"/>
      <c r="C20" s="62"/>
      <c r="D20" s="62"/>
      <c r="E20" s="62"/>
      <c r="F20" s="62"/>
      <c r="G20" s="63"/>
      <c r="H20" s="50">
        <v>200</v>
      </c>
      <c r="I20" s="22"/>
      <c r="J20" s="40"/>
    </row>
    <row r="21" spans="1:12" ht="88.2" customHeight="1" x14ac:dyDescent="0.25">
      <c r="A21" s="19">
        <v>4</v>
      </c>
      <c r="B21" s="23" t="s">
        <v>39</v>
      </c>
      <c r="C21" s="16" t="s">
        <v>45</v>
      </c>
      <c r="D21" s="24">
        <v>1480.7</v>
      </c>
      <c r="E21" s="18" t="s">
        <v>36</v>
      </c>
      <c r="F21" s="16">
        <v>2188</v>
      </c>
      <c r="G21" s="16">
        <v>6</v>
      </c>
      <c r="H21" s="51" t="s">
        <v>56</v>
      </c>
      <c r="I21" s="22"/>
      <c r="J21" s="40"/>
      <c r="K21" s="22"/>
    </row>
    <row r="22" spans="1:12" ht="61.8" customHeight="1" x14ac:dyDescent="0.25">
      <c r="A22" s="42">
        <v>5</v>
      </c>
      <c r="B22" s="43" t="s">
        <v>51</v>
      </c>
      <c r="C22" s="44" t="s">
        <v>45</v>
      </c>
      <c r="D22" s="45">
        <v>1196.9000000000001</v>
      </c>
      <c r="E22" s="44" t="s">
        <v>53</v>
      </c>
      <c r="F22" s="44">
        <v>2859</v>
      </c>
      <c r="G22" s="44" t="s">
        <v>52</v>
      </c>
      <c r="H22" s="52">
        <v>544.5</v>
      </c>
      <c r="I22" s="22"/>
      <c r="J22" s="40"/>
      <c r="K22" s="22"/>
    </row>
    <row r="23" spans="1:12" ht="53.25" customHeight="1" x14ac:dyDescent="0.25">
      <c r="A23" s="19">
        <v>6</v>
      </c>
      <c r="B23" s="25" t="s">
        <v>40</v>
      </c>
      <c r="C23" s="26" t="s">
        <v>46</v>
      </c>
      <c r="D23" s="26">
        <v>2570.9</v>
      </c>
      <c r="E23" s="18" t="s">
        <v>27</v>
      </c>
      <c r="F23" s="26">
        <v>1662</v>
      </c>
      <c r="G23" s="26">
        <v>5.5</v>
      </c>
      <c r="H23" s="51" t="s">
        <v>57</v>
      </c>
      <c r="I23" s="22"/>
      <c r="J23" s="40"/>
    </row>
    <row r="24" spans="1:12" ht="256.95" customHeight="1" x14ac:dyDescent="0.25">
      <c r="A24" s="27">
        <v>7</v>
      </c>
      <c r="B24" s="28" t="s">
        <v>41</v>
      </c>
      <c r="C24" s="29" t="s">
        <v>46</v>
      </c>
      <c r="D24" s="30">
        <v>3499.1</v>
      </c>
      <c r="E24" s="31" t="s">
        <v>43</v>
      </c>
      <c r="F24" s="32" t="s">
        <v>35</v>
      </c>
      <c r="G24" s="33" t="s">
        <v>21</v>
      </c>
      <c r="H24" s="53">
        <v>1205.0999999999999</v>
      </c>
      <c r="I24" s="22"/>
    </row>
    <row r="25" spans="1:12" ht="24.6" customHeight="1" x14ac:dyDescent="0.25">
      <c r="A25" s="61" t="s">
        <v>11</v>
      </c>
      <c r="B25" s="62"/>
      <c r="C25" s="62"/>
      <c r="D25" s="62"/>
      <c r="E25" s="62"/>
      <c r="F25" s="62"/>
      <c r="G25" s="63"/>
      <c r="H25" s="50">
        <v>180</v>
      </c>
      <c r="I25" s="22"/>
    </row>
    <row r="26" spans="1:12" ht="72.75" customHeight="1" x14ac:dyDescent="0.25">
      <c r="A26" s="14">
        <v>8</v>
      </c>
      <c r="B26" s="15" t="s">
        <v>42</v>
      </c>
      <c r="C26" s="16" t="s">
        <v>34</v>
      </c>
      <c r="D26" s="21">
        <v>1062.5</v>
      </c>
      <c r="E26" s="18" t="s">
        <v>28</v>
      </c>
      <c r="F26" s="16">
        <v>1675.57</v>
      </c>
      <c r="G26" s="33">
        <v>5.5</v>
      </c>
      <c r="H26" s="54" t="s">
        <v>60</v>
      </c>
    </row>
    <row r="27" spans="1:12" ht="24.6" customHeight="1" x14ac:dyDescent="0.25">
      <c r="A27" s="61" t="s">
        <v>11</v>
      </c>
      <c r="B27" s="62"/>
      <c r="C27" s="62"/>
      <c r="D27" s="62"/>
      <c r="E27" s="62"/>
      <c r="F27" s="62"/>
      <c r="G27" s="63"/>
      <c r="H27" s="50">
        <v>50</v>
      </c>
      <c r="I27" s="22"/>
      <c r="J27" s="2"/>
    </row>
    <row r="28" spans="1:12" ht="19.2" customHeight="1" x14ac:dyDescent="0.25">
      <c r="A28" s="73" t="s">
        <v>29</v>
      </c>
      <c r="B28" s="74"/>
      <c r="C28" s="74"/>
      <c r="D28" s="74"/>
      <c r="E28" s="74"/>
      <c r="F28" s="74"/>
      <c r="G28" s="75"/>
      <c r="H28" s="55">
        <v>3852.9</v>
      </c>
      <c r="I28" s="22"/>
      <c r="J28" s="41"/>
      <c r="L28" s="22"/>
    </row>
    <row r="29" spans="1:12" ht="19.2" customHeight="1" thickBot="1" x14ac:dyDescent="0.3">
      <c r="A29" s="76" t="s">
        <v>30</v>
      </c>
      <c r="B29" s="77"/>
      <c r="C29" s="77"/>
      <c r="D29" s="77"/>
      <c r="E29" s="77"/>
      <c r="F29" s="77"/>
      <c r="G29" s="78"/>
      <c r="H29" s="56">
        <f>H18+H20+H25+H27</f>
        <v>440</v>
      </c>
      <c r="J29" s="40"/>
    </row>
    <row r="30" spans="1:12" ht="19.2" customHeight="1" x14ac:dyDescent="0.25">
      <c r="A30" s="79" t="s">
        <v>23</v>
      </c>
      <c r="B30" s="80"/>
      <c r="C30" s="80"/>
      <c r="D30" s="80"/>
      <c r="E30" s="80"/>
      <c r="F30" s="80"/>
      <c r="G30" s="80"/>
      <c r="H30" s="57">
        <v>3852.9</v>
      </c>
    </row>
    <row r="31" spans="1:12" ht="21" customHeight="1" x14ac:dyDescent="0.25">
      <c r="A31" s="82" t="s">
        <v>31</v>
      </c>
      <c r="B31" s="83"/>
      <c r="C31" s="83"/>
      <c r="D31" s="83"/>
      <c r="E31" s="83"/>
      <c r="F31" s="83"/>
      <c r="G31" s="83"/>
      <c r="H31" s="58">
        <v>3852.9</v>
      </c>
    </row>
    <row r="32" spans="1:12" ht="24.6" customHeight="1" x14ac:dyDescent="0.25">
      <c r="A32" s="82" t="s">
        <v>32</v>
      </c>
      <c r="B32" s="83"/>
      <c r="C32" s="83"/>
      <c r="D32" s="83"/>
      <c r="E32" s="83"/>
      <c r="F32" s="83"/>
      <c r="G32" s="83"/>
      <c r="H32" s="58">
        <v>0</v>
      </c>
    </row>
    <row r="33" spans="1:8" ht="27" customHeight="1" x14ac:dyDescent="0.25">
      <c r="A33" s="86" t="s">
        <v>24</v>
      </c>
      <c r="B33" s="87"/>
      <c r="C33" s="87"/>
      <c r="D33" s="87"/>
      <c r="E33" s="87"/>
      <c r="F33" s="87"/>
      <c r="G33" s="87"/>
      <c r="H33" s="59">
        <v>440</v>
      </c>
    </row>
    <row r="34" spans="1:8" ht="27" customHeight="1" thickBot="1" x14ac:dyDescent="0.3">
      <c r="A34" s="67" t="s">
        <v>33</v>
      </c>
      <c r="B34" s="68"/>
      <c r="C34" s="68"/>
      <c r="D34" s="68"/>
      <c r="E34" s="68"/>
      <c r="F34" s="68"/>
      <c r="G34" s="69"/>
      <c r="H34" s="60">
        <v>3852.9</v>
      </c>
    </row>
    <row r="35" spans="1:8" ht="27.6" customHeight="1" x14ac:dyDescent="0.25">
      <c r="A35" s="34"/>
      <c r="B35" s="34"/>
      <c r="C35" s="34"/>
      <c r="D35" s="34"/>
      <c r="E35" s="34"/>
      <c r="F35" s="34"/>
      <c r="G35" s="34"/>
      <c r="H35" s="35"/>
    </row>
    <row r="36" spans="1:8" ht="24.6" customHeight="1" x14ac:dyDescent="0.25">
      <c r="B36" s="2"/>
      <c r="C36" s="81" t="s">
        <v>44</v>
      </c>
      <c r="D36" s="81"/>
      <c r="E36" s="81"/>
      <c r="F36" s="81"/>
      <c r="G36" s="81"/>
      <c r="H36" s="81"/>
    </row>
    <row r="37" spans="1:8" ht="15.6" customHeight="1" x14ac:dyDescent="0.25">
      <c r="B37" s="4" t="s">
        <v>22</v>
      </c>
      <c r="C37" s="72" t="s">
        <v>12</v>
      </c>
      <c r="D37" s="72"/>
      <c r="E37" s="72"/>
      <c r="F37" s="72"/>
      <c r="G37" s="72"/>
      <c r="H37" s="72"/>
    </row>
    <row r="38" spans="1:8" ht="15.6" customHeight="1" x14ac:dyDescent="0.25">
      <c r="B38" s="36"/>
      <c r="C38" s="70" t="s">
        <v>13</v>
      </c>
      <c r="D38" s="70"/>
      <c r="E38" s="70"/>
      <c r="F38" s="70"/>
      <c r="G38" s="70"/>
      <c r="H38" s="70"/>
    </row>
    <row r="39" spans="1:8" ht="32.4" customHeight="1" x14ac:dyDescent="0.25">
      <c r="A39" s="37"/>
      <c r="B39" s="64" t="s">
        <v>14</v>
      </c>
      <c r="C39" s="64"/>
      <c r="D39" s="64"/>
      <c r="E39" s="64"/>
      <c r="F39" s="64"/>
      <c r="G39" s="64"/>
      <c r="H39" s="64"/>
    </row>
    <row r="40" spans="1:8" x14ac:dyDescent="0.25">
      <c r="B40" s="38"/>
    </row>
    <row r="41" spans="1:8" x14ac:dyDescent="0.25">
      <c r="A41" s="1" t="s">
        <v>15</v>
      </c>
      <c r="B41" s="1" t="s">
        <v>16</v>
      </c>
    </row>
  </sheetData>
  <mergeCells count="32">
    <mergeCell ref="H12:H13"/>
    <mergeCell ref="B12:B13"/>
    <mergeCell ref="A15:H15"/>
    <mergeCell ref="A32:G32"/>
    <mergeCell ref="G1:H1"/>
    <mergeCell ref="G2:H2"/>
    <mergeCell ref="A25:G25"/>
    <mergeCell ref="A3:B3"/>
    <mergeCell ref="A8:H8"/>
    <mergeCell ref="A9:H9"/>
    <mergeCell ref="A4:C4"/>
    <mergeCell ref="F6:H6"/>
    <mergeCell ref="A18:G18"/>
    <mergeCell ref="F4:H4"/>
    <mergeCell ref="F5:H5"/>
    <mergeCell ref="A10:H10"/>
    <mergeCell ref="A27:G27"/>
    <mergeCell ref="B39:H39"/>
    <mergeCell ref="C12:C13"/>
    <mergeCell ref="A34:G34"/>
    <mergeCell ref="C38:H38"/>
    <mergeCell ref="D12:D13"/>
    <mergeCell ref="E12:G12"/>
    <mergeCell ref="C37:H37"/>
    <mergeCell ref="A28:G28"/>
    <mergeCell ref="A29:G29"/>
    <mergeCell ref="A30:G30"/>
    <mergeCell ref="C36:H36"/>
    <mergeCell ref="A31:G31"/>
    <mergeCell ref="A12:A13"/>
    <mergeCell ref="A20:G20"/>
    <mergeCell ref="A33:G33"/>
  </mergeCells>
  <pageMargins left="1.0236220472440944" right="0.23622047244094491" top="0.74803149606299213" bottom="0.35433070866141736" header="0.31496062992125984" footer="0.31496062992125984"/>
  <pageSetup paperSize="9" scale="51" fitToHeight="0"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F2125-D25F-4A72-837A-0CC1AFBBB458}">
  <dimension ref="A1"/>
  <sheetViews>
    <sheetView workbookViewId="0">
      <selection activeCell="D10" sqref="D10"/>
    </sheetView>
  </sheetViews>
  <sheetFormatPr defaultRowHeight="14.4" x14ac:dyDescent="0.3"/>
  <cols>
    <col min="2" max="3" width="12"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OS_2023</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Eliutė Kasilovskienė</dc:creator>
  <cp:keywords/>
  <dc:description/>
  <cp:lastModifiedBy>Viktorija Bakšinskytė</cp:lastModifiedBy>
  <cp:revision/>
  <cp:lastPrinted>2025-10-15T13:17:12Z</cp:lastPrinted>
  <dcterms:created xsi:type="dcterms:W3CDTF">2015-01-20T11:58:13Z</dcterms:created>
  <dcterms:modified xsi:type="dcterms:W3CDTF">2025-10-17T06:05:41Z</dcterms:modified>
  <cp:category/>
  <cp:contentStatus/>
</cp:coreProperties>
</file>