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AUSIS\T10-5\"/>
    </mc:Choice>
  </mc:AlternateContent>
  <xr:revisionPtr revIDLastSave="0" documentId="8_{6BFDC568-C3BB-41E6-9ABB-793CEE7AAFF4}" xr6:coauthVersionLast="47" xr6:coauthVersionMax="47" xr10:uidLastSave="{00000000-0000-0000-0000-000000000000}"/>
  <bookViews>
    <workbookView xWindow="-108" yWindow="-108" windowWidth="23256" windowHeight="12456" xr2:uid="{9E2C6326-6878-47F0-81C3-581D6ECF3DEC}"/>
  </bookViews>
  <sheets>
    <sheet name="ilgalaiki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" l="1"/>
  <c r="N20" i="2"/>
  <c r="R10" i="2"/>
  <c r="R9" i="2"/>
  <c r="R8" i="2"/>
  <c r="AD8" i="2" s="1"/>
  <c r="R19" i="2"/>
  <c r="R18" i="2"/>
  <c r="R17" i="2"/>
  <c r="R16" i="2"/>
  <c r="R15" i="2"/>
  <c r="R14" i="2"/>
  <c r="R13" i="2"/>
  <c r="R12" i="2"/>
  <c r="R11" i="2"/>
  <c r="O20" i="2"/>
  <c r="K20" i="2"/>
  <c r="I20" i="2"/>
  <c r="L20" i="2"/>
  <c r="Q20" i="2"/>
  <c r="J20" i="2"/>
  <c r="R20" i="2" l="1"/>
</calcChain>
</file>

<file path=xl/sharedStrings.xml><?xml version="1.0" encoding="utf-8"?>
<sst xmlns="http://schemas.openxmlformats.org/spreadsheetml/2006/main" count="69" uniqueCount="52">
  <si>
    <t>Pavadinimas</t>
  </si>
  <si>
    <t>Eil. Nr.</t>
  </si>
  <si>
    <t>Finansavimo šaltiniai</t>
  </si>
  <si>
    <t>Unikalus Nr.</t>
  </si>
  <si>
    <t>Inventorinis Nr.</t>
  </si>
  <si>
    <t>Savikaina Eur</t>
  </si>
  <si>
    <t xml:space="preserve">Nudėvėta </t>
  </si>
  <si>
    <t xml:space="preserve">Likutinė vertė </t>
  </si>
  <si>
    <t>Turto grupė</t>
  </si>
  <si>
    <t>Viso:</t>
  </si>
  <si>
    <t>Įsigijimo data</t>
  </si>
  <si>
    <t>Kitų mašinų ir įrenginių įsigijimas (12054011)</t>
  </si>
  <si>
    <t>Kitos lėšos (delspinigiai)</t>
  </si>
  <si>
    <t>Priedas Nr.1</t>
  </si>
  <si>
    <t xml:space="preserve">Projektas "Mokslo paskirties pastato Klaipėdos r.sav., Priekulės m., Klaipėdos g.20, esančio sklype Priekulės m., Klaipėdos g.16 sukurtas turtas"                       </t>
  </si>
  <si>
    <t>5596-7004-0012</t>
  </si>
  <si>
    <t>Kiekis</t>
  </si>
  <si>
    <t>Mato vnt</t>
  </si>
  <si>
    <r>
      <t>m</t>
    </r>
    <r>
      <rPr>
        <vertAlign val="superscript"/>
        <sz val="11"/>
        <color theme="1"/>
        <rFont val="Calibri"/>
        <family val="2"/>
        <charset val="186"/>
        <scheme val="minor"/>
      </rPr>
      <t>2</t>
    </r>
  </si>
  <si>
    <t>Plačiajuostė akustinė sistema komplektas - QSC KLA12 (4 vnt.) ir QSC KLA AF12 (2 vnt,)</t>
  </si>
  <si>
    <t>Žemo dažnio akustinė sistema QSC KLA181, 2 vnt.</t>
  </si>
  <si>
    <t>Mikšerinis pultas su saugojimo dėže QSC TOUCHMIX-16, komplektas</t>
  </si>
  <si>
    <t>Scenos jungčių dėžutė Cordial Multicore CYB C 16/4</t>
  </si>
  <si>
    <t>Belaidžio vokalinio mikrofono komplektas Shure BLX24/SM58, 2 komplektai</t>
  </si>
  <si>
    <t>Projektorius su laikikliu</t>
  </si>
  <si>
    <t>Projekcinis elektrinis ekranas</t>
  </si>
  <si>
    <t>Scenos užuolaidos (priekinė užuolaida,arlekinas,paskliaustė, kulisos, galinė uždanga)</t>
  </si>
  <si>
    <t>Elektrinė teleskopinė tribūna su kėdėmis (komplektas)</t>
  </si>
  <si>
    <t>Kita biuro įranga (12083011)</t>
  </si>
  <si>
    <t>Kitas ilgalaikis materialusis (12094011)</t>
  </si>
  <si>
    <t>Baldų įsigijimas (12081011)</t>
  </si>
  <si>
    <t>01631335</t>
  </si>
  <si>
    <t>kompl.</t>
  </si>
  <si>
    <t>01631336</t>
  </si>
  <si>
    <t>01631337</t>
  </si>
  <si>
    <t>01631338</t>
  </si>
  <si>
    <t>01631339</t>
  </si>
  <si>
    <t>01411280</t>
  </si>
  <si>
    <t>01411281</t>
  </si>
  <si>
    <t>0109605</t>
  </si>
  <si>
    <t>01631434</t>
  </si>
  <si>
    <t>Savivaldybės biudžeto lėšos (SB)</t>
  </si>
  <si>
    <t>Valstybės biudžeto lėšos (VBES)</t>
  </si>
  <si>
    <t>Europos Sąjungos lėšos (ES)</t>
  </si>
  <si>
    <t>vnt.</t>
  </si>
  <si>
    <t>Negyvenamieji pastatai (12022011)</t>
  </si>
  <si>
    <t>012283</t>
  </si>
  <si>
    <t xml:space="preserve">Pastatas- priestatas 7C1/b, Klaipėdos g.20, Priekulė, esančio sklype Klaipėdos g.16, Priekulė , plotas 797,62 kv.m. (aktų salė)                    </t>
  </si>
  <si>
    <t>01631486</t>
  </si>
  <si>
    <t>0109636</t>
  </si>
  <si>
    <t>Scenos inžinerinė įranga (kėlimo mechanizmai), Klaipėdos g.20, Priekulė</t>
  </si>
  <si>
    <t>Scenos inžinerinė įranga (apšvietimas), Klaipėdos g.20, Priekulė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</si>
</sst>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########0.00"/>
  </numFmts>
  <fonts count="23" x14ac:knownFonts="1"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1"/>
      <color rgb="FFFA7D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17" applyNumberFormat="0" applyFill="0" applyAlignment="0" applyProtection="0"/>
    <xf numFmtId="0" fontId="6" fillId="0" borderId="18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7" fillId="0" borderId="19" applyNumberFormat="0" applyFill="0" applyAlignment="0" applyProtection="0"/>
    <xf numFmtId="0" fontId="7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3" fillId="22" borderId="20" applyNumberFormat="0" applyAlignment="0" applyProtection="0"/>
    <xf numFmtId="0" fontId="14" fillId="23" borderId="21" applyNumberFormat="0" applyAlignment="0" applyProtection="0"/>
    <xf numFmtId="0" fontId="15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4" fillId="31" borderId="22" applyNumberFormat="0" applyFont="0" applyAlignment="0" applyProtection="0"/>
    <xf numFmtId="0" fontId="16" fillId="0" borderId="0" applyNumberFormat="0" applyFill="0" applyBorder="0" applyAlignment="0" applyProtection="0"/>
    <xf numFmtId="0" fontId="17" fillId="22" borderId="21" applyNumberFormat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32" borderId="25" applyNumberFormat="0" applyAlignment="0" applyProtection="0"/>
  </cellStyleXfs>
  <cellXfs count="75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3" borderId="0" xfId="0" applyFont="1" applyFill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2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0" fontId="2" fillId="33" borderId="4" xfId="0" applyFont="1" applyFill="1" applyBorder="1"/>
    <xf numFmtId="0" fontId="3" fillId="33" borderId="0" xfId="0" applyFont="1" applyFill="1"/>
    <xf numFmtId="0" fontId="3" fillId="0" borderId="0" xfId="0" applyFont="1"/>
    <xf numFmtId="2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2" fontId="2" fillId="0" borderId="6" xfId="0" applyNumberFormat="1" applyFont="1" applyBorder="1"/>
    <xf numFmtId="0" fontId="2" fillId="0" borderId="8" xfId="0" applyFont="1" applyBorder="1"/>
    <xf numFmtId="49" fontId="21" fillId="0" borderId="6" xfId="0" applyNumberFormat="1" applyFont="1" applyBorder="1" applyAlignment="1">
      <alignment horizontal="right"/>
    </xf>
    <xf numFmtId="0" fontId="21" fillId="0" borderId="9" xfId="0" applyFont="1" applyBorder="1" applyAlignment="1">
      <alignment wrapText="1"/>
    </xf>
    <xf numFmtId="0" fontId="0" fillId="0" borderId="6" xfId="0" quotePrefix="1" applyBorder="1" applyAlignment="1">
      <alignment horizontal="center"/>
    </xf>
    <xf numFmtId="0" fontId="4" fillId="0" borderId="6" xfId="26" applyBorder="1" applyAlignment="1">
      <alignment horizontal="center" vertical="center"/>
    </xf>
    <xf numFmtId="0" fontId="2" fillId="33" borderId="10" xfId="0" applyFont="1" applyFill="1" applyBorder="1" applyAlignment="1">
      <alignment vertical="top" wrapText="1"/>
    </xf>
    <xf numFmtId="0" fontId="2" fillId="33" borderId="10" xfId="0" applyFont="1" applyFill="1" applyBorder="1" applyAlignment="1">
      <alignment vertical="top"/>
    </xf>
    <xf numFmtId="0" fontId="2" fillId="33" borderId="0" xfId="0" applyFont="1" applyFill="1" applyAlignment="1">
      <alignment vertical="top"/>
    </xf>
    <xf numFmtId="0" fontId="2" fillId="33" borderId="11" xfId="0" applyFont="1" applyFill="1" applyBorder="1" applyAlignment="1">
      <alignment vertical="center"/>
    </xf>
    <xf numFmtId="164" fontId="2" fillId="0" borderId="7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2" fontId="21" fillId="0" borderId="7" xfId="0" applyNumberFormat="1" applyFont="1" applyBorder="1" applyAlignment="1">
      <alignment horizontal="center"/>
    </xf>
    <xf numFmtId="0" fontId="2" fillId="0" borderId="7" xfId="0" applyFont="1" applyBorder="1"/>
    <xf numFmtId="14" fontId="21" fillId="0" borderId="7" xfId="0" applyNumberFormat="1" applyFont="1" applyBorder="1"/>
    <xf numFmtId="2" fontId="2" fillId="0" borderId="7" xfId="0" applyNumberFormat="1" applyFont="1" applyBorder="1"/>
    <xf numFmtId="164" fontId="2" fillId="33" borderId="12" xfId="0" applyNumberFormat="1" applyFont="1" applyFill="1" applyBorder="1" applyAlignment="1">
      <alignment horizontal="center" vertical="top"/>
    </xf>
    <xf numFmtId="165" fontId="2" fillId="33" borderId="12" xfId="0" applyNumberFormat="1" applyFont="1" applyFill="1" applyBorder="1" applyAlignment="1">
      <alignment horizontal="center" vertical="top"/>
    </xf>
    <xf numFmtId="0" fontId="2" fillId="33" borderId="12" xfId="0" applyFont="1" applyFill="1" applyBorder="1" applyAlignment="1">
      <alignment vertical="top"/>
    </xf>
    <xf numFmtId="0" fontId="2" fillId="33" borderId="11" xfId="0" applyFont="1" applyFill="1" applyBorder="1" applyAlignment="1">
      <alignment vertical="center" wrapText="1"/>
    </xf>
    <xf numFmtId="0" fontId="21" fillId="0" borderId="13" xfId="0" applyFont="1" applyBorder="1" applyAlignment="1">
      <alignment wrapText="1"/>
    </xf>
    <xf numFmtId="0" fontId="2" fillId="33" borderId="10" xfId="0" applyFont="1" applyFill="1" applyBorder="1" applyAlignment="1">
      <alignment horizontal="center" vertical="center" wrapText="1"/>
    </xf>
    <xf numFmtId="0" fontId="2" fillId="33" borderId="11" xfId="0" applyFont="1" applyFill="1" applyBorder="1" applyAlignment="1">
      <alignment horizontal="center" vertical="center" wrapText="1"/>
    </xf>
    <xf numFmtId="0" fontId="4" fillId="0" borderId="6" xfId="26" applyBorder="1" applyAlignment="1">
      <alignment horizontal="center" vertical="center" wrapText="1"/>
    </xf>
    <xf numFmtId="0" fontId="4" fillId="0" borderId="6" xfId="26" applyBorder="1" applyAlignment="1">
      <alignment horizontal="center"/>
    </xf>
    <xf numFmtId="0" fontId="4" fillId="0" borderId="6" xfId="26" applyBorder="1" applyAlignment="1">
      <alignment horizontal="center" wrapText="1"/>
    </xf>
    <xf numFmtId="0" fontId="4" fillId="0" borderId="7" xfId="26" applyBorder="1" applyAlignment="1">
      <alignment horizontal="center" vertical="center" wrapText="1"/>
    </xf>
    <xf numFmtId="0" fontId="0" fillId="0" borderId="26" xfId="26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49" fontId="21" fillId="0" borderId="27" xfId="0" quotePrefix="1" applyNumberFormat="1" applyFont="1" applyBorder="1" applyAlignment="1">
      <alignment horizontal="center"/>
    </xf>
    <xf numFmtId="0" fontId="2" fillId="0" borderId="4" xfId="0" applyFont="1" applyBorder="1"/>
    <xf numFmtId="49" fontId="2" fillId="0" borderId="6" xfId="0" applyNumberFormat="1" applyFont="1" applyBorder="1" applyAlignment="1">
      <alignment horizontal="center"/>
    </xf>
    <xf numFmtId="0" fontId="4" fillId="0" borderId="6" xfId="26" applyBorder="1" applyAlignment="1">
      <alignment vertical="top" wrapText="1"/>
    </xf>
    <xf numFmtId="14" fontId="21" fillId="0" borderId="6" xfId="0" applyNumberFormat="1" applyFont="1" applyBorder="1"/>
    <xf numFmtId="0" fontId="2" fillId="0" borderId="6" xfId="0" applyFont="1" applyBorder="1" applyAlignment="1">
      <alignment horizontal="center"/>
    </xf>
    <xf numFmtId="0" fontId="4" fillId="0" borderId="6" xfId="26" applyBorder="1" applyAlignment="1">
      <alignment vertic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2" fillId="33" borderId="14" xfId="0" applyFont="1" applyFill="1" applyBorder="1" applyAlignment="1">
      <alignment horizontal="center" vertical="center"/>
    </xf>
    <xf numFmtId="0" fontId="2" fillId="33" borderId="15" xfId="0" applyFont="1" applyFill="1" applyBorder="1" applyAlignment="1">
      <alignment horizontal="center" vertical="center"/>
    </xf>
    <xf numFmtId="0" fontId="2" fillId="33" borderId="14" xfId="0" applyFont="1" applyFill="1" applyBorder="1" applyAlignment="1">
      <alignment horizontal="center" vertical="center" wrapText="1"/>
    </xf>
    <xf numFmtId="0" fontId="2" fillId="33" borderId="1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33" borderId="14" xfId="0" applyFont="1" applyFill="1" applyBorder="1" applyAlignment="1">
      <alignment horizontal="center" vertical="center" wrapText="1"/>
    </xf>
    <xf numFmtId="0" fontId="1" fillId="33" borderId="15" xfId="0" applyFont="1" applyFill="1" applyBorder="1" applyAlignment="1">
      <alignment horizontal="center" vertical="center" wrapText="1"/>
    </xf>
    <xf numFmtId="0" fontId="2" fillId="33" borderId="16" xfId="0" applyFont="1" applyFill="1" applyBorder="1" applyAlignment="1">
      <alignment horizontal="center" vertical="center" wrapText="1"/>
    </xf>
    <xf numFmtId="0" fontId="2" fillId="33" borderId="10" xfId="0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/>
    </xf>
  </cellXfs>
  <cellStyles count="43">
    <cellStyle name="1 antraštė" xfId="1" builtinId="16" customBuiltin="1"/>
    <cellStyle name="2 antraštė" xfId="2" builtinId="17" customBuiltin="1"/>
    <cellStyle name="20% – paryškinimas 1" xfId="3" builtinId="30" customBuiltin="1"/>
    <cellStyle name="20% – paryškinimas 2" xfId="4" builtinId="34" customBuiltin="1"/>
    <cellStyle name="20% – paryškinimas 3" xfId="5" builtinId="38" customBuiltin="1"/>
    <cellStyle name="20% – paryškinimas 4" xfId="6" builtinId="42" customBuiltin="1"/>
    <cellStyle name="20% – paryškinimas 5" xfId="7" builtinId="46" customBuiltin="1"/>
    <cellStyle name="20% – paryškinimas 6" xfId="8" builtinId="50" customBuiltin="1"/>
    <cellStyle name="3 antraštė" xfId="9" builtinId="18" customBuiltin="1"/>
    <cellStyle name="4 antraštė" xfId="10" builtinId="19" customBuiltin="1"/>
    <cellStyle name="40% – paryškinimas 1" xfId="11" builtinId="31" customBuiltin="1"/>
    <cellStyle name="40% – paryškinimas 2" xfId="12" builtinId="35" customBuiltin="1"/>
    <cellStyle name="40% – paryškinimas 3" xfId="13" builtinId="39" customBuiltin="1"/>
    <cellStyle name="40% – paryškinimas 4" xfId="14" builtinId="43" customBuiltin="1"/>
    <cellStyle name="40% – paryškinimas 5" xfId="15" builtinId="47" customBuiltin="1"/>
    <cellStyle name="40% – paryškinimas 6" xfId="16" builtinId="51" customBuiltin="1"/>
    <cellStyle name="60% – paryškinimas 1" xfId="17" builtinId="32" customBuiltin="1"/>
    <cellStyle name="60% – paryškinimas 2" xfId="18" builtinId="36" customBuiltin="1"/>
    <cellStyle name="60% – paryškinimas 3" xfId="19" builtinId="40" customBuiltin="1"/>
    <cellStyle name="60% – paryškinimas 4" xfId="20" builtinId="44" customBuiltin="1"/>
    <cellStyle name="60% – paryškinimas 5" xfId="21" builtinId="48" customBuiltin="1"/>
    <cellStyle name="60% – paryškinimas 6" xfId="22" builtinId="52" customBuiltin="1"/>
    <cellStyle name="Aiškinamasis tekstas" xfId="23" builtinId="53" customBuiltin="1"/>
    <cellStyle name="Blogas" xfId="24" builtinId="27" customBuiltin="1"/>
    <cellStyle name="Geras" xfId="25" builtinId="26" customBuiltin="1"/>
    <cellStyle name="Įprastas" xfId="0" builtinId="0"/>
    <cellStyle name="Įprastas 2" xfId="26" xr:uid="{9206DAD6-4756-4647-B380-8BF47F890317}"/>
    <cellStyle name="Įspėjimo tekstas" xfId="27" builtinId="11" customBuiltin="1"/>
    <cellStyle name="Išvestis" xfId="28" builtinId="21" customBuiltin="1"/>
    <cellStyle name="Įvestis" xfId="29" builtinId="20" customBuiltin="1"/>
    <cellStyle name="Neutralus" xfId="30" builtinId="28" customBuiltin="1"/>
    <cellStyle name="Paryškinimas 1" xfId="31" builtinId="29" customBuiltin="1"/>
    <cellStyle name="Paryškinimas 2" xfId="32" builtinId="33" customBuiltin="1"/>
    <cellStyle name="Paryškinimas 3" xfId="33" builtinId="37" customBuiltin="1"/>
    <cellStyle name="Paryškinimas 4" xfId="34" builtinId="41" customBuiltin="1"/>
    <cellStyle name="Paryškinimas 5" xfId="35" builtinId="45" customBuiltin="1"/>
    <cellStyle name="Paryškinimas 6" xfId="36" builtinId="49" customBuiltin="1"/>
    <cellStyle name="Pastaba" xfId="37" builtinId="10" customBuiltin="1"/>
    <cellStyle name="Pavadinimas" xfId="38" builtinId="15" customBuiltin="1"/>
    <cellStyle name="Skaičiavimas" xfId="39" builtinId="22" customBuiltin="1"/>
    <cellStyle name="Suma" xfId="40" builtinId="25" customBuiltin="1"/>
    <cellStyle name="Susietas langelis" xfId="41" builtinId="24" customBuiltin="1"/>
    <cellStyle name="Tikrinimo langelis" xfId="4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BCAC-55D5-43D2-B72B-6B4F9511DF5C}">
  <sheetPr>
    <pageSetUpPr fitToPage="1"/>
  </sheetPr>
  <dimension ref="A2:AD48"/>
  <sheetViews>
    <sheetView tabSelected="1" topLeftCell="A16" zoomScaleNormal="100" workbookViewId="0">
      <selection activeCell="J28" sqref="J28"/>
    </sheetView>
  </sheetViews>
  <sheetFormatPr defaultColWidth="9.109375" defaultRowHeight="13.8" x14ac:dyDescent="0.25"/>
  <cols>
    <col min="1" max="1" width="4.33203125" style="1" customWidth="1"/>
    <col min="2" max="2" width="15" style="1" customWidth="1"/>
    <col min="3" max="3" width="43.88671875" style="1" customWidth="1"/>
    <col min="4" max="5" width="16.88671875" style="1" customWidth="1"/>
    <col min="6" max="6" width="13.6640625" style="1" customWidth="1"/>
    <col min="7" max="7" width="8.33203125" style="1" hidden="1" customWidth="1"/>
    <col min="8" max="8" width="0.88671875" style="1" hidden="1" customWidth="1"/>
    <col min="9" max="9" width="11.6640625" style="1" customWidth="1"/>
    <col min="10" max="10" width="13.109375" style="1" customWidth="1"/>
    <col min="11" max="11" width="12" style="1" customWidth="1"/>
    <col min="12" max="12" width="12.44140625" style="1" hidden="1" customWidth="1"/>
    <col min="13" max="14" width="10.88671875" style="1" customWidth="1"/>
    <col min="15" max="16" width="14" style="1" customWidth="1"/>
    <col min="17" max="17" width="13.33203125" style="1" customWidth="1"/>
    <col min="18" max="18" width="15.109375" style="1" customWidth="1"/>
    <col min="19" max="26" width="0" style="1" hidden="1" customWidth="1"/>
    <col min="27" max="27" width="32.88671875" style="1" customWidth="1"/>
    <col min="28" max="28" width="4.33203125" style="1" hidden="1" customWidth="1"/>
    <col min="29" max="29" width="9.109375" style="1"/>
    <col min="30" max="30" width="0" style="1" hidden="1" customWidth="1"/>
    <col min="31" max="16384" width="9.109375" style="1"/>
  </cols>
  <sheetData>
    <row r="2" spans="1:30" x14ac:dyDescent="0.25">
      <c r="M2" s="1" t="s">
        <v>13</v>
      </c>
    </row>
    <row r="3" spans="1:30" ht="15.6" x14ac:dyDescent="0.3">
      <c r="B3" s="16" t="s">
        <v>14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5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30" ht="14.4" thickBot="1" x14ac:dyDescent="0.3"/>
    <row r="5" spans="1:30" ht="14.4" hidden="1" thickBo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30" ht="37.5" customHeight="1" thickBot="1" x14ac:dyDescent="0.3">
      <c r="A6" s="70" t="s">
        <v>1</v>
      </c>
      <c r="B6" s="70" t="s">
        <v>3</v>
      </c>
      <c r="C6" s="67" t="s">
        <v>0</v>
      </c>
      <c r="D6" s="67" t="s">
        <v>17</v>
      </c>
      <c r="E6" s="65" t="s">
        <v>16</v>
      </c>
      <c r="F6" s="67" t="s">
        <v>4</v>
      </c>
      <c r="G6" s="29"/>
      <c r="H6" s="29"/>
      <c r="I6" s="67" t="s">
        <v>5</v>
      </c>
      <c r="J6" s="65" t="s">
        <v>6</v>
      </c>
      <c r="K6" s="67" t="s">
        <v>7</v>
      </c>
      <c r="L6" s="30"/>
      <c r="M6" s="67" t="s">
        <v>10</v>
      </c>
      <c r="N6" s="44"/>
      <c r="O6" s="73" t="s">
        <v>2</v>
      </c>
      <c r="P6" s="73"/>
      <c r="Q6" s="73"/>
      <c r="R6" s="74"/>
      <c r="S6" s="30"/>
      <c r="T6" s="30"/>
      <c r="U6" s="30"/>
      <c r="V6" s="30"/>
      <c r="W6" s="30"/>
      <c r="X6" s="30"/>
      <c r="Y6" s="30"/>
      <c r="Z6" s="30"/>
      <c r="AA6" s="65" t="s">
        <v>8</v>
      </c>
      <c r="AB6" s="12"/>
    </row>
    <row r="7" spans="1:30" ht="42" thickBot="1" x14ac:dyDescent="0.3">
      <c r="A7" s="71"/>
      <c r="B7" s="71"/>
      <c r="C7" s="68"/>
      <c r="D7" s="68"/>
      <c r="E7" s="66"/>
      <c r="F7" s="68"/>
      <c r="G7" s="39"/>
      <c r="H7" s="40"/>
      <c r="I7" s="68"/>
      <c r="J7" s="66"/>
      <c r="K7" s="68"/>
      <c r="L7" s="41"/>
      <c r="M7" s="72"/>
      <c r="N7" s="45" t="s">
        <v>41</v>
      </c>
      <c r="O7" s="42" t="s">
        <v>42</v>
      </c>
      <c r="P7" s="42" t="s">
        <v>43</v>
      </c>
      <c r="Q7" s="42" t="s">
        <v>12</v>
      </c>
      <c r="R7" s="32" t="s">
        <v>9</v>
      </c>
      <c r="S7" s="31"/>
      <c r="T7" s="31"/>
      <c r="U7" s="31"/>
      <c r="V7" s="31"/>
      <c r="W7" s="31"/>
      <c r="X7" s="31"/>
      <c r="Y7" s="31"/>
      <c r="Z7" s="31"/>
      <c r="AA7" s="66"/>
      <c r="AB7" s="13"/>
    </row>
    <row r="8" spans="1:30" ht="65.25" customHeight="1" x14ac:dyDescent="0.3">
      <c r="A8" s="14">
        <v>1</v>
      </c>
      <c r="B8" s="25" t="s">
        <v>15</v>
      </c>
      <c r="C8" s="49" t="s">
        <v>47</v>
      </c>
      <c r="D8" s="50" t="s">
        <v>18</v>
      </c>
      <c r="E8" s="51">
        <v>797.62</v>
      </c>
      <c r="F8" s="52" t="s">
        <v>46</v>
      </c>
      <c r="G8" s="33"/>
      <c r="H8" s="34"/>
      <c r="I8" s="35">
        <v>1482734.52</v>
      </c>
      <c r="J8" s="17">
        <v>0</v>
      </c>
      <c r="K8" s="35">
        <v>1482734.52</v>
      </c>
      <c r="L8" s="36"/>
      <c r="M8" s="37">
        <v>45924</v>
      </c>
      <c r="N8" s="35">
        <v>13649.15</v>
      </c>
      <c r="O8" s="35">
        <v>264821.84000000003</v>
      </c>
      <c r="P8" s="35">
        <v>1203987.99</v>
      </c>
      <c r="Q8" s="38">
        <v>275.54000000000002</v>
      </c>
      <c r="R8" s="17">
        <f>N8+O8+P8+Q8</f>
        <v>1482734.52</v>
      </c>
      <c r="S8" s="24"/>
      <c r="T8" s="22"/>
      <c r="U8" s="22"/>
      <c r="V8" s="22"/>
      <c r="W8" s="22"/>
      <c r="X8" s="22"/>
      <c r="Y8" s="22"/>
      <c r="Z8" s="22"/>
      <c r="AA8" s="43" t="s">
        <v>45</v>
      </c>
      <c r="AB8" s="10"/>
      <c r="AC8" s="10"/>
      <c r="AD8" s="11">
        <f>SUM(I8-R8)</f>
        <v>0</v>
      </c>
    </row>
    <row r="9" spans="1:30" ht="50.25" customHeight="1" x14ac:dyDescent="0.3">
      <c r="A9" s="14">
        <v>5</v>
      </c>
      <c r="B9" s="25"/>
      <c r="C9" s="48" t="s">
        <v>50</v>
      </c>
      <c r="D9" s="28" t="s">
        <v>32</v>
      </c>
      <c r="E9" s="47">
        <v>1</v>
      </c>
      <c r="F9" s="27" t="s">
        <v>48</v>
      </c>
      <c r="G9" s="18"/>
      <c r="H9" s="19"/>
      <c r="I9" s="20">
        <v>53845</v>
      </c>
      <c r="J9" s="21">
        <v>0</v>
      </c>
      <c r="K9" s="20">
        <v>53845</v>
      </c>
      <c r="L9" s="22"/>
      <c r="M9" s="37">
        <v>45924</v>
      </c>
      <c r="N9" s="35">
        <v>53845</v>
      </c>
      <c r="O9" s="20"/>
      <c r="P9" s="20"/>
      <c r="Q9" s="23"/>
      <c r="R9" s="17">
        <f t="shared" ref="R9:R10" si="0">N9+O9+P9+Q9</f>
        <v>53845</v>
      </c>
      <c r="S9" s="24"/>
      <c r="T9" s="22"/>
      <c r="U9" s="22"/>
      <c r="V9" s="22"/>
      <c r="W9" s="22"/>
      <c r="X9" s="22"/>
      <c r="Y9" s="22"/>
      <c r="Z9" s="22"/>
      <c r="AA9" s="26" t="s">
        <v>11</v>
      </c>
      <c r="AB9" s="10"/>
      <c r="AC9" s="10"/>
      <c r="AD9" s="11"/>
    </row>
    <row r="10" spans="1:30" ht="48" customHeight="1" x14ac:dyDescent="0.3">
      <c r="A10" s="14">
        <v>6</v>
      </c>
      <c r="B10" s="25"/>
      <c r="C10" s="46" t="s">
        <v>51</v>
      </c>
      <c r="D10" s="28" t="s">
        <v>32</v>
      </c>
      <c r="E10" s="28">
        <v>1</v>
      </c>
      <c r="F10" s="27" t="s">
        <v>49</v>
      </c>
      <c r="G10" s="18"/>
      <c r="H10" s="19"/>
      <c r="I10" s="20">
        <v>42350</v>
      </c>
      <c r="J10" s="21">
        <v>0</v>
      </c>
      <c r="K10" s="20">
        <v>42350</v>
      </c>
      <c r="L10" s="22"/>
      <c r="M10" s="37">
        <v>45924</v>
      </c>
      <c r="N10" s="35">
        <v>42350</v>
      </c>
      <c r="O10" s="20"/>
      <c r="P10" s="20"/>
      <c r="Q10" s="23"/>
      <c r="R10" s="17">
        <f t="shared" si="0"/>
        <v>42350</v>
      </c>
      <c r="S10" s="24"/>
      <c r="T10" s="22"/>
      <c r="U10" s="22"/>
      <c r="V10" s="22"/>
      <c r="W10" s="22"/>
      <c r="X10" s="22"/>
      <c r="Y10" s="22"/>
      <c r="Z10" s="22"/>
      <c r="AA10" s="26" t="s">
        <v>29</v>
      </c>
      <c r="AB10" s="10"/>
      <c r="AC10" s="10"/>
      <c r="AD10" s="11"/>
    </row>
    <row r="11" spans="1:30" ht="28.8" x14ac:dyDescent="0.3">
      <c r="A11" s="53">
        <v>8</v>
      </c>
      <c r="B11" s="54"/>
      <c r="C11" s="55" t="s">
        <v>19</v>
      </c>
      <c r="D11" s="28" t="s">
        <v>32</v>
      </c>
      <c r="E11" s="28">
        <v>1</v>
      </c>
      <c r="F11" s="27" t="s">
        <v>31</v>
      </c>
      <c r="G11" s="18"/>
      <c r="H11" s="19"/>
      <c r="I11" s="19">
        <v>17787</v>
      </c>
      <c r="J11" s="21">
        <v>0</v>
      </c>
      <c r="K11" s="19">
        <v>17787</v>
      </c>
      <c r="L11" s="22"/>
      <c r="M11" s="56">
        <v>45441</v>
      </c>
      <c r="N11" s="56"/>
      <c r="O11" s="19">
        <v>17787</v>
      </c>
      <c r="P11" s="57"/>
      <c r="Q11" s="23"/>
      <c r="R11" s="21">
        <f t="shared" ref="R11:R19" si="1">O11+Q11</f>
        <v>17787</v>
      </c>
      <c r="S11" s="22"/>
      <c r="T11" s="22"/>
      <c r="U11" s="22"/>
      <c r="V11" s="22"/>
      <c r="W11" s="22"/>
      <c r="X11" s="22"/>
      <c r="Y11" s="22"/>
      <c r="Z11" s="22"/>
      <c r="AA11" s="26" t="s">
        <v>11</v>
      </c>
      <c r="AB11" s="10"/>
      <c r="AC11" s="10"/>
      <c r="AD11" s="11"/>
    </row>
    <row r="12" spans="1:30" ht="28.8" x14ac:dyDescent="0.3">
      <c r="A12" s="53">
        <v>9</v>
      </c>
      <c r="B12" s="54"/>
      <c r="C12" s="55" t="s">
        <v>20</v>
      </c>
      <c r="D12" s="28" t="s">
        <v>44</v>
      </c>
      <c r="E12" s="28">
        <v>2</v>
      </c>
      <c r="F12" s="27" t="s">
        <v>33</v>
      </c>
      <c r="G12" s="18"/>
      <c r="H12" s="19"/>
      <c r="I12" s="19">
        <v>9595.2999999999993</v>
      </c>
      <c r="J12" s="21">
        <v>0</v>
      </c>
      <c r="K12" s="19">
        <v>9595.2999999999993</v>
      </c>
      <c r="L12" s="22"/>
      <c r="M12" s="56">
        <v>45441</v>
      </c>
      <c r="N12" s="56"/>
      <c r="O12" s="19">
        <v>9595.2999999999993</v>
      </c>
      <c r="P12" s="57"/>
      <c r="Q12" s="23"/>
      <c r="R12" s="21">
        <f t="shared" si="1"/>
        <v>9595.2999999999993</v>
      </c>
      <c r="S12" s="22"/>
      <c r="T12" s="22"/>
      <c r="U12" s="22"/>
      <c r="V12" s="22"/>
      <c r="W12" s="22"/>
      <c r="X12" s="22"/>
      <c r="Y12" s="22"/>
      <c r="Z12" s="22"/>
      <c r="AA12" s="26" t="s">
        <v>11</v>
      </c>
      <c r="AB12" s="10"/>
      <c r="AC12" s="10"/>
      <c r="AD12" s="11"/>
    </row>
    <row r="13" spans="1:30" ht="28.8" x14ac:dyDescent="0.3">
      <c r="A13" s="53">
        <v>10</v>
      </c>
      <c r="B13" s="54"/>
      <c r="C13" s="55" t="s">
        <v>21</v>
      </c>
      <c r="D13" s="28" t="s">
        <v>32</v>
      </c>
      <c r="E13" s="28">
        <v>1</v>
      </c>
      <c r="F13" s="27" t="s">
        <v>34</v>
      </c>
      <c r="G13" s="18"/>
      <c r="H13" s="19"/>
      <c r="I13" s="19">
        <v>3085.5</v>
      </c>
      <c r="J13" s="21">
        <v>0</v>
      </c>
      <c r="K13" s="19">
        <v>3085.5</v>
      </c>
      <c r="L13" s="22"/>
      <c r="M13" s="56">
        <v>45441</v>
      </c>
      <c r="N13" s="56"/>
      <c r="O13" s="19">
        <v>3085.5</v>
      </c>
      <c r="P13" s="57"/>
      <c r="Q13" s="23"/>
      <c r="R13" s="21">
        <f t="shared" si="1"/>
        <v>3085.5</v>
      </c>
      <c r="S13" s="22"/>
      <c r="T13" s="22"/>
      <c r="U13" s="22"/>
      <c r="V13" s="22"/>
      <c r="W13" s="22"/>
      <c r="X13" s="22"/>
      <c r="Y13" s="22"/>
      <c r="Z13" s="22"/>
      <c r="AA13" s="26" t="s">
        <v>11</v>
      </c>
      <c r="AB13" s="10"/>
      <c r="AC13" s="10"/>
      <c r="AD13" s="11"/>
    </row>
    <row r="14" spans="1:30" ht="28.8" x14ac:dyDescent="0.3">
      <c r="A14" s="53">
        <v>11</v>
      </c>
      <c r="B14" s="54"/>
      <c r="C14" s="55" t="s">
        <v>22</v>
      </c>
      <c r="D14" s="28" t="s">
        <v>44</v>
      </c>
      <c r="E14" s="28">
        <v>1</v>
      </c>
      <c r="F14" s="27" t="s">
        <v>35</v>
      </c>
      <c r="G14" s="18"/>
      <c r="H14" s="19"/>
      <c r="I14" s="19">
        <v>1028.5</v>
      </c>
      <c r="J14" s="21">
        <v>0</v>
      </c>
      <c r="K14" s="19">
        <v>1028.5</v>
      </c>
      <c r="L14" s="22"/>
      <c r="M14" s="56">
        <v>45441</v>
      </c>
      <c r="N14" s="56"/>
      <c r="O14" s="19">
        <v>1028.5</v>
      </c>
      <c r="P14" s="57"/>
      <c r="Q14" s="21"/>
      <c r="R14" s="21">
        <f t="shared" si="1"/>
        <v>1028.5</v>
      </c>
      <c r="S14" s="22"/>
      <c r="T14" s="22"/>
      <c r="U14" s="22"/>
      <c r="V14" s="22"/>
      <c r="W14" s="22"/>
      <c r="X14" s="22"/>
      <c r="Y14" s="22"/>
      <c r="Z14" s="22"/>
      <c r="AA14" s="26" t="s">
        <v>11</v>
      </c>
      <c r="AB14" s="10"/>
      <c r="AC14" s="10"/>
      <c r="AD14" s="11"/>
    </row>
    <row r="15" spans="1:30" ht="49.5" customHeight="1" x14ac:dyDescent="0.3">
      <c r="A15" s="53">
        <v>12</v>
      </c>
      <c r="B15" s="54"/>
      <c r="C15" s="55" t="s">
        <v>23</v>
      </c>
      <c r="D15" s="28" t="s">
        <v>32</v>
      </c>
      <c r="E15" s="28">
        <v>2</v>
      </c>
      <c r="F15" s="27" t="s">
        <v>36</v>
      </c>
      <c r="G15" s="18"/>
      <c r="H15" s="19"/>
      <c r="I15" s="19">
        <v>1052.7</v>
      </c>
      <c r="J15" s="21">
        <v>0</v>
      </c>
      <c r="K15" s="19">
        <v>1052.7</v>
      </c>
      <c r="L15" s="22"/>
      <c r="M15" s="56">
        <v>45441</v>
      </c>
      <c r="N15" s="56"/>
      <c r="O15" s="19">
        <v>1052.7</v>
      </c>
      <c r="P15" s="57"/>
      <c r="Q15" s="23"/>
      <c r="R15" s="21">
        <f t="shared" si="1"/>
        <v>1052.7</v>
      </c>
      <c r="S15" s="22"/>
      <c r="T15" s="22"/>
      <c r="U15" s="22"/>
      <c r="V15" s="22"/>
      <c r="W15" s="22"/>
      <c r="X15" s="22"/>
      <c r="Y15" s="22"/>
      <c r="Z15" s="22"/>
      <c r="AA15" s="26" t="s">
        <v>11</v>
      </c>
      <c r="AB15" s="10"/>
      <c r="AC15" s="10"/>
      <c r="AD15" s="11"/>
    </row>
    <row r="16" spans="1:30" ht="28.5" customHeight="1" x14ac:dyDescent="0.3">
      <c r="A16" s="53">
        <v>13</v>
      </c>
      <c r="B16" s="54"/>
      <c r="C16" s="58" t="s">
        <v>24</v>
      </c>
      <c r="D16" s="28" t="s">
        <v>44</v>
      </c>
      <c r="E16" s="28">
        <v>1</v>
      </c>
      <c r="F16" s="27" t="s">
        <v>37</v>
      </c>
      <c r="G16" s="18"/>
      <c r="H16" s="19"/>
      <c r="I16" s="19">
        <v>9680</v>
      </c>
      <c r="J16" s="21">
        <v>0</v>
      </c>
      <c r="K16" s="19">
        <v>9680</v>
      </c>
      <c r="L16" s="22"/>
      <c r="M16" s="56">
        <v>45485</v>
      </c>
      <c r="N16" s="56"/>
      <c r="O16" s="19">
        <v>9680</v>
      </c>
      <c r="P16" s="57"/>
      <c r="Q16" s="23"/>
      <c r="R16" s="21">
        <f t="shared" si="1"/>
        <v>9680</v>
      </c>
      <c r="S16" s="22"/>
      <c r="T16" s="22"/>
      <c r="U16" s="22"/>
      <c r="V16" s="22"/>
      <c r="W16" s="22"/>
      <c r="X16" s="22"/>
      <c r="Y16" s="22"/>
      <c r="Z16" s="22"/>
      <c r="AA16" s="26" t="s">
        <v>28</v>
      </c>
      <c r="AB16" s="10"/>
      <c r="AC16" s="10"/>
      <c r="AD16" s="11"/>
    </row>
    <row r="17" spans="1:30" ht="37.5" customHeight="1" x14ac:dyDescent="0.3">
      <c r="A17" s="53">
        <v>14</v>
      </c>
      <c r="B17" s="54"/>
      <c r="C17" s="58" t="s">
        <v>25</v>
      </c>
      <c r="D17" s="28" t="s">
        <v>44</v>
      </c>
      <c r="E17" s="28">
        <v>1</v>
      </c>
      <c r="F17" s="27" t="s">
        <v>38</v>
      </c>
      <c r="G17" s="18"/>
      <c r="H17" s="19"/>
      <c r="I17" s="19">
        <v>4235</v>
      </c>
      <c r="J17" s="21">
        <v>0</v>
      </c>
      <c r="K17" s="19">
        <v>4235</v>
      </c>
      <c r="L17" s="22"/>
      <c r="M17" s="56">
        <v>45485</v>
      </c>
      <c r="N17" s="56"/>
      <c r="O17" s="19">
        <v>4235</v>
      </c>
      <c r="P17" s="57"/>
      <c r="Q17" s="21"/>
      <c r="R17" s="21">
        <f t="shared" si="1"/>
        <v>4235</v>
      </c>
      <c r="S17" s="22"/>
      <c r="T17" s="22"/>
      <c r="U17" s="22"/>
      <c r="V17" s="22"/>
      <c r="W17" s="22"/>
      <c r="X17" s="22"/>
      <c r="Y17" s="22"/>
      <c r="Z17" s="22"/>
      <c r="AA17" s="26" t="s">
        <v>28</v>
      </c>
      <c r="AB17" s="10"/>
      <c r="AC17" s="10"/>
      <c r="AD17" s="11"/>
    </row>
    <row r="18" spans="1:30" ht="33.75" customHeight="1" x14ac:dyDescent="0.3">
      <c r="A18" s="53">
        <v>15</v>
      </c>
      <c r="B18" s="54"/>
      <c r="C18" s="58" t="s">
        <v>26</v>
      </c>
      <c r="D18" s="28" t="s">
        <v>32</v>
      </c>
      <c r="E18" s="28">
        <v>1</v>
      </c>
      <c r="F18" s="27" t="s">
        <v>39</v>
      </c>
      <c r="G18" s="18"/>
      <c r="H18" s="19"/>
      <c r="I18" s="19">
        <v>11150.15</v>
      </c>
      <c r="J18" s="21">
        <v>0</v>
      </c>
      <c r="K18" s="19">
        <v>11150.15</v>
      </c>
      <c r="L18" s="22"/>
      <c r="M18" s="56">
        <v>45533</v>
      </c>
      <c r="N18" s="56"/>
      <c r="O18" s="19">
        <v>11150.15</v>
      </c>
      <c r="P18" s="57"/>
      <c r="Q18" s="23"/>
      <c r="R18" s="21">
        <f t="shared" si="1"/>
        <v>11150.15</v>
      </c>
      <c r="S18" s="22"/>
      <c r="T18" s="22"/>
      <c r="U18" s="22"/>
      <c r="V18" s="22"/>
      <c r="W18" s="22"/>
      <c r="X18" s="22"/>
      <c r="Y18" s="22"/>
      <c r="Z18" s="22"/>
      <c r="AA18" s="26" t="s">
        <v>29</v>
      </c>
      <c r="AB18" s="10"/>
      <c r="AC18" s="10"/>
      <c r="AD18" s="11"/>
    </row>
    <row r="19" spans="1:30" ht="22.5" customHeight="1" thickBot="1" x14ac:dyDescent="0.35">
      <c r="A19" s="53">
        <v>16</v>
      </c>
      <c r="B19" s="54"/>
      <c r="C19" s="58" t="s">
        <v>27</v>
      </c>
      <c r="D19" s="28" t="s">
        <v>32</v>
      </c>
      <c r="E19" s="28">
        <v>1</v>
      </c>
      <c r="F19" s="27" t="s">
        <v>40</v>
      </c>
      <c r="G19" s="18"/>
      <c r="H19" s="19"/>
      <c r="I19" s="19">
        <v>98637.93</v>
      </c>
      <c r="J19" s="21">
        <v>0</v>
      </c>
      <c r="K19" s="19">
        <v>98637.93</v>
      </c>
      <c r="L19" s="22"/>
      <c r="M19" s="56">
        <v>45667</v>
      </c>
      <c r="N19" s="56"/>
      <c r="O19" s="19">
        <v>98637.93</v>
      </c>
      <c r="P19" s="21"/>
      <c r="Q19" s="23"/>
      <c r="R19" s="21">
        <f t="shared" si="1"/>
        <v>98637.93</v>
      </c>
      <c r="S19" s="22"/>
      <c r="T19" s="22"/>
      <c r="U19" s="22"/>
      <c r="V19" s="22"/>
      <c r="W19" s="22"/>
      <c r="X19" s="22"/>
      <c r="Y19" s="22"/>
      <c r="Z19" s="22"/>
      <c r="AA19" s="26" t="s">
        <v>30</v>
      </c>
      <c r="AB19" s="10"/>
      <c r="AC19" s="10"/>
      <c r="AD19" s="11"/>
    </row>
    <row r="20" spans="1:30" ht="14.4" thickBot="1" x14ac:dyDescent="0.3">
      <c r="A20" s="59"/>
      <c r="B20" s="59"/>
      <c r="C20" s="60" t="s">
        <v>9</v>
      </c>
      <c r="D20" s="60"/>
      <c r="E20" s="60"/>
      <c r="F20" s="59"/>
      <c r="G20" s="61"/>
      <c r="H20" s="62"/>
      <c r="I20" s="62">
        <f>SUM(I8:I19)</f>
        <v>1735181.5999999999</v>
      </c>
      <c r="J20" s="62">
        <f>SUM(J8:J19)</f>
        <v>0</v>
      </c>
      <c r="K20" s="62">
        <f>SUM(K8:K19)</f>
        <v>1735181.5999999999</v>
      </c>
      <c r="L20" s="62">
        <f>SUM(L8:L19)</f>
        <v>0</v>
      </c>
      <c r="M20" s="62"/>
      <c r="N20" s="62">
        <f>SUM(N8:N19)</f>
        <v>109844.15</v>
      </c>
      <c r="O20" s="62">
        <f>SUM(O8:O19)</f>
        <v>421073.92000000004</v>
      </c>
      <c r="P20" s="62">
        <f>SUM(P8:P19)</f>
        <v>1203987.99</v>
      </c>
      <c r="Q20" s="62">
        <f>SUM(Q8:Q19)</f>
        <v>275.54000000000002</v>
      </c>
      <c r="R20" s="62">
        <f>SUM(R8:R19)</f>
        <v>1735181.5999999999</v>
      </c>
      <c r="S20" s="63"/>
      <c r="T20" s="63"/>
      <c r="U20" s="63"/>
      <c r="V20" s="63"/>
      <c r="W20" s="63"/>
      <c r="X20" s="63"/>
      <c r="Y20" s="63"/>
      <c r="Z20" s="63"/>
      <c r="AA20" s="64"/>
    </row>
    <row r="21" spans="1:30" x14ac:dyDescent="0.25">
      <c r="B21" s="4"/>
      <c r="C21" s="5"/>
      <c r="D21" s="5"/>
      <c r="E21" s="5"/>
      <c r="F21" s="4"/>
      <c r="G21" s="6"/>
      <c r="H21" s="7"/>
      <c r="I21" s="7"/>
    </row>
    <row r="22" spans="1:30" ht="15" customHeight="1" x14ac:dyDescent="0.25">
      <c r="B22" s="4"/>
      <c r="C22" s="5"/>
      <c r="D22" s="5"/>
      <c r="E22" s="5"/>
      <c r="F22" s="4"/>
      <c r="G22" s="6"/>
      <c r="H22" s="7"/>
      <c r="I22" s="7"/>
    </row>
    <row r="23" spans="1:30" ht="15" customHeight="1" x14ac:dyDescent="0.25">
      <c r="B23" s="4"/>
      <c r="C23" s="5"/>
      <c r="D23" s="5"/>
      <c r="E23" s="5"/>
      <c r="F23" s="4"/>
      <c r="G23" s="6"/>
      <c r="H23" s="7"/>
      <c r="I23" s="7"/>
    </row>
    <row r="24" spans="1:30" ht="15" customHeight="1" x14ac:dyDescent="0.25">
      <c r="B24" s="4"/>
      <c r="C24" s="5"/>
      <c r="D24" s="5"/>
      <c r="E24" s="5"/>
      <c r="F24" s="4"/>
      <c r="G24" s="6"/>
      <c r="H24" s="7"/>
      <c r="I24" s="7"/>
    </row>
    <row r="25" spans="1:30" ht="15" customHeight="1" x14ac:dyDescent="0.25">
      <c r="B25" s="4"/>
      <c r="C25" s="5"/>
      <c r="D25" s="5"/>
      <c r="E25" s="5"/>
      <c r="F25" s="4"/>
      <c r="G25" s="6"/>
      <c r="H25" s="7"/>
      <c r="I25" s="7"/>
    </row>
    <row r="26" spans="1:30" ht="15" customHeight="1" x14ac:dyDescent="0.25">
      <c r="B26" s="4"/>
      <c r="C26" s="5"/>
      <c r="D26" s="5"/>
      <c r="E26" s="5"/>
      <c r="F26" s="4"/>
      <c r="G26" s="6"/>
      <c r="H26" s="7"/>
      <c r="I26" s="7"/>
    </row>
    <row r="27" spans="1:30" ht="15" customHeight="1" x14ac:dyDescent="0.25">
      <c r="B27" s="4"/>
      <c r="C27" s="5"/>
      <c r="D27" s="5"/>
      <c r="E27" s="5"/>
      <c r="F27" s="4"/>
      <c r="G27" s="6"/>
      <c r="H27" s="7"/>
      <c r="I27" s="7"/>
    </row>
    <row r="28" spans="1:30" ht="15" customHeight="1" x14ac:dyDescent="0.25">
      <c r="B28" s="4"/>
      <c r="C28" s="5"/>
      <c r="D28" s="5"/>
      <c r="E28" s="5"/>
      <c r="F28" s="4"/>
      <c r="G28" s="6"/>
      <c r="H28" s="7"/>
      <c r="I28" s="7"/>
    </row>
    <row r="29" spans="1:30" ht="15" customHeight="1" x14ac:dyDescent="0.25">
      <c r="B29" s="4"/>
      <c r="C29" s="5"/>
      <c r="D29" s="5"/>
      <c r="E29" s="5"/>
      <c r="F29" s="4"/>
      <c r="G29" s="6"/>
      <c r="H29" s="7"/>
      <c r="I29" s="7"/>
    </row>
    <row r="30" spans="1:30" ht="15" customHeight="1" x14ac:dyDescent="0.25">
      <c r="B30" s="4"/>
      <c r="C30" s="5"/>
      <c r="D30" s="5"/>
      <c r="E30" s="5"/>
      <c r="F30" s="4"/>
      <c r="G30" s="6"/>
      <c r="H30" s="7"/>
      <c r="I30" s="7"/>
    </row>
    <row r="31" spans="1:30" ht="15" customHeight="1" x14ac:dyDescent="0.25">
      <c r="B31" s="4"/>
      <c r="C31" s="5"/>
      <c r="D31" s="5"/>
      <c r="E31" s="5"/>
      <c r="F31" s="4"/>
      <c r="G31" s="6"/>
      <c r="H31" s="7"/>
      <c r="I31" s="7"/>
    </row>
    <row r="32" spans="1:30" ht="15" customHeight="1" x14ac:dyDescent="0.25">
      <c r="B32" s="4"/>
      <c r="C32" s="5"/>
      <c r="D32" s="5"/>
      <c r="E32" s="5"/>
      <c r="F32" s="4"/>
      <c r="G32" s="6"/>
      <c r="H32" s="7"/>
      <c r="I32" s="7"/>
    </row>
    <row r="33" spans="2:14" ht="15" customHeight="1" x14ac:dyDescent="0.25">
      <c r="B33" s="4"/>
      <c r="C33" s="5"/>
      <c r="D33" s="5"/>
      <c r="E33" s="5"/>
      <c r="F33" s="4"/>
      <c r="G33" s="6"/>
      <c r="H33" s="7"/>
      <c r="I33" s="7"/>
    </row>
    <row r="34" spans="2:14" ht="15" customHeight="1" x14ac:dyDescent="0.25">
      <c r="B34" s="4"/>
      <c r="C34" s="5"/>
      <c r="D34" s="5"/>
      <c r="E34" s="5"/>
      <c r="F34" s="4"/>
      <c r="G34" s="6"/>
      <c r="H34" s="7"/>
      <c r="I34" s="7"/>
    </row>
    <row r="35" spans="2:14" ht="15" customHeight="1" x14ac:dyDescent="0.25">
      <c r="B35" s="4"/>
      <c r="C35" s="5"/>
      <c r="D35" s="5"/>
      <c r="E35" s="5"/>
      <c r="F35" s="4"/>
      <c r="G35" s="6"/>
      <c r="H35" s="7"/>
      <c r="I35" s="7"/>
    </row>
    <row r="36" spans="2:14" ht="15" customHeight="1" x14ac:dyDescent="0.25">
      <c r="B36" s="4"/>
      <c r="C36" s="5"/>
      <c r="D36" s="5"/>
      <c r="E36" s="5"/>
      <c r="F36" s="4"/>
      <c r="G36" s="6"/>
      <c r="H36" s="7"/>
      <c r="I36" s="7"/>
    </row>
    <row r="37" spans="2:14" ht="15" customHeight="1" x14ac:dyDescent="0.25">
      <c r="B37" s="4"/>
      <c r="C37" s="5"/>
      <c r="D37" s="5"/>
      <c r="E37" s="5"/>
      <c r="F37" s="4"/>
      <c r="G37" s="6"/>
      <c r="H37" s="7"/>
      <c r="I37" s="7"/>
    </row>
    <row r="38" spans="2:14" ht="15" customHeight="1" x14ac:dyDescent="0.25">
      <c r="B38" s="4"/>
      <c r="C38" s="5"/>
      <c r="D38" s="5"/>
      <c r="E38" s="5"/>
      <c r="F38" s="4"/>
      <c r="G38" s="6"/>
      <c r="H38" s="7"/>
      <c r="I38" s="7"/>
    </row>
    <row r="39" spans="2:14" ht="15" customHeight="1" x14ac:dyDescent="0.25">
      <c r="B39" s="4"/>
      <c r="C39" s="5"/>
      <c r="D39" s="5"/>
      <c r="E39" s="5"/>
      <c r="F39" s="4"/>
      <c r="G39" s="6"/>
      <c r="H39" s="7"/>
      <c r="I39" s="7"/>
    </row>
    <row r="40" spans="2:14" ht="15" customHeight="1" x14ac:dyDescent="0.25">
      <c r="B40" s="4"/>
      <c r="C40" s="5"/>
      <c r="D40" s="5"/>
      <c r="E40" s="5"/>
      <c r="F40" s="4"/>
      <c r="G40" s="6"/>
      <c r="H40" s="7"/>
      <c r="I40" s="7"/>
    </row>
    <row r="41" spans="2:14" ht="15" customHeight="1" x14ac:dyDescent="0.25">
      <c r="B41" s="4"/>
      <c r="C41" s="5"/>
      <c r="D41" s="5"/>
      <c r="E41" s="5"/>
      <c r="F41" s="4"/>
      <c r="G41" s="6"/>
      <c r="H41" s="7"/>
      <c r="I41" s="7"/>
    </row>
    <row r="42" spans="2:14" ht="15" customHeight="1" x14ac:dyDescent="0.25">
      <c r="B42" s="4"/>
      <c r="C42" s="5"/>
      <c r="D42" s="5"/>
      <c r="E42" s="5"/>
      <c r="F42" s="4"/>
      <c r="G42" s="6"/>
      <c r="H42" s="7"/>
      <c r="I42" s="7"/>
    </row>
    <row r="43" spans="2:14" ht="15" customHeight="1" x14ac:dyDescent="0.25">
      <c r="B43" s="4"/>
      <c r="C43" s="5"/>
      <c r="D43" s="5"/>
      <c r="E43" s="5"/>
      <c r="F43" s="4"/>
      <c r="G43" s="6"/>
      <c r="H43" s="7"/>
      <c r="I43" s="7"/>
    </row>
    <row r="44" spans="2:14" ht="15" customHeight="1" x14ac:dyDescent="0.25">
      <c r="B44" s="4"/>
      <c r="C44" s="5"/>
      <c r="D44" s="5"/>
      <c r="E44" s="5"/>
      <c r="F44" s="4"/>
      <c r="G44" s="6"/>
      <c r="H44" s="7"/>
      <c r="I44" s="7"/>
    </row>
    <row r="45" spans="2:14" ht="15" customHeight="1" x14ac:dyDescent="0.25">
      <c r="B45" s="4"/>
      <c r="C45" s="5"/>
      <c r="D45" s="5"/>
      <c r="E45" s="5"/>
      <c r="F45" s="4"/>
      <c r="G45" s="6"/>
      <c r="H45" s="7"/>
      <c r="I45" s="7"/>
    </row>
    <row r="46" spans="2:14" ht="15" customHeight="1" x14ac:dyDescent="0.25">
      <c r="B46" s="4"/>
      <c r="C46" s="5"/>
      <c r="D46" s="5"/>
      <c r="E46" s="5"/>
      <c r="F46" s="4"/>
      <c r="G46" s="6"/>
      <c r="H46" s="7"/>
      <c r="I46" s="7"/>
    </row>
    <row r="47" spans="2:14" x14ac:dyDescent="0.25">
      <c r="G47" s="8"/>
      <c r="I47" s="9"/>
      <c r="J47" s="3"/>
      <c r="K47" s="3"/>
      <c r="L47" s="3"/>
      <c r="M47" s="3"/>
      <c r="N47" s="3"/>
    </row>
    <row r="48" spans="2:14" x14ac:dyDescent="0.25">
      <c r="H48" s="2"/>
    </row>
  </sheetData>
  <mergeCells count="13">
    <mergeCell ref="J6:J7"/>
    <mergeCell ref="K6:K7"/>
    <mergeCell ref="A5:AA5"/>
    <mergeCell ref="D6:D7"/>
    <mergeCell ref="B6:B7"/>
    <mergeCell ref="A6:A7"/>
    <mergeCell ref="C6:C7"/>
    <mergeCell ref="F6:F7"/>
    <mergeCell ref="I6:I7"/>
    <mergeCell ref="M6:M7"/>
    <mergeCell ref="AA6:AA7"/>
    <mergeCell ref="O6:R6"/>
    <mergeCell ref="E6:E7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ilgalaikis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Berenė</dc:creator>
  <cp:lastModifiedBy>Viktorija Bakšinskytė</cp:lastModifiedBy>
  <cp:lastPrinted>2023-05-10T13:21:17Z</cp:lastPrinted>
  <dcterms:created xsi:type="dcterms:W3CDTF">2023-05-03T09:01:47Z</dcterms:created>
  <dcterms:modified xsi:type="dcterms:W3CDTF">2026-01-12T06:15:15Z</dcterms:modified>
</cp:coreProperties>
</file>