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baksinskyte\Desktop\SPRENDIMO PROJEKTAI SAUSIS\T10-22\"/>
    </mc:Choice>
  </mc:AlternateContent>
  <xr:revisionPtr revIDLastSave="0" documentId="8_{66EFD1D8-E639-41BB-95C3-743CC457E2F4}" xr6:coauthVersionLast="47" xr6:coauthVersionMax="47" xr10:uidLastSave="{00000000-0000-0000-0000-000000000000}"/>
  <bookViews>
    <workbookView xWindow="-108" yWindow="-108" windowWidth="23256" windowHeight="12456" xr2:uid="{00000000-000D-0000-FFFF-FFFF00000000}"/>
  </bookViews>
  <sheets>
    <sheet name="SVP " sheetId="4" r:id="rId1"/>
    <sheet name="VYKDYTOJŲ KODAI " sheetId="7" r:id="rId2"/>
    <sheet name="Švietimo įstaigų poreikis 2026" sheetId="10" r:id="rId3"/>
    <sheet name="SVP  (2)" sheetId="9" state="hidden" r:id="rId4"/>
  </sheets>
  <definedNames>
    <definedName name="_Hlk159870901" localSheetId="1">'VYKDYTOJŲ KODAI '!$B$5</definedName>
    <definedName name="OLE_LINK1" localSheetId="1">#REF!</definedName>
    <definedName name="OLE_LINK1">#REF!</definedName>
    <definedName name="_xlnm.Print_Area" localSheetId="0">'SVP '!$A$1:$O$252</definedName>
    <definedName name="_xlnm.Print_Area" localSheetId="3">'SVP  (2)'!$A$1:$N$153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8" i="4" l="1"/>
  <c r="E218" i="4"/>
  <c r="F248" i="4" l="1"/>
  <c r="E248" i="4" l="1"/>
  <c r="J148" i="9"/>
  <c r="E148" i="9"/>
  <c r="E145" i="9"/>
  <c r="E133" i="9"/>
  <c r="E132" i="9"/>
  <c r="E131" i="9"/>
  <c r="E130" i="9"/>
  <c r="E129" i="9"/>
  <c r="E123" i="9"/>
  <c r="E121" i="9"/>
  <c r="I120" i="9"/>
  <c r="F120" i="9"/>
  <c r="E120" i="9"/>
  <c r="G46" i="9"/>
  <c r="O12" i="9"/>
  <c r="E149" i="9" l="1"/>
  <c r="M147" i="9" l="1"/>
  <c r="G218" i="4" l="1"/>
</calcChain>
</file>

<file path=xl/sharedStrings.xml><?xml version="1.0" encoding="utf-8"?>
<sst xmlns="http://schemas.openxmlformats.org/spreadsheetml/2006/main" count="2668" uniqueCount="1320">
  <si>
    <t xml:space="preserve">Prašymai dėl Klaipėdos rajono savivaldybės strateginio veiklos plano 2026-2028 m. </t>
  </si>
  <si>
    <t>2026-2028</t>
  </si>
  <si>
    <t>Eil. Nr.</t>
  </si>
  <si>
    <t>Įstaiga/skyrius/subjektas</t>
  </si>
  <si>
    <t>Rašto data</t>
  </si>
  <si>
    <t>Rašto numeris</t>
  </si>
  <si>
    <t>Prašoma suma, tūkst. Eur
2026</t>
  </si>
  <si>
    <t>Siūlymas
2026</t>
  </si>
  <si>
    <t>Finansavimo šaltinis</t>
  </si>
  <si>
    <t>Šiais metais planuota, tūkst. Eur</t>
  </si>
  <si>
    <t>LIKUTIS NEPANAUDOTA, tūkst. eurų (04-30)</t>
  </si>
  <si>
    <t>Prašymo esmė</t>
  </si>
  <si>
    <t>Vykdytojo kodas</t>
  </si>
  <si>
    <t>Priemonės numeris</t>
  </si>
  <si>
    <t>SVP priemonės pavadinimas</t>
  </si>
  <si>
    <t>Priemonė SVP detalizacijoje</t>
  </si>
  <si>
    <t>Pastabos</t>
  </si>
  <si>
    <t>1. Žinių visuomenės plėtros programa</t>
  </si>
  <si>
    <t>1</t>
  </si>
  <si>
    <t>Švietimo ir sporto skyrius</t>
  </si>
  <si>
    <t>el. paštu</t>
  </si>
  <si>
    <t>SB</t>
  </si>
  <si>
    <r>
      <rPr>
        <sz val="12"/>
        <color rgb="FF000000"/>
        <rFont val="Calibri"/>
        <scheme val="minor"/>
      </rPr>
      <t xml:space="preserve">Prioritetinis švietimo įstaigų pastatų, stadionų atnaujinimo  eiliškumo sąrašą, pristatytas 2025-05-21 pasitarime.
Pagal parengtus, laimėtus projektus </t>
    </r>
    <r>
      <rPr>
        <b/>
        <sz val="12"/>
        <color rgb="FF000000"/>
        <rFont val="Calibri"/>
        <scheme val="minor"/>
      </rPr>
      <t>tvarkyti šias įstaigas</t>
    </r>
    <r>
      <rPr>
        <sz val="12"/>
        <color rgb="FF000000"/>
        <rFont val="Calibri"/>
        <scheme val="minor"/>
      </rPr>
      <t xml:space="preserve">:
Veiviržėnų Jurgio Šaulio gimnazija;
Agluonėnų mokyklos-darželio ikimokyklinio ugdymo skyrius;
Savivaldybei </t>
    </r>
    <r>
      <rPr>
        <b/>
        <sz val="12"/>
        <color rgb="FF000000"/>
        <rFont val="Calibri"/>
        <scheme val="minor"/>
      </rPr>
      <t>rengti projektus šių įstaigų</t>
    </r>
    <r>
      <rPr>
        <sz val="12"/>
        <color rgb="FF000000"/>
        <rFont val="Calibri"/>
        <scheme val="minor"/>
      </rPr>
      <t>:
1. Plikių Ievos Labutytės pagrindinės mokyklos renovacija;
2. Vėžaičių pagrindinės mokyklos ikimokyklinio ugdymo skyriaus renovacija;
3. Priekulės Ievos Simonaitytės pastato (Klaipėdos g. 16, buvusi muzikos mokykla) renovacija;
4. Kretingalės pagrindinės mokyklos renovacija
Stadionai:
1. Dovilų pagrindinės mokyklos stadionas;
2. Vėžaičių pagrindinės mokyklos stadionas</t>
    </r>
  </si>
  <si>
    <t>1-2-3</t>
  </si>
  <si>
    <t>Ugdymo įstaigų modernizavimas ir plėtra:</t>
  </si>
  <si>
    <t>Visi objektai įtraukti į SVP 2026-2028 m.</t>
  </si>
  <si>
    <t>2</t>
  </si>
  <si>
    <t>Pateiktas švietimo įstaigų poreikis už 3600 tūkst. eur.  Poreikis detalizuotas kitame lape „Švietimo įstaigų poreikis 2026 m.".</t>
  </si>
  <si>
    <t>šv. Įstaigos</t>
  </si>
  <si>
    <t>1-2-2</t>
  </si>
  <si>
    <t>Švietimo įstaigų patalpų remontas, mokyklinių autobusų remontas, buitinės, organizacinės technikos, mokymo priemonių įsigijimas</t>
  </si>
  <si>
    <t>Įtraukta už 1300,0 tūkst. Eur švietimo įstaigų remontų priemonėje, mokykliniams autobusams skirta 200,0 tūkst. Eur, Plikių I. Labutytės  mokyklos automobilių stovėjimo aikštelei 300,0 tūkst. Eur 2026-2027 m. 6 programoje</t>
  </si>
  <si>
    <t>3</t>
  </si>
  <si>
    <t>1-2-1</t>
  </si>
  <si>
    <t>Švietimo įstaigoms autobusų pirkimas</t>
  </si>
  <si>
    <t>4</t>
  </si>
  <si>
    <t>14-157</t>
  </si>
  <si>
    <t>Atsižvelgiant į augančius senjorų mokymosi poreikius, veiklų apimtį, dalyvių skaičių bei Švietimo centrui pavestas suaugusiųjų švietimo koordinatoriaus funkcijas, siūlome 2026 metais Švietimo centro biudžete numatyti 8000 Eur Trečiojo amžiaus universiteto (TAU) veiklų organizavimui.</t>
  </si>
  <si>
    <t>11.21</t>
  </si>
  <si>
    <t>1-1-4</t>
  </si>
  <si>
    <t>Sudaryti sąlygas gyventojams Klaipėdos rajono švietimo centre tenkinti pažinimo poreikius, tobulinti įgytą kvalifikaciją</t>
  </si>
  <si>
    <t>1.4.1.6. Klaipėdos rajono švietimo centro veiklos užtikrinimas</t>
  </si>
  <si>
    <t>7</t>
  </si>
  <si>
    <t>Dituvos A. T. Kuršaičio pagrindinė mokykla</t>
  </si>
  <si>
    <t>IS-155</t>
  </si>
  <si>
    <t>Mokyklai reikalinga transporto priemonė, kuri užtikrintų sklandų maisto produktų parvežimą. Būtų išvengta darbuotojų tranporto naudojimo darbo reikmėms patiriant išlaidas, užtikrintas savalaikis maisto pristatymas, bei  racionaliai planuojamas mokyklinio autobuso maršrutai bei laikas.</t>
  </si>
  <si>
    <t>11.8</t>
  </si>
  <si>
    <t>8</t>
  </si>
  <si>
    <t>Klaipėdos r. pedagoginė psichologinė tarnyba</t>
  </si>
  <si>
    <t>Nr. VS-288</t>
  </si>
  <si>
    <t>Reikalingos papildomos lėšos darbo užmokesčio didinimui 20 448 Eur įgyvendinant projektą "Švietimo pagalbos ir koordinuotai teikiamų paslaugų modelio diegimas ir sklaida".</t>
  </si>
  <si>
    <t>11.22</t>
  </si>
  <si>
    <t>1-1-1</t>
  </si>
  <si>
    <t>Pedagoginės psichologinės tarnybos veiklos užtikrinimas</t>
  </si>
  <si>
    <t>2. Ekonominio konkurencingumo didinimo programa</t>
  </si>
  <si>
    <t>Kretingalės seniūnija</t>
  </si>
  <si>
    <t>V4-25</t>
  </si>
  <si>
    <t>-</t>
  </si>
  <si>
    <t xml:space="preserve">Prašoma parengti Kretingalės miestelio centrinės dalies sutvarkymo projektą (privažiavimai prie ambulatorijos, seniūnijos, kultūros centro, bažnyčios,  automobilių stovėjimo aikštelės). Infrastruktūros plėtros skyriaus specialistų įvertinimu, projektui reikėtų numatyti 70 000 Eur. </t>
  </si>
  <si>
    <t>2-4-3</t>
  </si>
  <si>
    <t>Rengti projektus, projektinius pasiūlymus, studijas, mokslinius darbus viešųjų erdvių ir teritorijų vystymui</t>
  </si>
  <si>
    <t xml:space="preserve">Įtraukta </t>
  </si>
  <si>
    <t>9</t>
  </si>
  <si>
    <t>V4-134</t>
  </si>
  <si>
    <t>2.3. Sklypo prie Gėlių g. suformavimas (galimas panaudojimas automobilių aikštelei bei turgavietei) – 5000 Eur.;</t>
  </si>
  <si>
    <t>persiųsta 2025-11-07 Žemėtvarkos, geodezijos ir GIS skyriui per Kontorą</t>
  </si>
  <si>
    <t>10</t>
  </si>
  <si>
    <t>Dovilų seniūnija</t>
  </si>
  <si>
    <t>V4-98</t>
  </si>
  <si>
    <t>2-2-1</t>
  </si>
  <si>
    <t>Magistralinių melioracijos griovių/sureguliuotų upelių, valstybei priklausančių užtvankų tvarkymas</t>
  </si>
  <si>
    <t>Įtraukta, vykd. Seniūnija</t>
  </si>
  <si>
    <t>11</t>
  </si>
  <si>
    <t xml:space="preserve">Sendvario seniūnija </t>
  </si>
  <si>
    <t>V4-67</t>
  </si>
  <si>
    <t>Klemiškės I k. parko projektavimas – 15 tūkst. Eur;</t>
  </si>
  <si>
    <t>14</t>
  </si>
  <si>
    <t>3. Aplinkos apsaugos programa</t>
  </si>
  <si>
    <t>15</t>
  </si>
  <si>
    <t>Vėžaičių seniūnija</t>
  </si>
  <si>
    <t>V4-85</t>
  </si>
  <si>
    <t xml:space="preserve">Vėžaičių miestelyje yra veikiančios civilinės kapinės, kuriose yra 4 vnt. eksploatuojami, t.y. vandens paėmimui skirti vandens šuliniai.  Viršutinius šulinių žiedus tikslinga keisti ir/ar taisyti, šulinius dengiančius medinius dangčius būtina keisti, nes lentos sutrūnijusios, dėl to kelia pavojų šuliniais besinaudojančių asmenų saugumui.  Vėžaičių seniūnija prašo skirti 4 tūkst. eurų Vėžaičių civilinėse kapinėse esančių šulinių tvarkymui, nes Vėžaičių kapinių tvarkymui 2025 metais lėšų nebuvo skirta.  </t>
  </si>
  <si>
    <t>3-1-3</t>
  </si>
  <si>
    <t>Tvarkyti seniūnijų žaliuosius plotus, visuomenines erdves, vandens telkinius ir juos supančią aplinką</t>
  </si>
  <si>
    <t>6.3.4.9. Tvarkyti ir plėsti veikiančias kapines</t>
  </si>
  <si>
    <t>16</t>
  </si>
  <si>
    <t>Agluonėnų seniūnija</t>
  </si>
  <si>
    <t>V4-65</t>
  </si>
  <si>
    <t xml:space="preserve">Kapinių tvarkymo programa. Prašome 2026 m. skirti 12 000 eurų su PVM veikiančių Vanagų evangelikų liuteronų kapinių tvoros ir vartų įrengimui, nes senoji vos laikosi, vietomis jau išgriuvusi.  </t>
  </si>
  <si>
    <t>Suplanuota</t>
  </si>
  <si>
    <t>17</t>
  </si>
  <si>
    <r>
      <t xml:space="preserve">Prašoma </t>
    </r>
    <r>
      <rPr>
        <b/>
        <sz val="12"/>
        <color theme="1"/>
        <rFont val="Calibri"/>
        <family val="2"/>
        <charset val="186"/>
        <scheme val="minor"/>
      </rPr>
      <t>2026</t>
    </r>
    <r>
      <rPr>
        <sz val="12"/>
        <color theme="1"/>
        <rFont val="Calibri"/>
        <family val="2"/>
        <charset val="186"/>
        <scheme val="minor"/>
      </rPr>
      <t xml:space="preserve"> m. SVP numatyti preliminariai 36 300 eurų su PVM  tūkst. eurų Agluonos tvenkinio kairiosios pusės pakrantės augmenijos valymo darbams atlikti:
-	projekto parengimas – 6 050 Eur su PVM (projektas būtinas, jo metu būtų atlikti batimetriniai matavimai norint apskaičiuoti bendrą projektinę darbų sąmatą ir ateityje sekančiais  etapais vykdant dumblo sėsdintuvo įrengimo bei dumblo siurbimo darbus);
-	augmenijos rovimas ir išnešimas į krantą – 18 150 Eur su PVM;
-	augmenijos išvežimas į ūkininkų laukus ir susmulkinimas – 12 100 Eur su PVM. Viso: 36 300 su PVM.
</t>
    </r>
    <r>
      <rPr>
        <b/>
        <sz val="12"/>
        <color theme="1"/>
        <rFont val="Calibri"/>
        <family val="2"/>
        <charset val="186"/>
        <scheme val="minor"/>
      </rPr>
      <t>2027</t>
    </r>
    <r>
      <rPr>
        <sz val="12"/>
        <color theme="1"/>
        <rFont val="Calibri"/>
        <family val="2"/>
        <charset val="186"/>
        <scheme val="minor"/>
      </rPr>
      <t xml:space="preserve"> m. SVP prašome preliminariai numatyti:
-	dumblo sėsdintuvo pastatymas iš vietinio grunto – 9 680 Eur su PVM;
-	dumblo siurbimas – 30 250 Eur su PVM.
Viso: 39 930 Eur su PVM.</t>
    </r>
  </si>
  <si>
    <t>Iš AA spec. programos 2026 m.</t>
  </si>
  <si>
    <t>18</t>
  </si>
  <si>
    <r>
      <t xml:space="preserve">Agluonėnų seniūnija ir bendruomenė jau eilę metų puoselėja mintį sutvarkyti parką šalia Agluonos tvenkinio įrengiant takelius, suoliukus ir pasodinant įvairių parke augti tinkamų medžių ir krūmų. Šiuo metu turime pasirengę augalų sodinimo ir takelių įrengimo viziją bei preliminarią sąmatą,  todėl prašome </t>
    </r>
    <r>
      <rPr>
        <b/>
        <sz val="12"/>
        <color theme="1"/>
        <rFont val="Calibri"/>
        <family val="2"/>
        <charset val="186"/>
        <scheme val="minor"/>
      </rPr>
      <t>2026</t>
    </r>
    <r>
      <rPr>
        <sz val="12"/>
        <color theme="1"/>
        <rFont val="Calibri"/>
        <family val="2"/>
        <charset val="186"/>
        <scheme val="minor"/>
      </rPr>
      <t xml:space="preserve"> m. biudžete numatyti 10 000 Eur su PVM medžių ir krūmų pirkimui ir pasodinimui, o </t>
    </r>
    <r>
      <rPr>
        <b/>
        <sz val="12"/>
        <color theme="1"/>
        <rFont val="Calibri"/>
        <family val="2"/>
        <charset val="186"/>
        <scheme val="minor"/>
      </rPr>
      <t>2027</t>
    </r>
    <r>
      <rPr>
        <sz val="12"/>
        <color theme="1"/>
        <rFont val="Calibri"/>
        <family val="2"/>
        <charset val="186"/>
        <scheme val="minor"/>
      </rPr>
      <t xml:space="preserve"> m. – 40 000 (apie 1 km ilgio) Eur takelių ir suoliukų įrengimui.</t>
    </r>
  </si>
  <si>
    <t>19</t>
  </si>
  <si>
    <t xml:space="preserve">Endriejavo seniūnija </t>
  </si>
  <si>
    <t>V4-28</t>
  </si>
  <si>
    <t>Kapstato ežero maudyklos sutvarkymo - valymo darbai (nendrių valymas, žaliųjų atliekų išvežimas, prieigų sutvarkymas: smėlio užvežimas, išlyginimas) – 15 000 Eur;</t>
  </si>
  <si>
    <t>20</t>
  </si>
  <si>
    <t>Žolės pjovimo traktoriuko su priedais įsigijimas – 10 000 Eur.</t>
  </si>
  <si>
    <t>Gatvių ir žaliųjų plotų tvarkymas ir priežiūra  Endriejavo seniūnijoje</t>
  </si>
  <si>
    <t>Bus svarstoma</t>
  </si>
  <si>
    <t>21</t>
  </si>
  <si>
    <t>Endriejavo naujųjų civilinių kapinių pagrindinio tako sutvarkymas, įrengiant betoninių
trinkelių dangą (238 kv. m) – 20 000 Eur;</t>
  </si>
  <si>
    <t>Tvarkyti ir plėsti veikiančias kapines</t>
  </si>
  <si>
    <t>Įtraukta</t>
  </si>
  <si>
    <t>22</t>
  </si>
  <si>
    <t>Kolumbariumo (18 kriptų) įrengimas Endriejavo naujosiose kapinėse – 8 000 Eur.</t>
  </si>
  <si>
    <t>Neįtraukta</t>
  </si>
  <si>
    <t>23</t>
  </si>
  <si>
    <t>Judrėnų seniūnija</t>
  </si>
  <si>
    <t>V8-23</t>
  </si>
  <si>
    <t xml:space="preserve">Naudoto jūrinio konteinerio įsigijimui ir transportavimui – 4000 Eur.
</t>
  </si>
  <si>
    <t>24</t>
  </si>
  <si>
    <t>Kalvystės darbo dirbinio įsigijimui – 5 000 Eur.</t>
  </si>
  <si>
    <t>25</t>
  </si>
  <si>
    <t>Judrėnų kapinių tvoros remontui – 5 000 Eur.</t>
  </si>
  <si>
    <t>26</t>
  </si>
  <si>
    <t>Žolės smulkintuvui – 7 000 Eur.</t>
  </si>
  <si>
    <t>27</t>
  </si>
  <si>
    <t>Gargždų seniūnija</t>
  </si>
  <si>
    <t>V5-90</t>
  </si>
  <si>
    <r>
      <t xml:space="preserve">1.1.1.	Gargždų miesto parko infrastruktūros sutvarkymui, slėnyje esančio pėsčiųjų tako sutvarkymo darbams – 70 000 Eur 2026 m.;
1.1.2.	Gargždų miesto parko infrastruktūros sutvarkymui, naujų želdinių įveisimui – 30 000 Eur; </t>
    </r>
    <r>
      <rPr>
        <b/>
        <sz val="12"/>
        <color theme="1"/>
        <rFont val="Calibri"/>
        <family val="2"/>
        <charset val="186"/>
        <scheme val="minor"/>
      </rPr>
      <t>2027</t>
    </r>
    <r>
      <rPr>
        <sz val="12"/>
        <color theme="1"/>
        <rFont val="Calibri"/>
        <family val="2"/>
        <charset val="186"/>
        <scheme val="minor"/>
      </rPr>
      <t xml:space="preserve"> m. mažosios architektūros ir želdinių priežiūrai Gargždų miesto parke – 50 000 Eur;</t>
    </r>
  </si>
  <si>
    <t>Įtraukta į AA spec. programą</t>
  </si>
  <si>
    <t>28</t>
  </si>
  <si>
    <r>
      <t xml:space="preserve">1.1.3.	Gargždų miesto senųjų kapinių pagrindinių takų sutvarkymo darbai – 40 000 Eur; 
1.1.4.	Gargždų miesto Laugalių civilinių kapinių infrastruktūrai (apšvietimo, pėsčiųjų takų įrengimas, mažiji architektūra, želdiniai) – 260 000 Eur </t>
    </r>
    <r>
      <rPr>
        <b/>
        <sz val="12"/>
        <color theme="1"/>
        <rFont val="Calibri"/>
        <family val="2"/>
        <charset val="186"/>
        <scheme val="minor"/>
      </rPr>
      <t>2026</t>
    </r>
    <r>
      <rPr>
        <sz val="12"/>
        <color theme="1"/>
        <rFont val="Calibri"/>
        <family val="2"/>
        <charset val="186"/>
        <scheme val="minor"/>
      </rPr>
      <t xml:space="preserve"> m., 260 000 Eur </t>
    </r>
    <r>
      <rPr>
        <b/>
        <sz val="12"/>
        <color theme="1"/>
        <rFont val="Calibri"/>
        <family val="2"/>
        <charset val="186"/>
        <scheme val="minor"/>
      </rPr>
      <t>2027</t>
    </r>
    <r>
      <rPr>
        <sz val="12"/>
        <color theme="1"/>
        <rFont val="Calibri"/>
        <family val="2"/>
        <charset val="186"/>
        <scheme val="minor"/>
      </rPr>
      <t xml:space="preserve"> m., 250 000 Eur </t>
    </r>
    <r>
      <rPr>
        <b/>
        <sz val="12"/>
        <color theme="1"/>
        <rFont val="Calibri"/>
        <family val="2"/>
        <charset val="186"/>
        <scheme val="minor"/>
      </rPr>
      <t>2028</t>
    </r>
    <r>
      <rPr>
        <sz val="12"/>
        <color theme="1"/>
        <rFont val="Calibri"/>
        <family val="2"/>
        <charset val="186"/>
        <scheme val="minor"/>
      </rPr>
      <t xml:space="preserve"> m. </t>
    </r>
  </si>
  <si>
    <t>29</t>
  </si>
  <si>
    <t>1.1.5.	Laugalių miškelio sutvarkymui, pagal parengtą miškotvarkos projektą 40 000 Eur;</t>
  </si>
  <si>
    <t>30</t>
  </si>
  <si>
    <t>1.1.6.	naujų želdinių įveisimui Dariaus ir Girėno g., Klaipėdos g. – 20 000 Eur;</t>
  </si>
  <si>
    <t>31</t>
  </si>
  <si>
    <t>1.1.7.	traktoriaus įsigijimui žalųjų plotų tvarkymui – 18 000 Eur;</t>
  </si>
  <si>
    <t>Nepritarta</t>
  </si>
  <si>
    <t>32</t>
  </si>
  <si>
    <r>
      <t xml:space="preserve">1.1.8.	Gargždų miesto kalėdinės eglės ir aplinkos puošimui– po 30 000 Eur </t>
    </r>
    <r>
      <rPr>
        <b/>
        <sz val="12"/>
        <color theme="1"/>
        <rFont val="Calibri"/>
        <family val="2"/>
        <charset val="186"/>
        <scheme val="minor"/>
      </rPr>
      <t xml:space="preserve">2026,  2027 ir 2028 </t>
    </r>
    <r>
      <rPr>
        <sz val="12"/>
        <color theme="1"/>
        <rFont val="Calibri"/>
        <family val="2"/>
        <charset val="186"/>
        <scheme val="minor"/>
      </rPr>
      <t xml:space="preserve"> m.</t>
    </r>
  </si>
  <si>
    <t>Iš žaliųjų plotų</t>
  </si>
  <si>
    <t>33</t>
  </si>
  <si>
    <r>
      <t xml:space="preserve">1.2.2.	karjerų teritorijos, esančios Dariaus ir Girėno g. gale, tvarkymui (valymas, takų atkūrimas, pritaikymas rekreacijai) – 50 000 Eur </t>
    </r>
    <r>
      <rPr>
        <b/>
        <sz val="12"/>
        <color theme="1"/>
        <rFont val="Calibri"/>
        <family val="2"/>
        <charset val="186"/>
        <scheme val="minor"/>
      </rPr>
      <t>2027</t>
    </r>
    <r>
      <rPr>
        <sz val="12"/>
        <color theme="1"/>
        <rFont val="Calibri"/>
        <family val="2"/>
        <charset val="186"/>
        <scheme val="minor"/>
      </rPr>
      <t xml:space="preserve"> m. 50 000 Eur </t>
    </r>
    <r>
      <rPr>
        <b/>
        <sz val="12"/>
        <color theme="1"/>
        <rFont val="Calibri"/>
        <family val="2"/>
        <charset val="186"/>
        <scheme val="minor"/>
      </rPr>
      <t>2028</t>
    </r>
    <r>
      <rPr>
        <sz val="12"/>
        <color theme="1"/>
        <rFont val="Calibri"/>
        <family val="2"/>
        <charset val="186"/>
        <scheme val="minor"/>
      </rPr>
      <t xml:space="preserve"> m.</t>
    </r>
  </si>
  <si>
    <t>34</t>
  </si>
  <si>
    <r>
      <t xml:space="preserve">1.2.3.	atraminės sienos, esančios Gargždų miesto parke, apdirbimui akmeniu – 50 000 Eur </t>
    </r>
    <r>
      <rPr>
        <b/>
        <sz val="12"/>
        <color theme="1"/>
        <rFont val="Calibri"/>
        <family val="2"/>
        <charset val="186"/>
        <scheme val="minor"/>
      </rPr>
      <t>2027</t>
    </r>
    <r>
      <rPr>
        <sz val="12"/>
        <color theme="1"/>
        <rFont val="Calibri"/>
        <family val="2"/>
        <charset val="186"/>
        <scheme val="minor"/>
      </rPr>
      <t xml:space="preserve"> m. </t>
    </r>
  </si>
  <si>
    <t>35</t>
  </si>
  <si>
    <t>1.1. Būtinos kasmetinės lėšos bebraviečių ardymui upeliuose ir melioracijos grioviuose po 5 000 Eur.;</t>
  </si>
  <si>
    <t>iš AA spec. programos 2026 m.</t>
  </si>
  <si>
    <t>36</t>
  </si>
  <si>
    <t>1.2. Melioracijos griovių ir kanalų priežiūra (krūmynų, medžių ir kelmų šalinimas) kasmet po 20 000 Eur.;</t>
  </si>
  <si>
    <t>37</t>
  </si>
  <si>
    <t>38</t>
  </si>
  <si>
    <t>1.4. Bešeimininkių atliekų išvežimas iš Giesmių g., Letukų km. – 40 000 Eur.;</t>
  </si>
  <si>
    <t>Spręsime iš AA spec. programos</t>
  </si>
  <si>
    <t>39</t>
  </si>
  <si>
    <r>
      <t xml:space="preserve">1.5. Traktoriai žoliapjovės 2 vnt. 2026 m. I ket. ir </t>
    </r>
    <r>
      <rPr>
        <b/>
        <sz val="12"/>
        <color theme="1"/>
        <rFont val="Arial"/>
        <family val="2"/>
        <charset val="186"/>
      </rPr>
      <t>2027</t>
    </r>
    <r>
      <rPr>
        <sz val="12"/>
        <color theme="1"/>
        <rFont val="Arial"/>
        <family val="2"/>
        <charset val="186"/>
      </rPr>
      <t xml:space="preserve"> m. I ket. -14 000 Eur.;</t>
    </r>
  </si>
  <si>
    <t>40</t>
  </si>
  <si>
    <t xml:space="preserve">1.6. Trimeris profesionalus lauko darbams (kanalų priežiūrai) – 2 vnt. 2026 m. I ket. ir 2027 m. I ket. - 1700 Eur.; </t>
  </si>
  <si>
    <t>41</t>
  </si>
  <si>
    <t>1.7. Benzininis lapų pūstuvas – 800 Eur.;</t>
  </si>
  <si>
    <t>42</t>
  </si>
  <si>
    <t>1.8. Teleskopinis benzininis šakų genėtuvas – 1000 Eur.;</t>
  </si>
  <si>
    <t>43</t>
  </si>
  <si>
    <r>
      <t xml:space="preserve">1.9. Visuomenės poreikiams skirtame sklype Pavasario g. Kretingalėje skvero įrengimas po 50000 Eur. kas metus </t>
    </r>
    <r>
      <rPr>
        <b/>
        <sz val="12"/>
        <color theme="1"/>
        <rFont val="Calibri"/>
        <family val="2"/>
        <charset val="186"/>
        <scheme val="minor"/>
      </rPr>
      <t>2027-2028</t>
    </r>
    <r>
      <rPr>
        <sz val="12"/>
        <color theme="1"/>
        <rFont val="Calibri"/>
        <family val="2"/>
        <charset val="186"/>
        <scheme val="minor"/>
      </rPr>
      <t xml:space="preserve"> m. </t>
    </r>
  </si>
  <si>
    <t>44</t>
  </si>
  <si>
    <t>Tarnybinio automobilio/elektromobilio įsigijimas 2026 m. – 35000 Eur</t>
  </si>
  <si>
    <t>45</t>
  </si>
  <si>
    <t>Dauparų-Kvietinių seniūnija</t>
  </si>
  <si>
    <t>V4-41</t>
  </si>
  <si>
    <t>Vejos pjovimo traktorius su priekaba žaliųjų plotų tvarkymui (apie 12 000 eur.)</t>
  </si>
  <si>
    <t>46</t>
  </si>
  <si>
    <t>Nendrių pjovimui Dovilų karjerų teritorijoje</t>
  </si>
  <si>
    <t>47</t>
  </si>
  <si>
    <t>Nendrių ir kitos augalijos šaknų rovimui Dovilų karjerų teritorijoje</t>
  </si>
  <si>
    <t>48</t>
  </si>
  <si>
    <t>Skyrimo smėlio papildymui prie Dovilų I-ojo karjero</t>
  </si>
  <si>
    <t>49</t>
  </si>
  <si>
    <t xml:space="preserve">Pakrantės tvarkymo darbams prie Dovilų I-ojo karjero </t>
  </si>
  <si>
    <t>50</t>
  </si>
  <si>
    <t>V4-225</t>
  </si>
  <si>
    <t>Vėžaičių fontano eksploatacijai bei priežiūrai (2026-2028 metais) kasmet po 10 tūkst. eurų, Kasmet reikalingas einamasis techninis remontas, taip pat fontano veikimui reikalinga elektros energija, kurios sąnaudos apmokamos iš Vėžaičių seniūnijai skirtų asignavimų.</t>
  </si>
  <si>
    <t>51</t>
  </si>
  <si>
    <t>Priešgaisrinio tvenkinio, kuriame veikia įgyvendinto projekto „Tavo idėja“ fontanas, valymas nuo žolinės augmenijos – 20 tūkst. eurų (sąmata pridedama), 3 priemonė biudžete;</t>
  </si>
  <si>
    <t>52</t>
  </si>
  <si>
    <t>Vėžaičių mstl. veikiančių civilinių kapinių akmeninės su metalinėmis dekoratyvinėmis detalėmis tvoros kapitaliniam remontui – 20 tūkst. eurų. Esamas senos akmeninė tvoros pamatas yra iškilnotas pašalo, akmeninė tvora skilusi keliose vietose, kaikurios tvoros kolonos griūva.</t>
  </si>
  <si>
    <t>53</t>
  </si>
  <si>
    <t xml:space="preserve">Tarnybiniam lengvajam automobiliui įsigyti – 40 tūkst. eurų. </t>
  </si>
  <si>
    <t>Tarnybiniam lengvajam automobiliui įsigyti.</t>
  </si>
  <si>
    <t>54</t>
  </si>
  <si>
    <t>Veiviržėnų seniūnija</t>
  </si>
  <si>
    <t>V8-85</t>
  </si>
  <si>
    <t>10 000 eurų Veiviržėnų kapinių aikštelės ir keliuko  asfaltavimui;</t>
  </si>
  <si>
    <t>2027 m</t>
  </si>
  <si>
    <t>55</t>
  </si>
  <si>
    <t>15 000 eurų Veiviržėnų miestelio kapinių akmeninės tvoros remontui;</t>
  </si>
  <si>
    <t>56</t>
  </si>
  <si>
    <t>5 000 eurų tvoros aptvėrimui aplink kolumbariumą Veiviržėnų miestelio kapinėse;</t>
  </si>
  <si>
    <t>57</t>
  </si>
  <si>
    <t>10 000 eurų pripažinto bešeimininkio turto nugriovimui Šukaičių kaime, tai yra tvarto ir Veiviržėnų miestelyje – namo;</t>
  </si>
  <si>
    <t>58</t>
  </si>
  <si>
    <t>10 000 eurų Veiviržėnų miestelio Laisvės gatvės apšvietimo stulpų papuošimui.</t>
  </si>
  <si>
    <t>59</t>
  </si>
  <si>
    <t>V8-87</t>
  </si>
  <si>
    <t xml:space="preserve">30 000 eurų naujo elektromobilio įsigijimui. </t>
  </si>
  <si>
    <t>60</t>
  </si>
  <si>
    <t>Priekulės seniūnija</t>
  </si>
  <si>
    <t>V4-175</t>
  </si>
  <si>
    <t xml:space="preserve">1.1. Priekulės civilinių kapinių priežiūros darbams: paviršinio gruntinio vandens surinkimas - 10 000 Eur. </t>
  </si>
  <si>
    <t>61</t>
  </si>
  <si>
    <t xml:space="preserve">1.2. Tęstiniams darbams viešojoje erdvėje prie giedančio fontano teritorijoje įrengimui vandens gertuvei, takams, suolų, amfiteatro, tvoros įrengimui (šios priemonės būtinos fontano funkcionalumui, bendram estetiniam vaizdui sukurti) - 25 000 Eur. </t>
  </si>
  <si>
    <t>iš žaliųjų plotų</t>
  </si>
  <si>
    <t>62</t>
  </si>
  <si>
    <t>1.3. Vejapjovė robotas - 3000 Eur.</t>
  </si>
  <si>
    <t>63</t>
  </si>
  <si>
    <t>1.4. Teritorijai prie Drevernos šliuzo projektavimo darbams 15 000 Eur.</t>
  </si>
  <si>
    <t>65</t>
  </si>
  <si>
    <t>1.6. Traktorius – 18 000 Eur.</t>
  </si>
  <si>
    <t>66</t>
  </si>
  <si>
    <t>• Klemiškės I k. parko teritorijos išvalymas – 20 tūkst. Eur (2 metams);</t>
  </si>
  <si>
    <t>iš AA spec. programos 2026 m. visoms 3 priemonėms 50tūkst</t>
  </si>
  <si>
    <t>67</t>
  </si>
  <si>
    <t>• Gindulių k. Žaliosios g. tvenkinio ir aplinkinės teritorijos išvalymas – 30 tūkst. Eur;</t>
  </si>
  <si>
    <t>68</t>
  </si>
  <si>
    <t>• Gėlynų ir dekoratyvinių augalų priežiūros paslaugos – 2026–2028 m. planuojama sudaryti gėlynų ir dekoratyvinių augalų priežiūros sutartį. Atsirado papildoma vieša erdvė šalia Slengų karjerų, apsodinta dekoratyviniais augalais ir įrengtais gėlynais (bendras plotas – apie 16 a). Reikalinga kokybiška ir profesionali priežiūra visiems seniūnijos plotams, kuriuose įrengti gėlynai ir dekoratyviniai augalai. Vieneriems metams numatoma 7 tūkst. Eur, bendra suma – 21 tūkst. Eur.</t>
  </si>
  <si>
    <t>69</t>
  </si>
  <si>
    <t>• Šiukšliadėžės – 40 vnt. (nusidėvėjusių pakeitimas – 20 vnt. po 110 Eur, naujų įrengimas –  20 vnt. po 180 Eur) – 5,8 tūkst. Eur;</t>
  </si>
  <si>
    <t>70</t>
  </si>
  <si>
    <t>• Savaeigė žoliapjovė su surinkimo funkcija (uždaroms vaikų žaidimų aikštelėms) – 0,75 tūkst. Eur;</t>
  </si>
  <si>
    <t>71</t>
  </si>
  <si>
    <t>• Žoliapjovės-trimeriai – 2 vnt. – 1,6 tūkst. Eur;</t>
  </si>
  <si>
    <t>72</t>
  </si>
  <si>
    <t>• Komunalinis automobilis-savivartis (keliamoji galia – ne mažiau kaip 1 t). Šiuo metu seniūnijos naudojamas automobilis Dacia Duster (2012 m. gamybos) yra nusidėvėjęs, todėl reikalinga nauja, teritorijų priežiūrai tinkamesnė transporto priemonė – 35 tūkst. Eur;</t>
  </si>
  <si>
    <t>73</t>
  </si>
  <si>
    <t>• LED dekoracijos (montuojamos ant šviestuvų) – 90 vnt. – 20,7 tūkst. Eur;</t>
  </si>
  <si>
    <t>74</t>
  </si>
  <si>
    <t>• LED dekoracijų nuoma ir viešųjų erdvių papuošimas – 21 tūkst. Eur;</t>
  </si>
  <si>
    <t>75</t>
  </si>
  <si>
    <t>• Mazūriškių k. sporto, žaidimų ir laisvalaikio aikštelės įrengimo užbaigimas (stalo teniso, futbolo, šachmatų stalai, supynės suaugusiems, dekoratyviniai augalai, apšvietimas) –                 14,5 tūkst. Eur.</t>
  </si>
  <si>
    <t>76</t>
  </si>
  <si>
    <t xml:space="preserve"> Apsaugos nuo potvynių priemonės – 30 tūkst. Eur.</t>
  </si>
  <si>
    <t>3-1-1</t>
  </si>
  <si>
    <t>Aplinkos apsaugos, taršos mažinimo priemonių įgyvendinimas</t>
  </si>
  <si>
    <t>n.p. Potvynių rizikų mažinimo priemonių įgyvendinimas</t>
  </si>
  <si>
    <t xml:space="preserve"> 2027 m 50000; 2028 m. 100000</t>
  </si>
  <si>
    <t>77</t>
  </si>
  <si>
    <t>4. Sveikatos apsaugos programa</t>
  </si>
  <si>
    <t>78</t>
  </si>
  <si>
    <t>Sveikatos ir socialinės apsaugos skyrius</t>
  </si>
  <si>
    <t>2025-04-09
2025-10-04</t>
  </si>
  <si>
    <t>Spp2-48
Spp2-251</t>
  </si>
  <si>
    <t xml:space="preserve">Pagal KRSA 2025-02-02 protokolą Nr. A6-73 prašoma skirti Sveikatos centrui 174 000 Eur mobilizacijos ir ekstremaliųjų situacijų valdymui reikalingų priemonių įsigijimui: vandens gręžinio įrengimui 15 730 Eur, deguonies generatoiui su kompresoriumi 121 000 Eur, antžeminės dvisienės kuro talpyklos įrengimui - 7260 Eur, evakuacinių maišų įsigijimui 10 000 Eur, sandėliavimo patalpų remontui ir 2 išorinių trifazės jungčių įrengimui 20010 Eur. </t>
  </si>
  <si>
    <t>7.10</t>
  </si>
  <si>
    <t>4-1-3</t>
  </si>
  <si>
    <t>Plėtoti sveikatos infrastruktūrą ir gerinti sveikatos priežiūros paslaugų kokybę bei prieinamumą</t>
  </si>
  <si>
    <t xml:space="preserve">4.1.6.3. Asmens sveikatos priežiūros įstaigų patalpų ir pastatų remontas, transporto remontas, buitinės, organizacinės technikos, kitų priemonių įsigijimas </t>
  </si>
  <si>
    <t>Įtraukta 2027-2028 m.</t>
  </si>
  <si>
    <t>79</t>
  </si>
  <si>
    <t xml:space="preserve">80 000 eurų prašome skirti Veiviržėnų ambulatorijos pastato išorės, vidaus ir efektyvumo projekto parengimui. </t>
  </si>
  <si>
    <t>Neįtraukta, keli pastato savininkai</t>
  </si>
  <si>
    <t>80</t>
  </si>
  <si>
    <t>5. Socialinės apsaugos ir NVO politikos programa</t>
  </si>
  <si>
    <t>81</t>
  </si>
  <si>
    <t>Spp2-50</t>
  </si>
  <si>
    <t>Prašoma skirti papildomų lėšų, nes trūksta lėšų būtiniesiems remontams. 2025 m.  savivaldybės biudžete Savivaldybei nuosavybės teise priklausančių gyvenamųjų patalpų remontui buvo skirta 75 000 Eur. Atliekant remonto darbus paaiškėja, kad reikia atlikti papildomų darbų, taip pat įvyksta nenumatytų atvejų, kuriuos reikia remontuoti skubiai (trūkę vamzdžiai, sugadinta elektros instaliacija ir pan.), todėl skirtų lėšų nepakanka.</t>
  </si>
  <si>
    <t>5-2-3</t>
  </si>
  <si>
    <t>Plėtoti ir modernizuoti socialinių paslaugų infrastruktūrą</t>
  </si>
  <si>
    <t>5.1.3.3. Socialinio būsto rėmimo programos įgyvendinimas</t>
  </si>
  <si>
    <t>Prašymas iš 2025 m. SPDG svarstytų klausimų. 2026 m. suplanuota 90,0 tūkst. Eur</t>
  </si>
  <si>
    <t>82</t>
  </si>
  <si>
    <t>6. Susisiekimo ir inžinerinės infrastruktūros plėtros programa</t>
  </si>
  <si>
    <t>83</t>
  </si>
  <si>
    <t>6-2-1</t>
  </si>
  <si>
    <t>Susisiekimo infrastruktūros atnaujinimas, remontas ir plėtra Klaipėdos rajono seniūnijose</t>
  </si>
  <si>
    <t>85</t>
  </si>
  <si>
    <t>Spp2-132</t>
  </si>
  <si>
    <t xml:space="preserve">Pagal Klaipėdos rajono savivaldybės sveikatos centro
prašymą (2025-06-12 Nr.SD-707 ) prašoma prijungti Veiviržėnų ambulatorijos, Laisvės g. 26, Veiviržėnai, pastato nuotekų tinklus prie centralizuotų nuotekų tinklų, šiuo metu naudojama išgriebimo duobė. Reikalinga suma 25000 Eur. </t>
  </si>
  <si>
    <t>6-6-1</t>
  </si>
  <si>
    <t>Modernizuoti vandens tiekimo ir buitinių nuotekų tvarkymo infrastruktūrą</t>
  </si>
  <si>
    <t xml:space="preserve">3.1.1.81. Nauja papriemonė </t>
  </si>
  <si>
    <t>Klausimas iš 2025 m. SPDG svarstytų prašymų. Įtrauktos lėšos 2027 m., projektavimą pradėti 2026 m.</t>
  </si>
  <si>
    <t>86</t>
  </si>
  <si>
    <t>Spp2-152</t>
  </si>
  <si>
    <t xml:space="preserve">Dovilų seniūnija, vadovaudamasi KSB "Aisė" 2025-07-30 prašymu, pakartotinai prašo skirti lėšų Dovilų seniūnijos Šiūparių k. Lieknos ir Aisės gatvių atitvarų įrengimui. Projektas parengtas. Šalia kelio grioviai gilūs, o keliu važiuoja ne tik gyventojai, mokykliniai autobusai, bet ir keleivinis transportas. Lėšos buvo prašomos ir 2024-12-04 </t>
  </si>
  <si>
    <t>Lėšos numatytos Seniūnijų susisiekimo infrastruktūros remonto darbų eilutėje.</t>
  </si>
  <si>
    <t>87</t>
  </si>
  <si>
    <t>V4-141</t>
  </si>
  <si>
    <t>6-5-4</t>
  </si>
  <si>
    <t>Dviračių ir pėsčiųjų takų plėtra ir remontas</t>
  </si>
  <si>
    <r>
      <t xml:space="preserve">6.1.4.22.Dviračių ir pėsčiųjų takų remontas </t>
    </r>
    <r>
      <rPr>
        <b/>
        <sz val="12"/>
        <color theme="1"/>
        <rFont val="Calibri"/>
        <family val="2"/>
        <charset val="186"/>
        <scheme val="minor"/>
      </rPr>
      <t>ir statyba</t>
    </r>
    <r>
      <rPr>
        <sz val="12"/>
        <color theme="1"/>
        <rFont val="Calibri"/>
        <family val="2"/>
        <scheme val="minor"/>
      </rPr>
      <t xml:space="preserve"> prie AB "Via Lietuva" kelių</t>
    </r>
  </si>
  <si>
    <t>88</t>
  </si>
  <si>
    <t>Spp2-211</t>
  </si>
  <si>
    <r>
      <t xml:space="preserve">Prašoma </t>
    </r>
    <r>
      <rPr>
        <b/>
        <sz val="12"/>
        <color theme="1"/>
        <rFont val="Calibri"/>
        <family val="2"/>
        <charset val="186"/>
        <scheme val="minor"/>
      </rPr>
      <t>2026</t>
    </r>
    <r>
      <rPr>
        <sz val="12"/>
        <color theme="1"/>
        <rFont val="Calibri"/>
        <family val="2"/>
        <charset val="186"/>
        <scheme val="minor"/>
      </rPr>
      <t xml:space="preserve"> m. numatyti 81 657 Eur avarinės būklės kabančio tilto per Minijos upę Dituvos k.  būtinajam remontui. </t>
    </r>
  </si>
  <si>
    <t>Priežiūra ir remontas Priekulės tiltų</t>
  </si>
  <si>
    <t xml:space="preserve">Įtraukta 2026 m. </t>
  </si>
  <si>
    <t>89</t>
  </si>
  <si>
    <t>Priekulės I. Simonaitytės gimnazija</t>
  </si>
  <si>
    <t>D3-222</t>
  </si>
  <si>
    <t>Kadangi gimnazijos teritorijoje esančių automobilių statymo vietų poreikis neatitinka gimnazijos bendruomenės poreikių bei susidaro spūstys, trukdoma mokyklinių autobusų judėjimui ir saugiam eismui Klaipėdos gatve, siūloma įrengti papildomą automobilių stovėjimo aikštelę prie gimnazijos kitoje Klaipėdos gatvės pusėje, Savivaldybės valdomoje teritorijoje.  Prašoma suplanuoti lėšas aikštelės projektavimo ir statybos darbams.</t>
  </si>
  <si>
    <t>SKPS komentaras - reikalinga 25 tūkst. Eur automobilių stovėjimo aikštelės projektui mokyklos teritorijoje. lėšos numatytos Seniūnijų susisiekimo infrastruktūros remonto darbų eilutėje.</t>
  </si>
  <si>
    <t>90</t>
  </si>
  <si>
    <t>Kiaipėdos raj. savivaldybės priešgaisrinė tarnyba</t>
  </si>
  <si>
    <t>S-32</t>
  </si>
  <si>
    <t>Prašome atnaujinti išasfaltuotą dangą Agluonėnų ugniagesių komandos gaisrinės kieme adresu Aukštųjų 7, Agluonėnai (240 m2), nes senas asfaltas ištrupėjęs, duobėtas, sunku nuvalyti, į garažus, nešasi purvas.</t>
  </si>
  <si>
    <t>91</t>
  </si>
  <si>
    <t>S-33</t>
  </si>
  <si>
    <t>Prašome išasfaltuoti išvažiavimą į Plikių ugniagesių komandos gaisrinės kiemą adresu Paupio 20, Plikiai (250 m2), nes rudens ir pavasario metu įvažiavimas pražliunga ir nešasi purvas į kiemą bei garažus</t>
  </si>
  <si>
    <t>92</t>
  </si>
  <si>
    <t>Statybos ir kelių priežiūros skyrius</t>
  </si>
  <si>
    <t>Spp2-47</t>
  </si>
  <si>
    <r>
      <t xml:space="preserve">Pagal gautą DNSB "Viltis" raštą, prašoma suprojektuoti ir įrengti automobilių stovėjimo aikštelę šalia atnaujinamo "Vaivorykštės" sporto aikštyno, nes nesant parkavimo aikštelės, aikštyno lankytojai automobilius parkuosis Pušų g. 36 ir 38 bei aplinkiniuose kiemuose.  Statybos ir kelių priežiūros skyriaus įvertinimu, reikalinga numatyti </t>
    </r>
    <r>
      <rPr>
        <b/>
        <sz val="12"/>
        <color theme="1"/>
        <rFont val="Calibri"/>
        <family val="2"/>
        <charset val="186"/>
        <scheme val="minor"/>
      </rPr>
      <t>2026</t>
    </r>
    <r>
      <rPr>
        <sz val="12"/>
        <color theme="1"/>
        <rFont val="Calibri"/>
        <family val="2"/>
        <charset val="186"/>
        <scheme val="minor"/>
      </rPr>
      <t xml:space="preserve"> m. 115 000 Eur. </t>
    </r>
  </si>
  <si>
    <t>2026 metais bus pradėti projektavimo darbai. Parengus projektą ir žinant lėšų poreikį bus sprendžiama dėl rangos darbų.</t>
  </si>
  <si>
    <t>93</t>
  </si>
  <si>
    <t>Planuojami darbai. lėšos numatytos Seniūnijų susisiekimo infrastruktūros remonto darbų eilutėje.</t>
  </si>
  <si>
    <t>94</t>
  </si>
  <si>
    <t>1. Kelio KL0600 (Dievupio g. dalis, Ližių k.) 700 m ruožo ir kelio KL060 (Dievupio g. atšaka, Ližių k.) 180 m ruožo išasfaltavimas;</t>
  </si>
  <si>
    <t>Planuojami darbai. Lėšos numatytos Seniūnijų susisiekimo infrastruktūros remonto darbų eilutėje.</t>
  </si>
  <si>
    <t>95</t>
  </si>
  <si>
    <t>2. Ežero g. automobilių stovėjimo aikštelės (prie Kapstato ežero) asfalto dangos atnaujinimas (apie 1200 kv. m);</t>
  </si>
  <si>
    <t>Darbai neplanuojami, lėšos nenumatytos.</t>
  </si>
  <si>
    <t>96</t>
  </si>
  <si>
    <t>1. Kelio KL0800, vedančio į lakūno Stepono Dariaus memorialinį muziejų-parką, asfalto dangos šiurkštinimui – 50 000 Eur.</t>
  </si>
  <si>
    <t>97</t>
  </si>
  <si>
    <t>2. Kelio KL0822, vedančio į Šalpės kalnelį, įrengimui – 100 000 Eur.</t>
  </si>
  <si>
    <t>98</t>
  </si>
  <si>
    <r>
      <t xml:space="preserve">2.1.1.	daugiabučių kiemų asfalto ir pėsčiųjų prieigų takų remonto darbams – po 50 000 Eur </t>
    </r>
    <r>
      <rPr>
        <b/>
        <sz val="12"/>
        <color theme="1"/>
        <rFont val="Calibri"/>
        <family val="2"/>
        <charset val="186"/>
        <scheme val="minor"/>
      </rPr>
      <t>2026</t>
    </r>
    <r>
      <rPr>
        <sz val="12"/>
        <color theme="1"/>
        <rFont val="Calibri"/>
        <family val="2"/>
        <charset val="186"/>
        <scheme val="minor"/>
      </rPr>
      <t xml:space="preserve">, </t>
    </r>
    <r>
      <rPr>
        <b/>
        <sz val="12"/>
        <color theme="1"/>
        <rFont val="Calibri"/>
        <family val="2"/>
        <charset val="186"/>
        <scheme val="minor"/>
      </rPr>
      <t>2027</t>
    </r>
    <r>
      <rPr>
        <sz val="12"/>
        <color theme="1"/>
        <rFont val="Calibri"/>
        <family val="2"/>
        <charset val="186"/>
        <scheme val="minor"/>
      </rPr>
      <t xml:space="preserve"> ir </t>
    </r>
    <r>
      <rPr>
        <b/>
        <sz val="12"/>
        <color theme="1"/>
        <rFont val="Calibri"/>
        <family val="2"/>
        <charset val="186"/>
        <scheme val="minor"/>
      </rPr>
      <t>2028</t>
    </r>
    <r>
      <rPr>
        <sz val="12"/>
        <color theme="1"/>
        <rFont val="Calibri"/>
        <family val="2"/>
        <charset val="186"/>
        <scheme val="minor"/>
      </rPr>
      <t xml:space="preserve"> m.</t>
    </r>
  </si>
  <si>
    <t>99</t>
  </si>
  <si>
    <t>2.1.2.	kelio link Žydų kapinių, esančio Taikos g., įrengimo darbams – 20 000 Eur;</t>
  </si>
  <si>
    <t>100</t>
  </si>
  <si>
    <t>2.1.3.	pėsčiųjų takų remonto darbams Žemaitės g., - 150 000 Eur.</t>
  </si>
  <si>
    <t>101</t>
  </si>
  <si>
    <r>
      <t xml:space="preserve">2.2.2.	pėsčiųjų takų remonto darbams Turgaus g. – 150 000 Eur </t>
    </r>
    <r>
      <rPr>
        <b/>
        <sz val="12"/>
        <color theme="1"/>
        <rFont val="Calibri"/>
        <family val="2"/>
        <charset val="186"/>
        <scheme val="minor"/>
      </rPr>
      <t>2027</t>
    </r>
    <r>
      <rPr>
        <sz val="12"/>
        <color theme="1"/>
        <rFont val="Calibri"/>
        <family val="2"/>
        <charset val="186"/>
        <scheme val="minor"/>
      </rPr>
      <t xml:space="preserve"> m.</t>
    </r>
  </si>
  <si>
    <t>102</t>
  </si>
  <si>
    <t>Taip pat, prašome atsižvelgti į ankstesnių metų strateginiuose veiklos planuose įrauktą poreikį remontuoti ir asfaltuoti  Kvietinių g., Statybininkų g., Žemaitės g., Pasienio g., Laugalių skg., Užmiesčio g.</t>
  </si>
  <si>
    <t>103</t>
  </si>
  <si>
    <t>Atitvarų įrengimui Šiūparių k. Aisės ir Lieknos gatvėse (Projektas parengtas, samata pridedama)</t>
  </si>
  <si>
    <t>104</t>
  </si>
  <si>
    <t>Paviršinių lietaus nuotekų tinklų Dovilų mstl. Pušyno ir Šaltinio g. statybos projektavimui (Preliminari suma,
Vietos schema pridedama).</t>
  </si>
  <si>
    <t>105</t>
  </si>
  <si>
    <t>Kvietinių k. sutvarkyti Via Lietuva priklausantį šaligatvį Minijos g. (apie 300 m,. kaina apie 50 000 eur.), nes būklė kritinė. Taip pat spręsti klausimą dėl šio kelio perėmimo savivaldybės žinion.</t>
  </si>
  <si>
    <t>106</t>
  </si>
  <si>
    <t xml:space="preserve">Numatyti 2026 m. savivaldybės biudžete lėšų, kapitalinio tilto remontui per „Galupalį“ Minijos g. Kvietinių kaime, prie priešgaisrinio tvenkinio. </t>
  </si>
  <si>
    <t>107</t>
  </si>
  <si>
    <t>Įrengti naują pėsčiųjų dviračių taką Smiltelės-Vingio-Durpyno g. Dauparų k., taip užiedinant ir įveiklinant visą trasą nuo Gargždų m.</t>
  </si>
  <si>
    <t>108</t>
  </si>
  <si>
    <t xml:space="preserve">Išasfaltuoti gatves, kurios buvo numatytos „Gatvių einamasis remontas 2023-2024 m. programoje“, Antano Dibisterio g. Vaitelių k. apie 410 m. ir Laukų g. dalis Kvietinių k. apie 300 m. Taip pat Minijos g. dalį Kvietinių k. KL 8049 vedantį link šaudyklos ir gyv. namų apie 420 m. </t>
  </si>
  <si>
    <t>109</t>
  </si>
  <si>
    <t>Paspartinti prioritetinių objektų sąraše 2024-2026 m. esančios gatvės KL0221 Senoji g. Šakinių k. kapitalinių darbų pradėjimą.</t>
  </si>
  <si>
    <t>110</t>
  </si>
  <si>
    <t>Spręsti klausimą dėl Ryto g. Saulažolių k. ir Lapuočių g. Alksnių k. išasfaltavimo, įtraukiant į prioritetinių objektų sąrašą, kadangi minėtose gyvenvietėse jau gyvena po 100 žmonių, jose suformuota daug gyv. paskirties sklypų, Ryto g. įsikūrė ir veikia didelė verslo įmonė.</t>
  </si>
  <si>
    <t>111</t>
  </si>
  <si>
    <t>Įrengti 2026 m. Dauparų g. Dauparų k.  autobuso stotelės paviljoną.</t>
  </si>
  <si>
    <t xml:space="preserve">Vykdomos viešųjų pirkimų procedūros  paviljonų įsigijimo įkainio sutarčiai </t>
  </si>
  <si>
    <t>112</t>
  </si>
  <si>
    <t>Numatyti Tujų g. Šlapšilės k. sujungimą, nes gatvė tapo inventorizuota.</t>
  </si>
  <si>
    <t>113</t>
  </si>
  <si>
    <t>Numatyti lėšų (apie 30 000 eur.) apšvietimo stulpų įrengimui nuo Aušros g. iki Durpyno g. Dauparų k. palei pėsčiųjų- dviračių taką</t>
  </si>
  <si>
    <t>Planuojama 2026 įrenginėti</t>
  </si>
  <si>
    <t>114</t>
  </si>
  <si>
    <t xml:space="preserve">Kretingalės seniūnija </t>
  </si>
  <si>
    <t>Klaipėdos g. Kretingalėje projekto įgyvendinimo darbai.</t>
  </si>
  <si>
    <t>115</t>
  </si>
  <si>
    <t>Kretingalės miestelio centrinės dalies projektas (privažiavimai prie ambulatorijos, seniūnijos, kultūros centro, bažnyčios,  automobilių stovėjimo aikštelės) – 70 000 Eur.</t>
  </si>
  <si>
    <t>116</t>
  </si>
  <si>
    <t>Žaliosios g. paprastasis remontas ir vandens nuotėkų šulinių iškėlimas 1 taškui apie 500 Eur.x4) – 10000 Eur.</t>
  </si>
  <si>
    <t>117</t>
  </si>
  <si>
    <t>Vykdoma</t>
  </si>
  <si>
    <t>118</t>
  </si>
  <si>
    <t>Skirti lėšų gatvių, esančių Klaipėdos rajono savivaldybės kelių rekonstravimo, kapitalinio remonto, naujos statybos, paprastojo remonto 2025-2027 m. prioritetiniame sąraše: Vasaros g. Kretingalė (KL8869) – 2028 m., Malūnų g. Kalotė (KL8796) 2027 m., Nemirsetos g. (KL1036) Girkaliai -2028 m., Kretingalės g. (KL8705) Kalotė – 2027 m., Sodų g. dalis (KL1051) Kalotė – 2027 m., Pramonės g. (KL8878) Kretingalė -2026 m., Naujoji g. (KL8652) Plikiai – 2027 m., Vandens (KL8651) Plikiai – 2027 m., Senojo plento g. (KL1031) Normantų km. – 2026 m.</t>
  </si>
  <si>
    <t>Malūnų g. Kalotėje, darbai planuojami 2027 m.</t>
  </si>
  <si>
    <t>119</t>
  </si>
  <si>
    <t>Kriauklių g. (KL1049) Kunkių km. (jungiamoji gatvė tarp Kalotės, Zeigių, Kunkių, Normantų ir Karklės km.) projektavimas 2026 m.- 60000 Eur., 2027 m. darbų įgyvendinimas.</t>
  </si>
  <si>
    <t>120</t>
  </si>
  <si>
    <t>Gibišų g. (KL1039) asfaltavimo darbų pabaiga – 60 000 Eur.</t>
  </si>
  <si>
    <t>121</t>
  </si>
  <si>
    <t>Greitėjimo juostos ir pėsčiųjų tako nuo Palangos plento A13 į Gibišų g. projektavimas - 50000 Eur.</t>
  </si>
  <si>
    <t>122</t>
  </si>
  <si>
    <t>Privažiavimo prie Plikių veikiančių kapinių ir aikštelės apie 500 kv. m. asfaltavimas – 30000 Eur.</t>
  </si>
  <si>
    <t>123</t>
  </si>
  <si>
    <t>Automobilių stovėjimo aikštelės Sodų g. Girkaliai prie vaikų darželio įrengimas – 15000 Eur.</t>
  </si>
  <si>
    <t>124</t>
  </si>
  <si>
    <t>Automobilių stovėjimo aikštelės prie A. Brako ir Ežero g. sankryžos įrengimas – 15000 Eur.</t>
  </si>
  <si>
    <t>125</t>
  </si>
  <si>
    <t>Kuršelių g. (KL1001) dalies apie 200 metrų remontas – 20000 Eur.</t>
  </si>
  <si>
    <t>126</t>
  </si>
  <si>
    <t>Šaligatvių Beržų g. ir Paupio g. Plikiuose paprastasis remontas – 20000 Eur.</t>
  </si>
  <si>
    <t>127</t>
  </si>
  <si>
    <t>Šaligatvių projektavimas: Jūros g. Kretingalė apie 600 metrų; Klaipėdos g. nuo Gluosnio g. sankryžos iki Plikių kapinių Plikiuose apie 350 m., Gluosnio g. Plikiuose per gyvenvietę apie 700 metrų – 100000 Eur.</t>
  </si>
  <si>
    <t>128</t>
  </si>
  <si>
    <t>Šaltupio g. Kunkiai, Kukuliškių ,,serpantino“ įtraukimas į savivaldybės prižiūrimų kelių sąrašą; įtraukimas į prioritetinių kelių sąrašą.</t>
  </si>
  <si>
    <t>129</t>
  </si>
  <si>
    <t>Autobusų stotelių paviljonų įrengimas esamose stotelėse prie VIA Lietuva kelių 3 vnt. (Plikiai 2 vnt., Normantų km. 1 vnt.).</t>
  </si>
  <si>
    <t>130</t>
  </si>
  <si>
    <t>Autobusų stotelių paviljonų esančių prie 168 keio Klaipėda-Kretinga remontas.</t>
  </si>
  <si>
    <t>131</t>
  </si>
  <si>
    <t>Grabių g. Grabių km. platinimo galimybių vertinimas ir projektavimas 2026 m.</t>
  </si>
  <si>
    <t>132</t>
  </si>
  <si>
    <t>Kretingalėje perėjų kryptinio apšvietimo įrengimas – 12000 Eur.</t>
  </si>
  <si>
    <t>Lėšos numatytos Seniūnijų gatvių apšvietimo sistemų palaikymas ir plėtros darbų eilutėje.</t>
  </si>
  <si>
    <t>133</t>
  </si>
  <si>
    <t>Elektros stulpų iškėlimas, naujos požeminės linijos nutiesimas Girkaliuose Sodų g. – 5000 Eur.</t>
  </si>
  <si>
    <t>134</t>
  </si>
  <si>
    <t>Kasmet numatyti nors dalį lėšų (po 20 000 Eur.) apšvietimo stulpų, apšvietimo lempų ir kt. pakeitimui ir remontui.</t>
  </si>
  <si>
    <t>135</t>
  </si>
  <si>
    <t>Parengtas projektas. „Privažiuojamasis kelias (Nr. KL1345) prie kultūros centro nuo valstybinės reikšmės kelio Nr. 2203 (Klaipėdos g.), Priekulė, Priekulės sen., Klaipėdos r. sav.“ ir „Privažiuojamasis kelias (Nr. KL1331) prie kultūros centro nuo Turgaus g. (Nr. KL8435) Priekulė, Priekulės sen., Klaipėdos r. sav.“ supaprastintas statybos projektas“ – 437893,08 Eur.</t>
  </si>
  <si>
    <t>136</t>
  </si>
  <si>
    <t>Parengtas projektas. Viešųjų erdvių projekto A dalies objekto - Turgavietė projekto įgyvendinimui – 100000 Eur.</t>
  </si>
  <si>
    <t>137</t>
  </si>
  <si>
    <t>Rengiamas projektas. Aikštelės ir pėsčiųjų tako su apšvietimu adresu Turgaus g. 11, Priekulės sen., Klaipėdos r. sav. – 102789,28 Eur.</t>
  </si>
  <si>
    <t>138</t>
  </si>
  <si>
    <t>Priekulės seniūnijos Dituvos gyvenvietėje esamo kabamojo tilto per Miniją remonto darbai – 82000 Eur.</t>
  </si>
  <si>
    <t>139</t>
  </si>
  <si>
    <t>Parengtas projektas. Privažiuojamojo kelio prie Šernų kolektyvinių sodų nuo kelio 2203 Klaipėda – Veiviržėnai - Endriejavas įrengiant pėsčiųjų  ir dviračių taką – 388798,92 Eur.</t>
  </si>
  <si>
    <t>140</t>
  </si>
  <si>
    <t>Parengti nuovažos projektą – 15000 Eur.</t>
  </si>
  <si>
    <t>141</t>
  </si>
  <si>
    <t>Būtinas kelio KL1238 Jokšai – Svencelė remontas – 300000 Eur.</t>
  </si>
  <si>
    <t>142</t>
  </si>
  <si>
    <t>Nuovažos į Koplyčią projektavimo ir remonto darbams KL1298 – 15000 Eur.</t>
  </si>
  <si>
    <t>143</t>
  </si>
  <si>
    <t>Reikalingas techninis projektas. Privažiavimams prie kabamojo tilto per Miniją Lankupių gyvenvietėje – 30000 Eur.</t>
  </si>
  <si>
    <t>144</t>
  </si>
  <si>
    <t>Reikalingas techninis projektas. Pėsčiųjų tako įrengimui Priekulės m., Naujosios g. pereinant į Žirgų g. – 30000 Eur.</t>
  </si>
  <si>
    <t>145</t>
  </si>
  <si>
    <t>Reikalingas techninis projektas. Turgaus g. KL1339 ir Pavasario g. KL1267 Derceklių k. pėsčiųjų tako projektavimas – 20000 Eur.</t>
  </si>
  <si>
    <t>146</t>
  </si>
  <si>
    <t>Reikalingas techninis projektas. Parkavimo aikštės projektavimas ir rangos darbai Klaipėdos g., Priekulės m. – 30000 Eur.</t>
  </si>
  <si>
    <t>147</t>
  </si>
  <si>
    <t>Pievų g., Priekulės m., Frydricho Šrėderio g., Gropiškių ir Šventvakarių k. projekto rengimas – 60000 Eur.</t>
  </si>
  <si>
    <t>148</t>
  </si>
  <si>
    <t>Rengiamas projektas „Šaligatvio remontas prie kelio Nr. 2201 Priekulė – Sakūčiai – Ventė – Priekulė, Pamarių g.“ – 100000 Eur.</t>
  </si>
  <si>
    <t>149</t>
  </si>
  <si>
    <t>Reikalingas techninis projektas. Atramų demontavimo ir naujo apšvietimo įrengimo projektavimas – 60000 Eur.</t>
  </si>
  <si>
    <t>150</t>
  </si>
  <si>
    <t>Kelio Svencelės g. Dreverna – Svencelė KL1233 projekto rengimas – 40000 Eur.</t>
  </si>
  <si>
    <t>151</t>
  </si>
  <si>
    <t>Pėsčiųjų takų projektavimas Minijos g., Priekulės m. – 20000 Eur.</t>
  </si>
  <si>
    <t>152</t>
  </si>
  <si>
    <t>Pėsčiųjų tako projektavimas Parko g., Priekulės m. – 20000 Eur.</t>
  </si>
  <si>
    <t>153</t>
  </si>
  <si>
    <t>Reikalingas techninis projektas. Turgaus g., Priekulės m. – 20000 Eur.</t>
  </si>
  <si>
    <t>154</t>
  </si>
  <si>
    <t>Reikalingas techninis projektas. Privažiuojamo kelio prie Liuteronų kapinių nuo kelio 2206 – 20000 Eur.</t>
  </si>
  <si>
    <t>155</t>
  </si>
  <si>
    <t>Reikalingas techninis projektas. Pėsčiųjų tako projektavimas Kuršaičių g., Dituvos k. – 20000 Eur.</t>
  </si>
  <si>
    <t>Siurblinės projektavimo darbai. Stragnai II gyvenvietėje, potvynio zona, lietaus vanduo iš gyvenamosios vietovės subėga į Pylimo g. šalia pastato Nr. 39, tvindo pastato rūsius, vietinė gatvė tampa nepravažiuojama- 30 000 Eur.</t>
  </si>
  <si>
    <t>6-4-2</t>
  </si>
  <si>
    <t>Prižiūrėti esamą ir planuoti naują paviršinių nuotekų infrastruktūrą</t>
  </si>
  <si>
    <t>156</t>
  </si>
  <si>
    <t xml:space="preserve">Apsauginių atitvarų įrengimo vietinės reikšmės keliuose projektavimui - 15 tūkst. eurų, t.sk. (2026 m., 6 programoje):
2.1. Atitvaro kelyje KL1871 Vėžaičių mstl. Užtvankos g. projektavimas – 5 tūkst. eurų;
2.2. Atitvaro kelyje KL8517 Vėžaičių sen., Lapių k., Butkų Juzės g. projektavimas – 5 tūkst. eurų; 
2.3. Atitvaro kelyje KL8883 Rudaičiai, Vingio g. projektavimas – 5 tūkst. eurų;
Apsauginių kelio atitvarų įrengimui vietinės reikšmės keliuose Klaipėdos rajono savivaldybės administracijos Saugaus eismo komisija pritarė 2024 m.   </t>
  </si>
  <si>
    <t>157</t>
  </si>
  <si>
    <t>Apšvietimo Vėžaičių mstl. civilinėse kapinėse, Užtvankos g.  įrengimui – 16 tūkst. eurų (sąmata pridedama), 6 programa.</t>
  </si>
  <si>
    <t>158</t>
  </si>
  <si>
    <t>Apšvietimas Rudaičių k. Gerdaujos g. – 10 tūkst. eurų (sąmata pridedama);</t>
  </si>
  <si>
    <t>159</t>
  </si>
  <si>
    <t xml:space="preserve">Vietinės reikšmės kelio KL1889 Akmenų g. Maciuičių k. paprastasis remontas pagal parengtą paprastojo remonto tvarkos aprašą – 50 tūkst. eurų. Esant ekstremalioms oro sąlygoms – potvyniui, dalis Akmenų g. gyventojų dėl užlieto kelio nebegali išvažiuoti iš namų, vaikai nebegali vykti į mokyklas. Kito susisiekimo kelio atkirstoms sodyboms – nėra. Reikalinga atlikti kelio paprastąjį remontą pagal parengtą projektą. </t>
  </si>
  <si>
    <t>160</t>
  </si>
  <si>
    <t xml:space="preserve">Automobilių stovėjimo aikštelės (žemės sklype kad. Nr. 5568/0001:0575) naujai  statybai ir Sodžiaus gatvės paprastajam remontui, adresu Vėžaičių mstl., Klaipėdos r., pagal supaprastintą statybos projektą – 200 tūkst. eurų. (sąmata pridedama).
Reikalinga viešoje teritorijoje įrengti saugią mokiniams, mokyklos personalui ir kitiems suinteresuotiems asmenims automobilių stovėjimo aikštelę, nes šiuo metu mokinių pagrindinis eismas iš automobilio aikštelės – per ypač intensyvią Gargždų g. Pagal Vėžaičių seniūnijos įsigytą 2021 m. projektą – saugi automobilių stovėjimo aikštelė suprojektuota šalia Vėžaičių mokyklos, t.y. gretimame sklype. 
</t>
  </si>
  <si>
    <t>161</t>
  </si>
  <si>
    <t>Sendvario seniūnija</t>
  </si>
  <si>
    <t>2.1. Kelių paprastas remontas (asfaltavimas):</t>
  </si>
  <si>
    <t>162</t>
  </si>
  <si>
    <t>Baukštininkų k. Gumbinės g., 550 m – 300 tūkst. Eur;</t>
  </si>
  <si>
    <t>163</t>
  </si>
  <si>
    <t>Gindulių k. Žalioji g., 420 m – 200 tūkst. Eur;</t>
  </si>
  <si>
    <t>164</t>
  </si>
  <si>
    <t>Gindulių k. Panoramos g. atkarpa nuo Vieversių g., 110 m – 60 tūkst. Eur;</t>
  </si>
  <si>
    <t>165</t>
  </si>
  <si>
    <t>Sudmantų k. Sendvario g., atkarpa nuo Aguonų g. Klausmylių vs. iki Lankų g. Sudmantų g.,             960 m – 672 tūkst. Eur;</t>
  </si>
  <si>
    <t>166</t>
  </si>
  <si>
    <t>Sudmantų k. Sudmantų g., 485 m – 244 tūkst. Eur;</t>
  </si>
  <si>
    <t>167</t>
  </si>
  <si>
    <t>Jakų k. Jūreivių g., 438 m – 220 tūkst. Eur;</t>
  </si>
  <si>
    <t>168</t>
  </si>
  <si>
    <t>Jakų g. Eglyno g., 332 m – 166 tūkst. Eur;</t>
  </si>
  <si>
    <t>169</t>
  </si>
  <si>
    <t>Jakų k. Būrų g. atkarpa nuo Bajorų g., 560 m – 280 tūkst. Eur;</t>
  </si>
  <si>
    <t>170</t>
  </si>
  <si>
    <t>Radailių k. Audrų g., 844 m ir Žuvų g., 485 m – 665 tūkst. Eur;</t>
  </si>
  <si>
    <t>171</t>
  </si>
  <si>
    <t>Radailių k. Urbikių g. autobusų stotelės važiavimo įrengimas – 8 tūkst. Eur;</t>
  </si>
  <si>
    <t>172</t>
  </si>
  <si>
    <t>Slengių k. Saulės g. šalia Daugiafunkcio centro aikštelės asfaltavimas – 8 tūkst. Eur;</t>
  </si>
  <si>
    <t>173</t>
  </si>
  <si>
    <t>Slengių k. Žvyro g., 596 m – 298 tūkst. Eur;</t>
  </si>
  <si>
    <t>174</t>
  </si>
  <si>
    <t>Slengių k. Pakrantės g. seno takelio atkarpos (apie 50 m ilgio 100 m2) atstatymas ir sujungimas su nauju, suolų atstatymas (buvo išardyta naujo karjerų tako statybos metu) –   14,5 tūkst. Eur;</t>
  </si>
  <si>
    <t>175</t>
  </si>
  <si>
    <t>Purmalių k. Naujoji g. šaligatvio atnaujinimo darbai, 450 kv. m – 13,5 tūkst. Eur;</t>
  </si>
  <si>
    <t>176</t>
  </si>
  <si>
    <t>Purmalių k. Naujoji g. greitį slopinančių kalnelių įrengimas, 2 vnt. – 14,5 tūkst. Eur.</t>
  </si>
  <si>
    <t>Iš seniūnijos kelių ir gatvių remontas ir priežiūros eilutės</t>
  </si>
  <si>
    <t>177</t>
  </si>
  <si>
    <t>2.2. Šaligatvių projektavimas ir įrengimas:</t>
  </si>
  <si>
    <t>178</t>
  </si>
  <si>
    <t>Sudmantų k. Sudmantų g. šaligatvio projektavimas – 15 tūkst. Eur;</t>
  </si>
  <si>
    <t>179</t>
  </si>
  <si>
    <t>Sudmantų k. Sudmantų g. šaligatvio įrengimas 200 tūkst. Eur;</t>
  </si>
  <si>
    <t>180</t>
  </si>
  <si>
    <t>Lelių k. Alyvų g. šaligatvio įrengimas (projektas rengiamas) – 220 tūkst. Eur;</t>
  </si>
  <si>
    <t>181</t>
  </si>
  <si>
    <t>Slengių k. Piligrimų g. šaligatvio įrengimas (projektas rengiamas) – 40 tūkst. Eur</t>
  </si>
  <si>
    <t>182</t>
  </si>
  <si>
    <t>2.3. Paviršinio vandens surinkimo sistemos įrengimas:</t>
  </si>
  <si>
    <t>183</t>
  </si>
  <si>
    <t>Gindulių k. Lankiškių g. paviršinio vandens surinkimo tinklų įrengimas (projektas yra) – 225 tūkst. Eur;</t>
  </si>
  <si>
    <t>184</t>
  </si>
  <si>
    <t>Mazūriškių k. Rugiagėlių g. 270 m paviršinio vandens surinkimo tinklų projektavimas ir įrengimas –  200 tūkst. Eur;</t>
  </si>
  <si>
    <t>185</t>
  </si>
  <si>
    <t>Mazūriškių k. Dirvelių g. 679 m, paviršinio vandens surinkimo tinklų projektavimas ir įrengimas –   500 tūkst. Eur;</t>
  </si>
  <si>
    <t>186</t>
  </si>
  <si>
    <t>Slengių k. Žvyro g. 596 m paviršinio vandens surinkimo tinklų projektavimas ir įrengimas –                  445 tūkst. Eur;</t>
  </si>
  <si>
    <t>187</t>
  </si>
  <si>
    <t>Slengių k. Laukų g. 792 m paviršinio vandens surinkimo tinklų projektavimas ir įrengimas – 590 tūkst. Eur.</t>
  </si>
  <si>
    <t>188</t>
  </si>
  <si>
    <t>2.4. Gatvių apšvietimas:</t>
  </si>
  <si>
    <t>189</t>
  </si>
  <si>
    <t>Jakų k. Pašo g. atkarpos, kur nėra apšvietimo (nuo Sodų g. iki tunelio ir nuo Mėtų g. iki Pašto g. 31 sklypo) apšvietimo įrengimas, 300 m – 14,4 tūkst. Eur;</t>
  </si>
  <si>
    <t>190</t>
  </si>
  <si>
    <t>Jakų k. Būrų g. atkarpa nuo Bajorų g., 560 m – 28,8 tūkst. Eur;</t>
  </si>
  <si>
    <t>191</t>
  </si>
  <si>
    <t>Jakų k. Mėtų g. atkarpomis, kur nėra apšvietimo, 300 m – 14,4 tūkst. Eur;</t>
  </si>
  <si>
    <t>192</t>
  </si>
  <si>
    <t>Klemiškės I k. Paupių g., 400 m – 20,05 tūkst. Eur;</t>
  </si>
  <si>
    <t>193</t>
  </si>
  <si>
    <t>Gindulių k. Žalioji g. atkarpos, kur nėra apšvietimo, 440 m – 22,1 tūkst. Eur;</t>
  </si>
  <si>
    <t>194</t>
  </si>
  <si>
    <t>Gindulių k. Malūno g.,  270 m – 13,9 tūkst. Eur;</t>
  </si>
  <si>
    <t>195</t>
  </si>
  <si>
    <t>Slengių k. Laukų g., 792 m – 40,7 tūkst. Eur;</t>
  </si>
  <si>
    <t>196</t>
  </si>
  <si>
    <t>Slengių k. Žvyro g., 596 m – 30,7 tūkst. Eur;</t>
  </si>
  <si>
    <t>197</t>
  </si>
  <si>
    <t>Kalnuvėnų k. Švyturio g., 400 m – 20,05 tūkst. Eur.</t>
  </si>
  <si>
    <t>V4-74</t>
  </si>
  <si>
    <t>Skirti papildomą finansavimą ir numatyti 2026 metų Klaipėdos rajono savivaldybės biudžete lėšas Trušelių k. Agilos gatvės atkarpos nuo sankirtos su Gilijos gatve iki Smeltaitės gatvės pilnai rekonstrukcijai (projektavimui ir rangos darbams), įrengiant paviršinio vandens surinkimo tinklus, pėsčiųjų/dviratininkų taką, apšvietimą, autobusų stoteles ir kitą būtiną infrastruktūrą.</t>
  </si>
  <si>
    <t>Darbai bus vykdomi po atlikto žemės poėmio valstybės poreikiams (2027-2028 m.).</t>
  </si>
  <si>
    <t>198</t>
  </si>
  <si>
    <t xml:space="preserve">Veiviržėnų seniūnija </t>
  </si>
  <si>
    <t>V8-88</t>
  </si>
  <si>
    <t xml:space="preserve">Prašome 6 programoje Veiviržėnų seniūnijai numatyti 10 000 eurų įvažiavimo į Veiviržėnų ambulatoriją ir jos aikštelės
asfaltavimui. </t>
  </si>
  <si>
    <t>199</t>
  </si>
  <si>
    <t>7. Kultūros paveldo puoselėjimo ir kultūros paslaugų plėtros programa</t>
  </si>
  <si>
    <t>200</t>
  </si>
  <si>
    <t>V4-64</t>
  </si>
  <si>
    <t>Prašoma skirti 2026 m. numatytoms  projekto ,,Mažoji Lietuvos kultūros sostinė 2026 – Agluonėnai“ veikloms įgyvendinti 25 tūkst. eurų: 10,0 tūkst. eur 7 programoje ir 15,0 tūkst. Eur 9 programoje.</t>
  </si>
  <si>
    <t>8.6</t>
  </si>
  <si>
    <t>7-1-1</t>
  </si>
  <si>
    <t>Teikti kultūros paslaugas Savivaldybės kultūros įstaigose</t>
  </si>
  <si>
    <t>BĮ Priekulės meno ir kultūros centro veiklos organizavimas</t>
  </si>
  <si>
    <t>201</t>
  </si>
  <si>
    <t>8. Kūno kultūros ir sporto plėtros programa</t>
  </si>
  <si>
    <t>202</t>
  </si>
  <si>
    <t>9. Savivaldybės valdymo ir pagrindinių funkcijų vykdymo programa</t>
  </si>
  <si>
    <t>203</t>
  </si>
  <si>
    <t>Klaipėdos rajono savivaldybės priešgaisrinė tarnyba</t>
  </si>
  <si>
    <t>S-38</t>
  </si>
  <si>
    <r>
      <t>Priešgaisrinė tarnyba prašo 2026 m. skirti lėšas</t>
    </r>
    <r>
      <rPr>
        <b/>
        <sz val="12"/>
        <color theme="1"/>
        <rFont val="Calibri"/>
        <family val="2"/>
        <charset val="186"/>
        <scheme val="minor"/>
      </rPr>
      <t xml:space="preserve"> Endriejavo UK (Veiviržėnų 9, Endriejavas) gaisrinės patalpų</t>
    </r>
    <r>
      <rPr>
        <sz val="12"/>
        <color theme="1"/>
        <rFont val="Calibri"/>
        <family val="2"/>
        <charset val="186"/>
        <scheme val="minor"/>
      </rPr>
      <t xml:space="preserve"> einamajam remontui:
1. buitinių patalpų rekonstrukcijai ir įrengimui (dabartinės darbo ir poilsio sąlygos neatitinka šių dienų reikalavimų);
2. tualeto ir dušo patalpos pertvarkymui;
3. priestato pastatymui, kuris bus naudojamas poilsiui, ugniagesių praktiniams užsiėmimas bei virtuvėlės įrengimui.
Šiam tikslui prašoma 98 233 eurų.</t>
    </r>
  </si>
  <si>
    <t>9-1-3</t>
  </si>
  <si>
    <t>Savivaldybei perduotų funkcijų įgyvendinimo užtikrinimas</t>
  </si>
  <si>
    <t>9.1.2.15. Savivaldybės priešgaisrinių tarnybų darbo organizavimas</t>
  </si>
  <si>
    <t xml:space="preserve">Įtraukta dalis. bendrai skiriamas PGT SB padidintas iki 60,0 tūkst. Eur. </t>
  </si>
  <si>
    <t>204</t>
  </si>
  <si>
    <t>Ekstremaliųjų situacijų operacijų centras</t>
  </si>
  <si>
    <t>CS5-1</t>
  </si>
  <si>
    <t>PGT informavo, kad įvairioms priemonėms (dūmų detektoriams, 
absorbentams, boninei užtvarai, plūduriuojančiam siurbliui, mokomajai medžiagai ir kt.) reiktų papildomai 8198 eurų.</t>
  </si>
  <si>
    <t xml:space="preserve">Įtraukta, bendrai skiriamas PGT SB padidintas iki 60,0 tūkst. Eur. </t>
  </si>
  <si>
    <t>205</t>
  </si>
  <si>
    <t>Įgyvendinant pasiruošimo mobilizacijai programą seniūnijai būtina įsigyti garažą/konteinerį generatoriui, vandens siurbliui, talpoms vandeniui ir kurui, automobilinei priekabai ir visoms kitoms priemonėms laikyti. Seniūnija sodo technikai ir įrankiams laikyti turi vieną garažą, tačiau jo grindys ir stogas jau papuvę, be to, jame netelpa išvardintos priemonės. Prašome 2026 m. biudžete numatyti 13 000 eurų su PVM garažo įsigijimui.</t>
  </si>
  <si>
    <t>9-3-1</t>
  </si>
  <si>
    <t>Savivaldybės turto valdymas ir plėtra</t>
  </si>
  <si>
    <t>nekilnojamo turto įsigyjimas viešiesiems poreikiams?</t>
  </si>
  <si>
    <t>206</t>
  </si>
  <si>
    <t>Prašoma skirti 2026 m. numatytoms  projekto ,,Mažoji Lietuvos kultūros sostinė 2026 – Agluonėnai“ veikloms įgyvendinti 25 tūkst. eurų: 15,0 tūkst. Eur 9 programoje ir 10,0 tūkst. eur 7 programoje.</t>
  </si>
  <si>
    <t>9-1-2</t>
  </si>
  <si>
    <t>Savivaldybės tarnybų, administracijos veiklos ir funkcijų užtikrinimas</t>
  </si>
  <si>
    <t>Agluonėnų seniūnijos darbo organizavimas</t>
  </si>
  <si>
    <t>Įtraukta 15000 eurų prie Agluonėnų seniūnijos darbo organizavimo</t>
  </si>
  <si>
    <t>207</t>
  </si>
  <si>
    <t>Turto valdymo skyrius</t>
  </si>
  <si>
    <t>TPs-141</t>
  </si>
  <si>
    <t xml:space="preserve">TVS sudarė seniūnijų pastatų atnaujinimo eiliškumą. 1 vieta - Judrėnų sen., 2 - Dovilų sen., 3 - Kretingalės sen. </t>
  </si>
  <si>
    <t>9.1.1.20. Seniūnijų pastatų atnaujinimo ir sutvarkymo projektų rengimas</t>
  </si>
  <si>
    <t>2026 m. numatyta Dovilų seniūnijos pastato tvarkymo projektavimas ir Judrėnų seniūnijos pastato sutvarkymo projektavimas</t>
  </si>
  <si>
    <t>208</t>
  </si>
  <si>
    <t>Endriejavo seniūnijos administracinio pastato (392,82 m2), adresu: Mokyklos g. 3, Endriejavas) apšiltinimas – 50 000 Eur.</t>
  </si>
  <si>
    <t>2026 m. nenumatyta, bus vykdoma vėliau.</t>
  </si>
  <si>
    <t>209</t>
  </si>
  <si>
    <t>Dovilų seniūnijos administracinio pastato  rekonstravimo techninio darbo projekto  parengimui</t>
  </si>
  <si>
    <t>2026 m. vykdyti projektavimą</t>
  </si>
  <si>
    <t>210</t>
  </si>
  <si>
    <t>Priekulės seniūnijos administracinio pastato techninio projekto rengimas Klaipėdos g. 14, Priekulės m. – 40 000 Eur.</t>
  </si>
  <si>
    <t>211</t>
  </si>
  <si>
    <t>Panduso įrengimui prie seniūnijos administracinio pastato, adresu Mokyklos g. 4, Judrėnai  – 5 000 Eur.</t>
  </si>
  <si>
    <t>Spręsti iš remontų direktoriaus įsakymais priemonės</t>
  </si>
  <si>
    <t>212</t>
  </si>
  <si>
    <t>Elektros instaliacijos įrengimui buvusiose pašto patalpose, adresu Mokyklos g. 4, Judrėnai – 2 000 Eur.</t>
  </si>
  <si>
    <r>
      <t xml:space="preserve">Judrėnų seniūnijos administracinio pastato (Mokyklos g. 4, Judrėnai) apšiltinimui – </t>
    </r>
    <r>
      <rPr>
        <b/>
        <sz val="12"/>
        <color theme="1"/>
        <rFont val="Arial"/>
        <family val="2"/>
        <charset val="186"/>
      </rPr>
      <t>50 000 Eur</t>
    </r>
    <r>
      <rPr>
        <sz val="12"/>
        <color theme="1"/>
        <rFont val="Arial"/>
        <family val="2"/>
        <charset val="186"/>
      </rPr>
      <t>.</t>
    </r>
  </si>
  <si>
    <t>3.1. Kretingalės seniūnijos administracinio pastato apšiltinimas – 50000 Eur.;</t>
  </si>
  <si>
    <t>2026 m. nenumatyta, bus vykdoma vėliau pagal seniūnijų pastatų tvarkymo eiliškumą</t>
  </si>
  <si>
    <t>3.2. Seniūnijos poreikis papildomų ūkinių pastatų įsigijimas – 100000 Eur.;</t>
  </si>
  <si>
    <t>nekilnojamo turto įsigyjimas viešiesiems poreikiams</t>
  </si>
  <si>
    <t xml:space="preserve">Vaizdo kamerų Kretingalės mstl. 3 vnt. įsigijimas 2026 m. </t>
  </si>
  <si>
    <t>Neįtraukta, kameros perkamos iš Nusikalstamumo prevencijos programos</t>
  </si>
  <si>
    <t xml:space="preserve">Saulės elektrinės 10 kW ant seniūnijos pastato suprojektavimas ir įrengimas – 7000 Eur. </t>
  </si>
  <si>
    <t>IŠ VISO</t>
  </si>
  <si>
    <t>Savivaldybės biudžeto lėšos</t>
  </si>
  <si>
    <t>Valstybės biudžeto specialioji tikslinė dotacija</t>
  </si>
  <si>
    <t>VBD</t>
  </si>
  <si>
    <t>Dotacija dėl Rusijos Federacijos karinių veiksmų Ukrainoje</t>
  </si>
  <si>
    <t>VBD(UK)</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</si>
  <si>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</si>
  <si>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</si>
  <si>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</si>
  <si>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</si>
  <si>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</si>
  <si>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</si>
  <si>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</si>
  <si>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</si>
  <si>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</si>
  <si>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</si>
  <si>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</si>
  <si>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</si>
  <si>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</si>
  <si>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</si>
  <si>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VšĮ "Gargždų švara" vietinės rinkliavos</t>
  </si>
  <si>
    <t>GŠV</t>
  </si>
  <si>
    <t>Mokinio krepšelio lėšos</t>
  </si>
  <si>
    <t>ML</t>
  </si>
  <si>
    <t>Valstybės biudžeto dotacijos socialinei paramai</t>
  </si>
  <si>
    <t>VBM</t>
  </si>
  <si>
    <t>VBM(UK)</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</si>
  <si>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</si>
  <si>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</si>
  <si>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</si>
  <si>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</si>
  <si>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</si>
  <si>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</si>
  <si>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</si>
  <si>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</si>
  <si>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</si>
  <si>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</si>
  <si>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</si>
  <si>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</si>
  <si>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</si>
  <si>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</si>
  <si>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</si>
  <si>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AA</t>
  </si>
  <si>
    <t>VBD(VIP)</t>
  </si>
  <si>
    <t>Lėšos už parduotą žemę</t>
  </si>
  <si>
    <t>Ž</t>
  </si>
  <si>
    <t>Europos Sąjungos struktūrinių fondų lėšos, tenkančios projektų partneriams</t>
  </si>
  <si>
    <t>ES(Kt)</t>
  </si>
  <si>
    <t>Kitos lėšos</t>
  </si>
  <si>
    <t>Kt</t>
  </si>
  <si>
    <t>Klimato kaitos programos lėšos</t>
  </si>
  <si>
    <t>KKP</t>
  </si>
  <si>
    <t xml:space="preserve">Valstybės gynybos fondo lėšos </t>
  </si>
  <si>
    <t>VGF</t>
  </si>
  <si>
    <t>Darbuotojų minimaliesiems pareiginės algos pastoviosios dalies koeficientams didinti</t>
  </si>
  <si>
    <t>VBD (MMA)</t>
  </si>
  <si>
    <t>Valstybės biudžeto dotacija kultūros paveldu</t>
  </si>
  <si>
    <t>VBM(KP)</t>
  </si>
  <si>
    <t>Iš viso:</t>
  </si>
  <si>
    <t>Priemonės vykdytojas</t>
  </si>
  <si>
    <t>Asignavimų valdytojo kodas</t>
  </si>
  <si>
    <t>Klaipėdos rajono savivaldybės administracija:</t>
  </si>
  <si>
    <t>Architektūros ir teritorijų planavimo skyrius</t>
  </si>
  <si>
    <t>Bendrųjų reikalų skyrius</t>
  </si>
  <si>
    <t>Biudžeto ir ekonomikos skyrius</t>
  </si>
  <si>
    <t>Centralizuotas vidaus audito skyrius</t>
  </si>
  <si>
    <t>Centrinė buhalterija</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</si>
  <si>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</si>
  <si>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</si>
  <si>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</si>
  <si>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</si>
  <si>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</si>
  <si>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</si>
  <si>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</si>
  <si>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</si>
  <si>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</si>
  <si>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</si>
  <si>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</si>
  <si>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7.6</t>
  </si>
  <si>
    <t>BĮ Gargždų socialinių paslaugų centras</t>
  </si>
  <si>
    <t>7.7</t>
  </si>
  <si>
    <t>BĮ Priekulės socialinių paslaugų centras</t>
  </si>
  <si>
    <t>7.8</t>
  </si>
  <si>
    <t>Viliaus Gaigalaičio globos namai</t>
  </si>
  <si>
    <t>7.9</t>
  </si>
  <si>
    <t>VšĮ Klaipėdos rajono savivaldybės sveikatos centras</t>
  </si>
  <si>
    <t>Kultūros skyrius</t>
  </si>
  <si>
    <t>Jono Lankučio viešoji biblioteka</t>
  </si>
  <si>
    <t>8.1</t>
  </si>
  <si>
    <t>Klaipėdos rajono etninės kultūros centras</t>
  </si>
  <si>
    <t>8.2</t>
  </si>
  <si>
    <t>Gargždų krašto muziejus</t>
  </si>
  <si>
    <t>8.3</t>
  </si>
  <si>
    <t>BĮ Gargždų kultūros centras</t>
  </si>
  <si>
    <t>8.4</t>
  </si>
  <si>
    <t>BĮ Kretingalės kultūros centras</t>
  </si>
  <si>
    <t>8.5</t>
  </si>
  <si>
    <t>BĮ Priekulės meno ir kultūros centras</t>
  </si>
  <si>
    <t>BĮ Veiviržėnų kultūros centras</t>
  </si>
  <si>
    <t>8.7</t>
  </si>
  <si>
    <t>BĮ Vėžaičių kultūros centras</t>
  </si>
  <si>
    <t>8.8</t>
  </si>
  <si>
    <t>Infrastruktūros plėtros skyrius</t>
  </si>
  <si>
    <t>9.1</t>
  </si>
  <si>
    <t>AB „Klaipėdos vanduo“</t>
  </si>
  <si>
    <t>9.2</t>
  </si>
  <si>
    <t>UAB „Klaipėdos rajono energija“ </t>
  </si>
  <si>
    <t>9.3</t>
  </si>
  <si>
    <t>Strateginio planavimo ir projektų valdymo skyrius</t>
  </si>
  <si>
    <t>Gargždų „Minijos“ progimnazija</t>
  </si>
  <si>
    <t>11.1</t>
  </si>
  <si>
    <t>Gargždų „Kranto“ progimnazija</t>
  </si>
  <si>
    <t>11.2</t>
  </si>
  <si>
    <t>Gargždų „Vaivorykštės“ gimnazija</t>
  </si>
  <si>
    <t>11.3</t>
  </si>
  <si>
    <t>Priekulės Ievos Simonaitytės gimnazija</t>
  </si>
  <si>
    <t>11.4</t>
  </si>
  <si>
    <t>Veiviržėnų Jurgio Šaulio gimnazija</t>
  </si>
  <si>
    <t>11.5</t>
  </si>
  <si>
    <t>Endriejavo pagrindinė mokykla</t>
  </si>
  <si>
    <t>11.6</t>
  </si>
  <si>
    <t>Agluonėnų mokykla-darželis</t>
  </si>
  <si>
    <t>11.7</t>
  </si>
  <si>
    <t>Dovilų pagrindinė mokykla</t>
  </si>
  <si>
    <t>11.9</t>
  </si>
  <si>
    <t>Ketvergių pagrindinė mokykla</t>
  </si>
  <si>
    <t>11.10</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</si>
  <si>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</si>
  <si>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</si>
  <si>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</si>
  <si>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</si>
  <si>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</si>
  <si>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</si>
  <si>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</si>
  <si>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</si>
  <si>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</si>
  <si>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</si>
  <si>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</si>
  <si>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</si>
  <si>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</si>
  <si>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</si>
  <si>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</si>
  <si>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</si>
  <si>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</si>
  <si>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</si>
  <si>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</si>
  <si>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</si>
  <si>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</si>
  <si>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Pedagoginė psichologinė tarnyba</t>
  </si>
  <si>
    <t>Slengių mokykla-daugiafunkcinis centras</t>
  </si>
  <si>
    <t>11.23</t>
  </si>
  <si>
    <t>BĮ Sporto centras</t>
  </si>
  <si>
    <t>11.24</t>
  </si>
  <si>
    <t>VšĮ „Gargždų futbolas“</t>
  </si>
  <si>
    <t>11.25</t>
  </si>
  <si>
    <t>Buriavimo mokykla „Žiemys“</t>
  </si>
  <si>
    <t>11.26</t>
  </si>
  <si>
    <t>Klaipėdos rajono "Saulės" mokykla</t>
  </si>
  <si>
    <t>11.27</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</si>
  <si>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</si>
  <si>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</si>
  <si>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</si>
  <si>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</si>
  <si>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</si>
  <si>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</si>
  <si>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</si>
  <si>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</si>
  <si>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</si>
  <si>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</si>
  <si>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Komunalinio ūkio ir aplinkosaugos skyrius</t>
  </si>
  <si>
    <t>VšĮ Gargždų švara</t>
  </si>
  <si>
    <t>18.1</t>
  </si>
  <si>
    <t>Endriejavo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</si>
  <si>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</si>
  <si>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</si>
  <si>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</si>
  <si>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</si>
  <si>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</si>
  <si>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</si>
  <si>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Patarėja (lygių galimybių koordinatorė)</t>
  </si>
  <si>
    <t>Informacija apie preliminarų lėšų poreikį 2026 metų biudžetui</t>
  </si>
  <si>
    <t>Įstaigos pavadinimas</t>
  </si>
  <si>
    <t>Iki 5 tūkst. Eur</t>
  </si>
  <si>
    <t>Nuo 5-20 tūkst. Eur</t>
  </si>
  <si>
    <t xml:space="preserve">virš 20 tūkst. Eur ir daugiau </t>
  </si>
  <si>
    <t>Bendra poreikio suma:</t>
  </si>
  <si>
    <t>Klaipėdos r. Veiviržėnų Jurgio Šaulio gimnazija</t>
  </si>
  <si>
    <t>Krūmapjovės 2 vnt -  1000 Eur, lapų pūstuvas Judrėnų sk.- 1000 Eur; patalpų valymo inventorius -1000 Eur;  priemonės sensorinio kambario papildymui - 2000 Eur; priemonės laboratorijai - 2000 Eur; interaktyvios priemonės matematikos mokymui pradinėse klasėse - 2000 Eur; sensorinio ir judesio koordinavimo  kambario priemonės Judrėnų skyriui -2000 Eur; įrankiai ūkio daliai - 2000Eur; sporto inventoriui atnaujinti (kamuoliai, čiužiniai, stalo tenisas ir kt.) -2000 Eur; Ikimokykliniame skyriuje elektrinė viryklė 6 kaitlenčių - 4,5 tūkst. Eur; mėsmalė - 1,5 Eur; pramoninė indaplovė - 3,5 tūkst.</t>
  </si>
  <si>
    <t>Sodo traktoriukas - 5,0 tūkst. Eur., 3 pavėsinių stogų remontas ikimokykl. skyriuje 6,0 tūkst. Eur</t>
  </si>
  <si>
    <t>Gimnazijoje ofisialiai patvirtintos dvi priedangos (slėptuvės), tai reikia rūsiuose įrengti nors po viena WC patalpą su  specialiais siurbliais)-2,8</t>
  </si>
  <si>
    <t>Spec ugdymo skyriaus kiemo dangos sutvarkymas (betoninės grindinio trinkelės 1000 m2, bordiūrai 82 vnt.) -47,0</t>
  </si>
  <si>
    <t>Naujos maisto išdavimo linijos įrengimas gimnazijos valgykloje.(prdedama UAB Audorės pasiūlymas ir vizulizacija)-33,873</t>
  </si>
  <si>
    <t>Priekulės I. Simonaitytės gimnazijos teritorijos aptvėrimas -91,9</t>
  </si>
  <si>
    <t>sporto salės grindų šlifavimas, lakavimas ir žaidimo aikštelių linijų braižymas-15,202</t>
  </si>
  <si>
    <t>Spec. ugdymo skyrius Klaipėdos g. 6 drėgmės pažeistų ptalpų remontas (raštas Klaipėdos rajono savivaldybės merui 2025-10-06 D3-243)-26,348</t>
  </si>
  <si>
    <t>Medžių augančių ant sklypo ribos kirtimas.( gauta pretenzija Danutės Venckuvienės) Atkuriamoji vertė taikoma geros būklės želdiniams-6,730; Išmaniųjų ekranų įsigijimas 10 vnt.-19,0</t>
  </si>
  <si>
    <t>Spec. ugdymo skyrius Klaipėdos g. 6 statinio pamatų, cokolių ir lietaus vandens sistemos įrengimas (raštas Klaipėdos rajono savivaldybės merui 2025-10-06 D3-243)-30,113</t>
  </si>
  <si>
    <t>Plikių I. Labutytės pagr.m.</t>
  </si>
  <si>
    <t>sūpynės 0,550, sveikatingumo takas 5,0, žaidimų aikštelė 4,8 , dv išmanios lentos 4,8</t>
  </si>
  <si>
    <t>1.Pradinių klasių pastato laiptai (3 vnt.) 13,5.2. Baldai bvibliotekai  4,8. 3. Patalpų remontui 19,8, aplinkos drenažui 12,0</t>
  </si>
  <si>
    <t xml:space="preserve">  Įvažiavimo į mokyklą ir automobilių stovėjimo aikštelių įrengimas</t>
  </si>
  <si>
    <t>Virtuvės gridų remontas - 4300; šaldytuvai 2 vnt. - 1400; led šviestuvų panelės 20 vnt. - 800; Roletai 2 grupėms - 1800; Kupolinė indaplovė viruvei - 4000; konferencinės kėdės 30 vnt. - 1200; Skalbyklė - 650; grupės rūbinėlės remontas - 2700; nerūdijančio plieno lentynos maisto sandėliui - 300; šaldiklis - 900; daugiafunkcinis lazerinis spausdintuvas - 2800; kilimai grupėms 3 vnt. - 450; akustinės durys grupėje - 1500; 2 grupių grindų remontas - 2600; tujos(kiti augalai) gyvatvorei Drevernoje - 500; Darbuotojų tualeto remontas Drevernoje - 2500; dviejų tamburų remontas Drevernoje - 1700; nerūdijančio plieno spintelė, lentyna, plautuvės Drevernoje - 1800.</t>
  </si>
  <si>
    <t>Konvekcinė krosnis - 5400; lauko aikštelių įrengimai - 12000; baldai grupėms (stalai vaikams, spintos, kėdutės) - 5200; interaktyvūs ekranai salėje Priekulėje ir Drevernoje - 8000;</t>
  </si>
  <si>
    <t>Priekulės lopšelio-darželio pastato dviejų lauko sienų renovacija ir šiltinimas (dvi sienos apšiltintos 2006 metais)</t>
  </si>
  <si>
    <t>GARGŽDŲ ,,MINIJOS" PROGIMNAZIJA</t>
  </si>
  <si>
    <t xml:space="preserve"> Vaizdo kamerų įrengimas Gobergiškės skyriuje - 3,9 tūkst.€;  Evakuaciniai plafonai -  2,0 tūkst.€; Elektros įvadas į kupolus -3,5 tūkst.€, Roletai aktų salėje - 2,0 tūkst.€</t>
  </si>
  <si>
    <t>Keltuvo remontas (TP aktas 25-13-630) - 7,5 tūkst. €; Kelio užtvarai (šlagbaumai ) -10,0 tūkst.€; Kėdės aktų salėje - 10,0 tūkst.€; Aktų salės grindų remontas  - 15,0 tūkst.  Eur</t>
  </si>
  <si>
    <t>Šilumos punkto modernizavimas Turgaus g. 19 - 34,50€</t>
  </si>
  <si>
    <t>Gargždų lopšelis-darželis "Saulutė"</t>
  </si>
  <si>
    <r>
      <rPr>
        <sz val="10"/>
        <rFont val="Arial"/>
        <family val="2"/>
        <charset val="186"/>
      </rPr>
      <t>Mokytojo stalai 3 vnt – 400 eur;                      trivietės lovos su spintele 14 vnt – 4990</t>
    </r>
    <r>
      <rPr>
        <b/>
        <sz val="10"/>
        <rFont val="Arial"/>
        <family val="2"/>
        <charset val="186"/>
      </rPr>
      <t xml:space="preserve"> </t>
    </r>
    <r>
      <rPr>
        <sz val="10"/>
        <rFont val="Arial"/>
        <family val="2"/>
        <charset val="186"/>
      </rPr>
      <t>eur;  skalbimo mašina 1 vnt – 3000 eur;                            nešiojami kompiuteriai  2 vnt. – 1155 eur; interaktyvus ekranas 2 vnt. –</t>
    </r>
    <r>
      <rPr>
        <b/>
        <sz val="10"/>
        <rFont val="Arial"/>
        <family val="2"/>
        <charset val="186"/>
      </rPr>
      <t xml:space="preserve"> </t>
    </r>
    <r>
      <rPr>
        <sz val="10"/>
        <rFont val="Arial"/>
        <family val="2"/>
        <charset val="186"/>
      </rPr>
      <t>4000</t>
    </r>
    <r>
      <rPr>
        <b/>
        <sz val="10"/>
        <rFont val="Arial"/>
        <family val="2"/>
        <charset val="186"/>
      </rPr>
      <t xml:space="preserve"> </t>
    </r>
    <r>
      <rPr>
        <sz val="10"/>
        <rFont val="Arial"/>
        <family val="2"/>
        <charset val="186"/>
      </rPr>
      <t>eur;                                 akordeonas – 1400 eur;                            planšetiniai kompiuteriai 17 vnt. – 3500 eur.;                                                 rankų džiovintuvai 2 vnt. – 1300</t>
    </r>
    <r>
      <rPr>
        <b/>
        <sz val="10"/>
        <rFont val="Arial"/>
        <family val="2"/>
        <charset val="186"/>
      </rPr>
      <t xml:space="preserve"> </t>
    </r>
    <r>
      <rPr>
        <sz val="10"/>
        <rFont val="Arial"/>
        <family val="2"/>
        <charset val="186"/>
      </rPr>
      <t>eur;                          garso kolonėlė – 400 eur;                   pramoninės daržovių pjaustyklės peilis – 300 eur;                                         dviračių stovas – 500 eur.</t>
    </r>
    <r>
      <rPr>
        <sz val="10"/>
        <color rgb="FFFF0000"/>
        <rFont val="Arial"/>
        <family val="2"/>
        <charset val="186"/>
      </rPr>
      <t xml:space="preserve">                                               </t>
    </r>
  </si>
  <si>
    <t xml:space="preserve">Lauko žaidimų aikštelės komplektas  1 vnt – 10 000 eur.                        </t>
  </si>
  <si>
    <t xml:space="preserve">Interaktyvi lenta - 2500,00  Eur; Kompiuterių atnaujinimui - 1000,00 Eur;  Lazerinis spausdintuvas - 300,00 Eur. </t>
  </si>
  <si>
    <t>Respublikinei mokinių dainų šventei</t>
  </si>
  <si>
    <t>Gargždų lopšelis-darželis "Gintarėlis"</t>
  </si>
  <si>
    <t>Sniego valytuvas - 720 Eur.;          Supynės ir spyruokliukas - 1100 Eur.;                Roletai į grupę - 1200 Eur.;                Kondicionieriai 3 vnt. į grupes - 3950 Eur.;            Kompiuteriai 3 vnt. - 2200 Eur.;</t>
  </si>
  <si>
    <t>Specialisto kabineto įrengimas - 6000 Eur.; Sensorinės erdvės įrengimas - 5000 Eur.</t>
  </si>
  <si>
    <t>Klaipėdos rajono Endriejavo pagrindinė mokykla</t>
  </si>
  <si>
    <t>Bibliotekos grindų remontas</t>
  </si>
  <si>
    <t xml:space="preserve">Mokykloje automobilių stovėjimo aikštelės ir keliuko išasfaltavimas 
</t>
  </si>
  <si>
    <t>Senojo (medinio) mokyklos korpuso vidaus patalpų ir išorės remontas (vadovaujantis statinio apžiūros aktais Nr. 01/23 2023-04-13 d., 01/24 2024-04-24, 01/25 2025-03-26 d.)</t>
  </si>
  <si>
    <t>Samatai paskaičiuoti reikalinga savivaldybės specialistų pagalba</t>
  </si>
  <si>
    <t>Mokyklinių baldų atnaujinimas (dviem kl. 28 kompl.)</t>
  </si>
  <si>
    <t>Technologijų kabinetų atnaujinimas (elektrinė orkaitė, siuvimo mašinos, baldai (tekstilės erdvei sukurti), lazerinės pjovimo-graviravimo staklės ir kt.staklės, )</t>
  </si>
  <si>
    <t>Sporto salės remontas (sienų, grindų) ir sporto inventoriaus atnaujinimas (senasis pilnai susidėvėjęs - sulūžęs) (vadovaujantis statinio apžiūros aktais Nr. 01/23 2023-04-13 d., 01/24 2024-04-24 d.)</t>
  </si>
  <si>
    <r>
      <rPr>
        <b/>
        <sz val="11"/>
        <color theme="1"/>
        <rFont val="Times New Roman"/>
        <family val="1"/>
      </rPr>
      <t>Įtr.</t>
    </r>
    <r>
      <rPr>
        <sz val="11"/>
        <color theme="1"/>
        <rFont val="Times New Roman"/>
        <family val="1"/>
      </rPr>
      <t xml:space="preserve"> Neramių kojų supynės (10 vnt.)</t>
    </r>
  </si>
  <si>
    <t xml:space="preserve">Mokyklos stadiono sutvarkymas (bėgimo takai, futbolo, tinklinio aikštės)
</t>
  </si>
  <si>
    <r>
      <rPr>
        <b/>
        <sz val="11"/>
        <color theme="1"/>
        <rFont val="Times New Roman"/>
        <family val="1"/>
      </rPr>
      <t>Įtr.</t>
    </r>
    <r>
      <rPr>
        <sz val="11"/>
        <color theme="1"/>
        <rFont val="Times New Roman"/>
        <family val="1"/>
      </rPr>
      <t xml:space="preserve"> Stalo pertvaros (5 vnt)</t>
    </r>
  </si>
  <si>
    <r>
      <rPr>
        <b/>
        <sz val="11"/>
        <color theme="1"/>
        <rFont val="Times New Roman"/>
        <family val="1"/>
      </rPr>
      <t>Įtr.</t>
    </r>
    <r>
      <rPr>
        <sz val="11"/>
        <color theme="1"/>
        <rFont val="Times New Roman"/>
        <family val="1"/>
      </rPr>
      <t xml:space="preserve"> Pastatomos pertvaros (2 vnt)</t>
    </r>
  </si>
  <si>
    <t>Senojo medinio pastato išorės remontas</t>
  </si>
  <si>
    <t>Kondicionieriai aktų salėje ir Mokyklos valgykloje</t>
  </si>
  <si>
    <t>Interaktyvus ekranas</t>
  </si>
  <si>
    <t>Mokyklos senojo korpuso fojė remontas</t>
  </si>
  <si>
    <t>Mokyklos kabinetuose energiją taupantys LED šviestuvai</t>
  </si>
  <si>
    <t>Dušo sistemų atnaujinimas prie sporto salės</t>
  </si>
  <si>
    <t>Mokyklos foje remontas ir stendų atnaujinimas</t>
  </si>
  <si>
    <t>Eduka licencijos</t>
  </si>
  <si>
    <t>„Vedlių“ licencija</t>
  </si>
  <si>
    <t>Klaipėdos rajono Endriejavo pagrindinės mokyklos Ikimokyklinio ir priešmokyklinio ugdymo skyrius</t>
  </si>
  <si>
    <t>Lauko laiptų remontas</t>
  </si>
  <si>
    <t>Grindų atnaujinimas (šlifavimas ir impregnavimas, 3 gr.)</t>
  </si>
  <si>
    <t>Interaktyvus ekranas 1 vnt.</t>
  </si>
  <si>
    <t>Sporto aikštelės įrengimas-išasfaltavimas</t>
  </si>
  <si>
    <t>Energiją taupantys LED šviestuvai (darbus atliksime patys)</t>
  </si>
  <si>
    <t>Steam dirbtuvės įrengimui (remonto darbai)</t>
  </si>
  <si>
    <t>3 grupių sienų glaistymas ir dažymas</t>
  </si>
  <si>
    <t>Lapų pūstuvas</t>
  </si>
  <si>
    <t>Pastato fasado remontas</t>
  </si>
  <si>
    <t>Žaliuzės klasėms - 3,5 tūkst. Eur; Kondicionierius 2 vnt. - 3,0 tūkst. Eur; Padidinto slėgio valymo prietaisas - 0,75 tūkst. Eur; Vejapjovė - 0,75 tūkst. Eur; Šviestuvai sporto salei 20 vnt. - 4,0 tūkst. Eur; Klasių durų keitimas 6 vnt. - 2,0 tūkst. Eur; 2 stacionarūs kompiuteriai -  2,0 tūkst. Eur; spalvotas daugiafunkcis spausdintuvas - 1,0 tūkst. Eur; sporto priemonių lentyna - 1,0 tūkst. Eur</t>
  </si>
  <si>
    <t>Lauko sporto įranga - 10,0 tūkst.; Lauko muzikos instrumentų įranga - 7,0 tūkst. Eur; STEAM klasės įrengimas - 15,0 tūkst. Eur</t>
  </si>
  <si>
    <t>Sporto salės remontas - 36,0 tūkst, Eur; mokyklinis autobusas - 80,0 tūkst. Eur</t>
  </si>
  <si>
    <t>Klaipėdos r. Dovilų pagrindinė mokykla</t>
  </si>
  <si>
    <t>Suolų komplektas, 2 klasėms - 5000,00 eur; Padangos mikroautobusams, 12 vnt - 1500,00 eur; Žaidimų aikštelė Šiūparių sk. - 5000,00 eur; Krepšinio aikštelės atnaujinimas - 4500,00 eur; Takų apšvietimas einant į mokyklą - 3500,00 eur; kolidoriaus lubų remontas - 5000,00 eur; Kondicinionieriai, 2 vnt - 3400,00 eur; Lauko žaidimų aikštelė ikimokykliniam skyriui - 5000,00 eur; Krepšinio aikštelės danga ikimokykliniam sk. - 4800,00 eur;</t>
  </si>
  <si>
    <t>Vejos traktoriukas - 8000,00 eur; Valgyklos remontas - 7500,00 eur; WC neįgaliesiems įrengimas - 9000,00 eur; Mokyklos aptvėrimas tvora - 6000,00 eur; Grindų dangos pakeitimas koridoriuje - 7000,00 eur; Pagrindinio įėjimo durų pritaikymas neįgaliesiems - 7000,00 eur; Panduso įrengimas lauke - 12000,00 eur; Stogo remontas - 9000,00 eur; Takelių į mokyklą remontas - 6000,00 eur</t>
  </si>
  <si>
    <t>Keltuvo įrengimas - 60000,00 eur; projekto aktų salei parengimas - 80000,00 eur; dalies išorės sienų plokščių keitimas - 35000,00 eur; mokyklinis autobusas - 100 000,00 eur; stadiono renovacija - ? Eur</t>
  </si>
  <si>
    <t>Gargždų "Vaivorykštės" gimnazija</t>
  </si>
  <si>
    <t>Roletai - 3,2 Mėsos purentuvas - 2,0; Daržovių pjaustyklė - 1,10; Mėsmalė - 1,00,</t>
  </si>
  <si>
    <t>Kondicionierai (6 vnt.) - 14,8, Mokinio baldų komplektas (120 vnt.) - 20,0 Minkštasuoliai ( 7 vnt.) - 9,9; Kėdės aktų salei - 17,6,  Mokykliniai baldai - 9,1; Baldai valgyklai - 16,5; Interaktyvus ekranai (2 vnt.) - 8,0; Baldai mokytojų poilsio zonai - 19,5</t>
  </si>
  <si>
    <t xml:space="preserve"> 3 aukšto sanitarinių patalpų remonto darbai - 29,0 ;  Sporto salės sienų ir lubų remonto darbai - 55,00   ;  Grindų dangų pakeitimas 3 a. kabinetuose (1432,82 m2)  -   91,0                 </t>
  </si>
  <si>
    <t>Gargždų ,,Kranto" progimnazija</t>
  </si>
  <si>
    <r>
      <t>Spintos labaratorijai (3 vnt.)-0,7 tūks;  Kupolinė indaplovė-4,0 tūks.(pasiūlymas);Šildoma spintelė patiekalams-2,0 tūkst.(pasiūlymas); Sandėliavimo lentynos - 1,2 tūks,; Led.panelės 22 vnt - 0,95 tūks;     Led šviestuvas su jutikliu (8 vnt.) -0,57 tūks.  Vidinės žaliuzės (3 kl.) - 2,4 tūkst. Sieniniai (evakuacijai) šviestuvai (6 vnt.) - 0,4 tūkst. Mokykliniai baldai - 2, 4 tūkst.; Kėdės mokiniams(klasei) - 1,9 tūkst. Kopėčios universlios - 0,220 tūks. Liaudies šokių rūbams (16 mokinių ) - 4,2 tūkst. ; El.skambučio garso stiprintuvas - 1,2 tūkst.; Sniego valytuvas - 1,5 tūkst.; Oro rutulio stalas - 0,6 tūkst.; Krepšinio lankas su lenta (4 vnt.)- 1,08 tūkst.; Gimnastikos sienelė (5 vnt.) - 1,6 tūkst.; Gimnastikos suolelis 4 m. (6 vnt.) -1,92 tūkst.; gimnastikos tiltelis -0,50 tūkst.; Stalo tenisas - 1,3 tūkst.; Sporto salės rūbinės priestatui, spec.architektūros reikalavimų pirkimas - 0,9 tūkst.; Betoninis lauko   futbolo stalas- 1,9 tūkst.; Bibliotekos pakabinamų lubų montavimas, sienų remontas (savo jėgomis)- 3,9 tūkst;   Bibliotekos grindų dangos keitimas  -  2,9 tūkst. (</t>
    </r>
    <r>
      <rPr>
        <u/>
        <sz val="9"/>
        <rFont val="Arial"/>
        <family val="2"/>
        <charset val="186"/>
      </rPr>
      <t>sąmata nr.3)</t>
    </r>
    <r>
      <rPr>
        <sz val="9"/>
        <rFont val="Arial"/>
        <family val="2"/>
        <charset val="186"/>
      </rPr>
      <t>; Klasės grindų PVC keitimo darbai- 3,3 tūkst.</t>
    </r>
    <r>
      <rPr>
        <u/>
        <sz val="9"/>
        <rFont val="Arial"/>
        <family val="2"/>
        <charset val="186"/>
      </rPr>
      <t>(sąmata</t>
    </r>
    <r>
      <rPr>
        <sz val="9"/>
        <rFont val="Arial"/>
        <family val="2"/>
        <charset val="186"/>
      </rPr>
      <t xml:space="preserve"> </t>
    </r>
    <r>
      <rPr>
        <u/>
        <sz val="9"/>
        <rFont val="Arial"/>
        <family val="2"/>
        <charset val="186"/>
      </rPr>
      <t>nr.5);</t>
    </r>
  </si>
  <si>
    <r>
      <t xml:space="preserve">Bibliotekos baldai (lentynos, spinta, stalai, kėdės) - 9,0 tūkst;   Sporto salės  langų keitimas su montavimo darbais- 12,2 tūkst.;  Koridoriaus III a. pradinukų korpuse PVC grindų  atnaujinimo  darbai - 6,51 tūkst. </t>
    </r>
    <r>
      <rPr>
        <u/>
        <sz val="10"/>
        <rFont val="Arial"/>
        <family val="2"/>
        <charset val="186"/>
      </rPr>
      <t>(sąmata nr. 4</t>
    </r>
    <r>
      <rPr>
        <sz val="10"/>
        <rFont val="Arial"/>
        <family val="2"/>
        <charset val="186"/>
      </rPr>
      <t xml:space="preserve">); Išmanusis mokomasis ekranas (3 vnt.) -11 tūkst.  Kompiuterinė įranga (informatikos kl. ) - 7,2 tūkst.; Konvekcinė krosnis su stovu-9,08 tūks; </t>
    </r>
  </si>
  <si>
    <r>
      <t xml:space="preserve">Sporto salės remontas -98 tūkst. </t>
    </r>
    <r>
      <rPr>
        <u/>
        <sz val="10"/>
        <rFont val="Arial"/>
        <family val="2"/>
        <charset val="186"/>
      </rPr>
      <t>(sąmata nr. 1)</t>
    </r>
    <r>
      <rPr>
        <sz val="10"/>
        <rFont val="Arial"/>
        <family val="2"/>
        <charset val="186"/>
      </rPr>
      <t xml:space="preserve">; Sporto salės rūbinės priestato projekto ir ekspertizės pirkimas - 27,00 tūkst.;Sporto salės vėdinimo įrenginio remonto darbai - 23,52 tūkst. </t>
    </r>
    <r>
      <rPr>
        <u/>
        <sz val="10"/>
        <rFont val="Arial"/>
        <family val="2"/>
        <charset val="186"/>
      </rPr>
      <t>(sąmata nr. 2)</t>
    </r>
  </si>
  <si>
    <t>Klaipėdos r. Ketvergių pagrindinė mokykla</t>
  </si>
  <si>
    <t>Archyvo kabinetui- lentynos -  4870 eur. Kabinetui - stalas spintos, kompiuteris, kėdė 4120 eur.</t>
  </si>
  <si>
    <t>Įrengti naujai klasei: stalai, kėdės mokytojų stalai, spintos, ekranas, roletai langams, - 14,700 eur. Dvi klasės - 29.400 eur. (smulkesnė informacija bus prieduose)</t>
  </si>
  <si>
    <t>STEAM klasė - laboratoriniai stalai, laboratorinės spintos, suolai, kėdės, mokytojo stalas, spintos chemijai, ištraukimo spinta ir ištraukimo rankovės ir kt. įranga - 49,300 eur. (smulkesnė informacija bus prieduose).  Sensorinis kambarys - burbulų vamzdis - 1950 eur , laikiklis vamzdžiui- 800 eur, veidrodžiai- 398 Eur, sensoriniai plaukai - 1900 eur, UV sensorinė užuolaida- 900 eur, LED projektorius su magnetiniu disku - 990 eur, minkštų formų komplektas aktyviam kambariui -1964 eur, kamuoliukai -360 eur, pakabinamas maišas- 228 eur, magnetiniai kubai- 2700 eur, interaktyvus sienos skydas "Begalyė" - 2300 eur, akustinis kiaušinis - 1695 eur, akustinis fotelis- 1500 eur, pasunkinta sensorinė gyvatė 5 vnt. - 1095 eur, balansinis kūgis - 99 eur, stretsh kūno tempimo juosta - 160 eur, interaktyvi smėlio dėžė - 8470 eur, medūzų akvariumas - 200 eur.</t>
  </si>
  <si>
    <t xml:space="preserve">Klaipėdos r.Vėžaičių pagrindinė mokykla </t>
  </si>
  <si>
    <t>Pustuvas lapams -1,3 tūkst.Eur; Sniego valytuvas -2,5 tūkst.Eur; Tualetų pertvarų tvarkymas -2,0 tūkst.Eur;                     Blenderis-0,8 tūkst.Eur;     Valytojų valymo įrankiai -2,6 tūkst.Eur;                          Bulvių skutimo mašina (IUS) -3,5 tūkst.Eur;               Mėsmalė(IUS)-1,4 tūkst. Eur; Budėtojos zonos baldai- 4,0 tūkst.Eur;              Spausdintuvas - 0,8 tūkst.Eur; Tešlos maišyklė -2,5 tūkst. Eur; Atleidimo marmitas -3,2 tūkst.Eur;                    Psiaktyvių medžiagų detektoriai -4,0 tūkst. Eur;           Ikimokyklinio ugdymo salės parketo šlifavimas ir lakavimas-2,8 tūkst Eur;                   Roletai (klasėms)-2,5 tūkst.Eur.</t>
  </si>
  <si>
    <t>Traktoriukas-žoliapjovė su priedais 5,5 tūkst. Eur;                    Kondiocionieriai ir eletros atvedimas (8vnt)-19,0 tūkst.Eur;         Koridoriuose kamerų įrengimas -5,9 tūkst.Eur;                               Serverio įrengimas 13,0 tūkst.Eur; Išmanosios lentos (3 vnt)-7,2 tūkst. Eur;                                   Konvekcinė krosnis-7,2 tūkst.Eur.</t>
  </si>
  <si>
    <t>Sporto salės grindų remontas-65,0 tūkst.Eur;                Takų remontas (IUS)-70,0 Tūkst. Eur;                     Takų remontas (mokykla) 95,0 tūkst.Eur;          Mokyklos stadiono bėgimo takų sutvarkymas 170,0 tūkst.Eur;               Apsauginių grotelių radiatoriams sumontavimas ikimokykliniame skyriuje -21,0 tūkst. Eur;         Valgyklos maisto sandėliavimo ir pirminio apdorojimo patalpų remontas-45,0 tūkst. Eur.</t>
  </si>
  <si>
    <t>Klaipėdos rajono pedagoginė psichologinė tarnyba</t>
  </si>
  <si>
    <t>2 stacionarūs kompiuteriai  - 2,6. Eur</t>
  </si>
  <si>
    <t>Klaipėdos r. Kretingalės pagrindinė mokykla</t>
  </si>
  <si>
    <t>Šaldytuvas - 0,74 tūkst. Eur, 2 išmanūs ekranai 5,0 tūkst. Eur, Žoliapjovė - 0,74 tūkst. Eur, Krepšinio lentos - 2,2 tūkst. Eur, Dulkių siurblys-0,4 tūkst. Eur, Drėgmės surinkėjas - 0,7 tūkst. Eur, Segmentinės tvoros įrengimas priešmokyklinei gr. (neatitinka HN) - 2,0 tūkst. Eur, Gimnastikos sienelė- 2,0 tūkst. Eur, Sporto salės ir koridoriaus durys - 3,0 tūkst Eur,  Laiptų turėklų paaukštinimas 2 a. - 2,8 tūkst. Eur</t>
  </si>
  <si>
    <t>Sporto salės apšvietimas - 7,0 tūkst. Eur, Mokinių suolai ir kėdės 60 vnt. - 9,5 tūkst. Eur, Durys klasėms (12 vnt.) - 8,0 tūkst. Eur, Senų šviestuvų keitimas LED šviestuvais ir pakabinamų lubų montavimas -  15,1 tūkst. Eur</t>
  </si>
  <si>
    <t>Tako nuo gatvės ir prie mokyklos išklojimas trinkelėmis - 45,0 tūkst. Eur, Aikštelės prie muzikos mokyklos pastato išklojimas trinkelėmis - 30,0 tūkst. Eur</t>
  </si>
  <si>
    <t>Klaipėdos r. Kretingalės pagrindinė mokykla Girkalių skyrius</t>
  </si>
  <si>
    <t xml:space="preserve"> Šaldytuvas - 0,74 tūkst. Eur, Langų užraktai - 0,5 tūkst. Eur, Daugiafunkcinis kopijavimo aparatas - 2,5 tūkst. Eur, 2 kompiuteriai ir įranga - 2 tūkst.Eur, Smėlio dėžių remontas - 0,6 tūkst. Eur, Benzininė žoliapjovė- 0,7 tūkst. Eur </t>
  </si>
  <si>
    <t>Senų šviestuvų keitimas LED šviestuvais ir pakabinamų lubų montavimas -  16,0 tūkst.,  Sensorinio kabineto įrengimas - 13,0 tūkst. Eur, Durys ir jų montavimas – 1 tūkst. Eur, Vandentiekio ir kanalizacijos atvedimas į logopedinį kab. - 2 tūkst. Eur</t>
  </si>
  <si>
    <t>Kretingalės pagrindinės mokyklos 
ikimokyklinio ir priešmokyklinio ugdymo skyriaus</t>
  </si>
  <si>
    <t>Daugiafunkcinis kopijavimo aparatas 2,5 tūkst. Eur, Maisto sandėlio grindų remontas - 2,5 tūkst. Eur, Dulkių siurblys - 0,4 tūkst. Eur, Metalinė spintelė - 0,4 tūkst. Eur,  kompiuteris – 1,0 tūkst. Eur, Vartų remontas – 1,5 tūkst. Eur,</t>
  </si>
  <si>
    <t xml:space="preserve"> Sensorinio kabineto įrengimas ir priemonės - 15,0 tūkst. Eur, Senų šviestuvų keitimas LED šviestuvais ir pakabinamų lubų montavimas -  20,0 tūkst. Eur, Grupės tualeto pertvarų keitimas - 3,0 tūkst. Eur</t>
  </si>
  <si>
    <t>Dituvos Aleksandro Teodoro Kuršaičio pagrindinė mokykla</t>
  </si>
  <si>
    <t>Scenos pakylų padidinimas/papildymas  - 3127,85 Eur; Žaliuzės - 3500 Eur.  Mokykliniai baldai (mokykliniai suolai) - 4500 Eur;  Mikšerinis pultas - 500 Eur. Kompiuteriai (12 vnt.) - 7200 Eur; Kompiuterių įkrovimo spinta 2500 Eur., Kompiuteriniai baldai (12 vnt.) - 3600 Eur; Interaktyvus ekranas su stumdoma lenta - 4198 Eur; Mokytojų baldai, stalai - 4000 Eur; Laiptų remontas - 1800 Eur; Sporto inventorius (skersinis, kamuoliai, balastinės pagalvėlės, stalo teniso raketės) - 800 Eur.  Profesinės rizikos vertinimas (dokumentų parengimas) - 800 Eur;</t>
  </si>
  <si>
    <r>
      <rPr>
        <b/>
        <sz val="10"/>
        <rFont val="Arial"/>
        <family val="2"/>
        <charset val="186"/>
      </rPr>
      <t>Technologijų kabineto rekonstravimas</t>
    </r>
    <r>
      <rPr>
        <sz val="10"/>
        <rFont val="Arial"/>
        <family val="2"/>
        <charset val="186"/>
      </rPr>
      <t xml:space="preserve"> (projekto darbai, sąrama, remontas) - 16406,68 Eur.                         </t>
    </r>
    <r>
      <rPr>
        <b/>
        <sz val="10"/>
        <rFont val="Arial"/>
        <family val="2"/>
        <charset val="186"/>
      </rPr>
      <t xml:space="preserve">Palėpės remontas - </t>
    </r>
    <r>
      <rPr>
        <sz val="10"/>
        <rFont val="Arial"/>
        <family val="2"/>
        <charset val="186"/>
      </rPr>
      <t xml:space="preserve">įrengti sveikatos specialisto kabinetą, sandėlį, archyvą, biblioteką. (Rekuperacinei sistemai reikalingas šilumokaitis ir jo sumontavimas (žiemą tiektų šildymą, ventiliuotų patalpas) - 5687 Eur; palėpės stogo apšiltinimas poliuretano putomis - 4500 Eur; elektros darbai - 2000 Eur; santechnikos darbai - 1000 Eur; stogo remontas, stoglangiai ir jų montavimas - 13717,29 Eur. sienų ir grindų apdailos darbai ir medžiagos - 16980,86 Eur.                              </t>
    </r>
    <r>
      <rPr>
        <b/>
        <sz val="10"/>
        <rFont val="Arial"/>
        <family val="2"/>
        <charset val="186"/>
      </rPr>
      <t>Trinkelės aikštelei prie sporto salės ir prie mokyklos automobilių stovėjimo aikštelės</t>
    </r>
    <r>
      <rPr>
        <sz val="10"/>
        <rFont val="Arial"/>
        <family val="2"/>
        <charset val="186"/>
      </rPr>
      <t xml:space="preserve"> (su darbais) - 10000 Eur. </t>
    </r>
  </si>
  <si>
    <t xml:space="preserve">Reikalingos priestatas priešmokyklinei klasei (galim priimti pagal higienois normas 10 vaikų, kai norinčiu buvo 16, netelpa norintys mokiniai į pradines klases, reikalingos sensoriniam kambariui patalpos, labaratorinio kabineto patalpos, valgykla pirmame aukšte.Jei mokykla negamina patys maisto, reikalinga transporto priemonė jam atvežti, nes tenka vežti darbuotojų transporto priemonėmis.. Kupolas (50 kv.m., su apšiltinimu, įrengimais) -35 000 Eur (reikalingos patalpos visos dienos grupei, neformaliam ugdymui, doriniam ugdymui ir kt..);Sporto salės vėdinimo sistema -  tikslios kainos nežinome. </t>
  </si>
  <si>
    <t>Minimalus 2 patalpų remontas (patalpos be remonto ~20 metų)</t>
  </si>
  <si>
    <t>GARGŽDŲ VAIKŲ IR JAUNIMO LAISVALAIKIO CENTRAS</t>
  </si>
  <si>
    <t>Kanalizacijos siurblio (avariniai) remonto darbai pagal iškvietimą (vidutiniškai 3 kartus per metus) - 1,45 tūkst. Eur; Internetinio puslapio atnaujinimas ir administravimas - 4,5 tūkst. Eur.; Minkštas kampas mokiniams fojė(1 vnt.)  - 0,6 tūkst. Eur.; spausdintuvas spalvotas (1 vnt.) 0,5 tūkst.Eur; spausdintuvai (2 vnt.) 0,6 vnt.; benzininis sniego valytuvas (1 vnt.) - 1,2 tūkst. Eur.</t>
  </si>
  <si>
    <t xml:space="preserve">Transporto (mikroautobuso) nuoma mokinių pavėžėjimui į renginius, projektus, praktinius užsiėmimus,stovyklą metams (1,1 tūkst. Eur. x mėn. ilgalaikė  nuoma), viso metams - 13,2 tūkst. Eur. Kuro poreikis metams - 6,8 tūkst. Eur.  </t>
  </si>
  <si>
    <t>Gargždų lopšeli-darželis „Ąžuoliukas"</t>
  </si>
  <si>
    <t>Interaktyvi lenta - 2,5 tūkst. Eur;  4 nešiojami kompiuteriai  - 2,0 tūkst. Eur; 4 spausdintuvai - 1.2 tūkst. Eur; stoginė dviračiams - 1.0 tūkst. Eu; lauko apšvietimas - 2.0 tūkst. Eur; skalbimo mašina - 0.5 tūkst. Eur; aikštelės ir poilsio zonos atnaujinimas terasinėmis lentomis - 1.5 tūkst. Eur; 3 smėlio dėžės - 1.5 tūkst. Eur; 2 spintelės su indaplovėmis - 1.7 tūkst. eur.</t>
  </si>
  <si>
    <t>12 Grupių virtuvėlių atnaujinimas  6.0 tūkst. Eur; lauko takelių atnaujinimas- 10.0 tūkst. Eur; 3 kondicionieriai - 6.0 tūkst. Eur</t>
  </si>
  <si>
    <t>Gargždų lopšelis-darželis "Naminukas" ir Kvietinių skyrius</t>
  </si>
  <si>
    <r>
      <rPr>
        <sz val="10"/>
        <rFont val="Arial"/>
        <family val="2"/>
      </rPr>
      <t>Interaktyvi lenta 2 vnt. - 5.0 tūkst. Eur;</t>
    </r>
    <r>
      <rPr>
        <sz val="10"/>
        <color rgb="FFFF0000"/>
        <rFont val="Arial"/>
        <family val="2"/>
        <charset val="186"/>
      </rPr>
      <t xml:space="preserve"> </t>
    </r>
    <r>
      <rPr>
        <sz val="10"/>
        <rFont val="Arial"/>
        <family val="2"/>
      </rPr>
      <t>Spalvotas daugiafunkcis spausdintuvas - 0,9 tūkst. Eur.; Traktoriukas-žoliapjovė</t>
    </r>
    <r>
      <rPr>
        <sz val="10"/>
        <color rgb="FFFF0000"/>
        <rFont val="Arial"/>
        <family val="2"/>
      </rPr>
      <t xml:space="preserve"> </t>
    </r>
    <r>
      <rPr>
        <sz val="10"/>
        <rFont val="Arial"/>
        <family val="2"/>
      </rPr>
      <t>- 5.0 tūkst. Eur.; Šešių kaitviečių elektrinė viryklė - 5.0 tūkst. Eur.; Lauko apšvietimo įrengimas - 3.0 tūkst. Eur.</t>
    </r>
    <r>
      <rPr>
        <sz val="10"/>
        <color rgb="FFFF0000"/>
        <rFont val="Arial"/>
        <family val="2"/>
      </rPr>
      <t xml:space="preserve">  </t>
    </r>
  </si>
  <si>
    <r>
      <rPr>
        <sz val="10"/>
        <rFont val="Arial"/>
        <family val="2"/>
      </rPr>
      <t>Vienam korpusui ir Kvietinių skyriui kondicionieriai 10 vnt.</t>
    </r>
    <r>
      <rPr>
        <sz val="10"/>
        <color rgb="FFFF0000"/>
        <rFont val="Arial"/>
        <family val="2"/>
        <charset val="186"/>
      </rPr>
      <t xml:space="preserve"> </t>
    </r>
    <r>
      <rPr>
        <sz val="10"/>
        <rFont val="Arial"/>
        <family val="2"/>
      </rPr>
      <t>20.0 tūkst Eur.; Roletai 11 gr. ir kabinetų langams - 12.0 tūkst.</t>
    </r>
    <r>
      <rPr>
        <sz val="10"/>
        <color rgb="FFFF0000"/>
        <rFont val="Arial"/>
        <family val="2"/>
        <charset val="186"/>
      </rPr>
      <t xml:space="preserve"> </t>
    </r>
    <r>
      <rPr>
        <sz val="10"/>
        <rFont val="Arial"/>
        <family val="2"/>
      </rPr>
      <t>Eur.; Lauko žaidimai, sporto įranga darželiui - 6,0 tūkst.  Eur; Sporto takelių atnaujinimas - 17.0 tūkst. Eur.</t>
    </r>
  </si>
  <si>
    <t>Įstaigos teritorijoje takelių trinkelių keitimas - 40.0 tūkst. Eur.; Kiemo aikštelės asfalltavimas - 20.0 tūkst. Eur.;  Kosmetinis Kvietinių skyriaus 3 gr. Ir koridoriaus, laiptinės į rūsį remontas - 30.0 tūkst. Eur.; Cokolio apdailos atstatymo darbai - 20.0 tūkst. Eur.; Vienos grupės su miegamuoju ir rūbine remontas - 33.0 tūkst. Eur.</t>
  </si>
  <si>
    <t>Klaipėdos r. Slengių mokykla-daugiafunkcis centras</t>
  </si>
  <si>
    <t xml:space="preserve">*Vienviečiai stalai su kėdutėmis 20 kompl.   - 1200,00 Eur.    * Šviestuvų keitimas, virtuvės dartraukio šviestuvo montavimas (sąmata pridedama) -3100,00  Eur.         * Oro sausintuvas (domėjomės - WCD3 PRO Oro sausintuvas (Wood's) - 1000,00 Eur.    *Karstyklės, (laipiojimui) Slengiuose, senosios supuvo, nenaudojamos, pavojinga - 4800,00  Eur.                       *Mėsmalė Profi Line 1/2 Unger 12 -1150,00  Eur.                                    *Lauko kupole, Slengiuose, įrengti gumines grindis, elektros prjungimas/privedimas  - 3200,00 Eur.                                                                                         *Griūnančios  medinių lentų pavėsinės (sienų, stogo) renovacijai -  2200,00 Eur. </t>
  </si>
  <si>
    <t xml:space="preserve">3 (po 2200 eur.) interaktyvūs ekranai (vaikų ugdymo procesui) </t>
  </si>
  <si>
    <t>*Mokyklinis autobusas  (40 vietų)</t>
  </si>
  <si>
    <t xml:space="preserve">Pastaba. </t>
  </si>
  <si>
    <t>2026 m. Moksleivių dainų šventės  kolektyvų aprangos įsigijimui reikės 26,2 tūkst. eurų</t>
  </si>
  <si>
    <t>Klaipėdos rajono savivaldybės strateginio veiklos plano 2024-2026 m. tikslinimai</t>
  </si>
  <si>
    <t>2024 m. spalis</t>
  </si>
  <si>
    <t>Prašoma suma, tūkst. Eur</t>
  </si>
  <si>
    <t>LIKUTIS NEPANAUDOTA, tūkst. eurų (09-30)</t>
  </si>
  <si>
    <t>Komentaras</t>
  </si>
  <si>
    <t>Spp2-174</t>
  </si>
  <si>
    <t>153,4</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</si>
  <si>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</si>
  <si>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Įgyvendinti bendruosius ugdymo planus, užtikrinti tinkamą ugdymo (si) aplinką rajono formaliojo švietimo įstaigoms</t>
  </si>
  <si>
    <t>1.4.4.31. Lėšos išeitinėms išmokoms ir kitoms su darbo santykiais susijusioms išmokoms ir kompensacijoms mokėti</t>
  </si>
  <si>
    <t>11.3, 11.12, 11.11, 11.1, 11.10, 11.9, 11.4, 11.13, 11.2, 11.5, 11.7</t>
  </si>
  <si>
    <t>Švietimo įstaigų veiklos priemonės</t>
  </si>
  <si>
    <t>Spp2-172</t>
  </si>
  <si>
    <t>912,0</t>
  </si>
  <si>
    <t>Prašoma papildomai skirti lėšas (padidėjus įkainiams)  atsiskaitymui su Klaipėdos miestu už rajono mokinius, kurie ugdosi Klaipėdos miesto ugdymo įstaigose, taip pat nevalstybinėms įstaigoms  padidėjus vaikų skaičiui  gaunantiems kompensacijas</t>
  </si>
  <si>
    <t>1-1-2</t>
  </si>
  <si>
    <t xml:space="preserve">Atsiskaitymas už  vaikų ugdymą Klaipėdos miesto savivaldybės ir privačiose ikimokyklinėse ir bendrojo ugdymo įstaigose </t>
  </si>
  <si>
    <t xml:space="preserve">1.4.4.30 </t>
  </si>
  <si>
    <t>Spp2-215</t>
  </si>
  <si>
    <t>440,9</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</si>
  <si>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</si>
  <si>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5</t>
  </si>
  <si>
    <t>Spp2-216</t>
  </si>
  <si>
    <t>Atsižvelgiant į ŠMSM ministro pasirašytus 2024 m. spalio 7 d. įsakymus Nr. V-1120 ir Nr. V-1121, prašome paskirstyti ugdymui skirtas lėšas švietimo įstaigoms pagal pateiktą informaciją.</t>
  </si>
  <si>
    <t>gal šaltinis ML(SL) dar</t>
  </si>
  <si>
    <t>6</t>
  </si>
  <si>
    <t>V15-141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</si>
  <si>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</si>
  <si>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1.1.1.19. Bendrųjų ugdymo planų, ikimokyklinio ir priešmokyklinio ugdymo programos įgyvendinimas bei tinkamos ugdymo aplinkos užtikrinimas Kretingalės pagrindinėje mokykloje</t>
  </si>
  <si>
    <t>Spp2-202</t>
  </si>
  <si>
    <t xml:space="preserve">Iš 8 programos atkeliamos lėšos antrokų plaukimo pamokoms. </t>
  </si>
  <si>
    <t>1.1.1.8 Bendrųjų ugdymo planų   įgyvendinimas  bei tinkamos ugdymo aplinkos užtikrinimas Gargždų „Kranto“ progimnazijoje</t>
  </si>
  <si>
    <t>švietimo ir sporto skyrius</t>
  </si>
  <si>
    <t>2024-09-25
2024-09-27
2024-10-01
2024-10-04
2024-10-07
2024-10-07
2024-10-08
2024-10-09
2024-10-09</t>
  </si>
  <si>
    <t>Spp2-173
Spp2-175
Spp2-187
Spp2-193
Spp2-199
Spp2-200
Spp2-211
Spp2-213
Spp2-214</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</si>
  <si>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</si>
  <si>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1.4.4.28</t>
  </si>
  <si>
    <t>11.11
11.4
11.13
11.2
11.16
11.8
11.12
11.19</t>
  </si>
  <si>
    <t>Gargždų "Kranto" progimnazija</t>
  </si>
  <si>
    <t>V12-163</t>
  </si>
  <si>
    <t>136,4</t>
  </si>
  <si>
    <t xml:space="preserve">Gargždų "Kranto" progimnazija grąžina 29030 Eur segmentinei tvorai numatytų lėšų administracijai, nes savivaldybės administracija pati vykdys tvoros pirkimą. </t>
  </si>
  <si>
    <t>12</t>
  </si>
  <si>
    <t>254,4</t>
  </si>
  <si>
    <t>93,8</t>
  </si>
  <si>
    <t>13</t>
  </si>
  <si>
    <t>V12-173</t>
  </si>
  <si>
    <t>240,0</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</si>
  <si>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</si>
  <si>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1.1.3.19. Įtraukusis ugdymas Klaipėdos rajono ugdymo įstaigose</t>
  </si>
  <si>
    <t>Spp2-210</t>
  </si>
  <si>
    <t>475,0</t>
  </si>
  <si>
    <t>321,1</t>
  </si>
  <si>
    <t>Prašoma sumažinti SB lėšas 180 tūkst. Eur 1 programos  priemonėje "Tūkstantmečio mokyklų" programoms projektų įgyvendinimas.</t>
  </si>
  <si>
    <t>11, 9</t>
  </si>
  <si>
    <t>1.1.1.43 "Tūkstantmečio mokyklų" programos projekto įgyvendinimas</t>
  </si>
  <si>
    <t>Bž2-1330</t>
  </si>
  <si>
    <t>77,0</t>
  </si>
  <si>
    <t xml:space="preserve">Tikslinamos surenkamos pajamos 300 Eur. padidėjus mokinių skaičiui, bus surenkamos įmokos už išlaikymą švietimo įstaigoje. </t>
  </si>
  <si>
    <t>1.1.1.18. Bendrųjų ugdymo planų, ikimokyklinio ir priešmokyklinio ugdymo programos įgyvendinimas bei tinkamos ugdymo aplinkos užtikrinimas Ketvergių pagrindinėje mokykloje</t>
  </si>
  <si>
    <t>Slengių mokykla-daugiafunkcis centras</t>
  </si>
  <si>
    <t>Bž2-1331</t>
  </si>
  <si>
    <t>129,2</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</si>
  <si>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</si>
  <si>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</si>
  <si>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Spp2-195</t>
  </si>
  <si>
    <t>45,0</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</si>
  <si>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</si>
  <si>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2-3-2</t>
  </si>
  <si>
    <t>Turizmo infrastruktūros ir rinkodaros plėtra</t>
  </si>
  <si>
    <t>2.3.3.26 Vandens maršrutų tinklo plėtra Latvijoje ir Lietuvoje, toliau plečiant tarpvalstybinio turizmo produktą www.riverways.eu</t>
  </si>
  <si>
    <t>48,5</t>
  </si>
  <si>
    <t>Spp2-220</t>
  </si>
  <si>
    <t>30,0</t>
  </si>
  <si>
    <t>29,7</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</si>
  <si>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</si>
  <si>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</si>
  <si>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Spp2-221</t>
  </si>
  <si>
    <t>400,0</t>
  </si>
  <si>
    <t>369,6</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</si>
  <si>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</si>
  <si>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2-4-2</t>
  </si>
  <si>
    <t>Rengti Klaipėdos rajono miestų ir miestelių bendruosius planus bei inžinerinės infrastruktūros ir susisiekimo sistemų specialiuosius planus</t>
  </si>
  <si>
    <t>2.4.1.37 Specialiųjų planų ir žemės paėmimo visuomenės poreikiams projektų rengimas ir įgyvendinimas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</si>
  <si>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</si>
  <si>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</si>
  <si>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2.3.1.5. Stepono Dariaus memorialinio parko pritaikymas turizmo ir aviacinio sporto reikmėms</t>
  </si>
  <si>
    <t>250,0</t>
  </si>
  <si>
    <t>240,8</t>
  </si>
  <si>
    <t xml:space="preserve">Prašoma tikslinti priemonės finansavimą, nes paleistas pirkimas el.stotelių įrengimui už 150000 Eur. </t>
  </si>
  <si>
    <t>6-3-2</t>
  </si>
  <si>
    <t>Elektromobilių įkrovimo prieigų įrengimas ir priežiūra</t>
  </si>
  <si>
    <t>6.1.4.18.</t>
  </si>
  <si>
    <t xml:space="preserve">Siūloma papildomas savivaldybės pajamas skirti daugiafunkcio sporto ir pramogų centro statybai. </t>
  </si>
  <si>
    <t>8-2-2</t>
  </si>
  <si>
    <t>Daugiafunkcio sporto ir pramogų centro Gargžduose, Dariaus ir Girėno g. 4, statyba</t>
  </si>
  <si>
    <t>Spp2-164</t>
  </si>
  <si>
    <t>0,0</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</si>
  <si>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</si>
  <si>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3-1-2</t>
  </si>
  <si>
    <t>Atliekų tvarkymo sistemos organizavimas, prevencija, projektinė veikla</t>
  </si>
  <si>
    <t>3.2.2.18. Asbesto turinčių gaminių atliekų surinkimas apvažiavimo būdu, transportavimas ir saugus šalinimas</t>
  </si>
  <si>
    <t>V4-76</t>
  </si>
  <si>
    <t>36,1</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</si>
  <si>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</si>
  <si>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3.2.3.9.33. Gatvių ir žaliųjų plotų tvarkymas ir priežiūra Sendvario seniūnijoje</t>
  </si>
  <si>
    <t xml:space="preserve">Gargždų seniūnija </t>
  </si>
  <si>
    <t>Spp2-186</t>
  </si>
  <si>
    <t>204,9</t>
  </si>
  <si>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</si>
  <si>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3.2.3.5.29. Gatvių ir žaliųjų plotų tvarkymas ir priežiūra Gargždų seniūnijoje</t>
  </si>
  <si>
    <t>Spp2-196</t>
  </si>
  <si>
    <t>Asignavimai darbo užmokesčiui ir socialinio draudimo įmokoms perskirstomi tarp seniūnijų pagal pridedamą priedą (nuo Dauparų-Kvietinių, Priekulės, Sendvario, Vėžaičių seniūnijų perkeliama Gargždų sen.).</t>
  </si>
  <si>
    <t>20, 23, 26, 27, 29</t>
  </si>
  <si>
    <t>Spp2-165, 166, 179</t>
  </si>
  <si>
    <t>12,0</t>
  </si>
  <si>
    <t>Perkeliamos GŠV lėšos tarp priemonių, nes liko nuo ES projekto „Komunalinių atliekų rūšiuojamojo surinkimo infrastruktūros plėtra Klaipėdos rajone“ įgyvendinimas 12,0 tūkst. eurų ir 106,8 tūkst. eurų nuo maisto konteinerių pirkimo.</t>
  </si>
  <si>
    <r>
      <t xml:space="preserve">3.2.2.14. </t>
    </r>
    <r>
      <rPr>
        <sz val="12"/>
        <color theme="1"/>
        <rFont val="Calibri"/>
        <family val="2"/>
        <scheme val="minor"/>
      </rPr>
      <t xml:space="preserve">Projekto „Komunalinių atliekų rūšiuojamojo surinkimo infrastruktūros plėtra Klaipėdos rajone“ įgyvendinimas </t>
    </r>
  </si>
  <si>
    <t>106,8</t>
  </si>
  <si>
    <t>3.2.2.25. Biologiškai skaidžių konteinerių pirkimas</t>
  </si>
  <si>
    <t>562,0</t>
  </si>
  <si>
    <t>3.2.2.7. Atliekų tvarkymo sistemos organizavimas</t>
  </si>
  <si>
    <t>Spp2-179</t>
  </si>
  <si>
    <t>Prašoma padidinti sąmatą VšĮ "Gargždų švara" 45,2 tūkst. Eur GŠV šaltinio lėšomis, nes grįžo lėšos už maisto konteinerius (+45,2 GŠV iš VBD 3.2.2.25).</t>
  </si>
  <si>
    <t>Spp2-180</t>
  </si>
  <si>
    <t>Prašoma padidinti sąmatą VšĮ "Gargždų švara" 240,0 tūkst. Eur GŠV šaltinio lėšomis, perkeliant iš "Didelių gabaritų atliekų aikštelių įsigijimas Vėžaičiuose" priemonės, nes neperkamos didelių gabaritų atliekų aikštelės  iš KRATC.</t>
  </si>
  <si>
    <t>3.2.2.24. Didelių gabaritų atliekų aikštelių įsigijimas Vėžaičiuose</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</si>
  <si>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</si>
  <si>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</si>
  <si>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</si>
  <si>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</si>
  <si>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</si>
  <si>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Spp2-182</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</si>
  <si>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</si>
  <si>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2024-10-03
2024-10-04</t>
  </si>
  <si>
    <t>Spp2-192
Spp2-194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</si>
  <si>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</si>
  <si>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4.1.5.2. Visuomenės sveikatos priežiūros paslaugų prieinamumo ir jų kokybės užtikrinimas</t>
  </si>
  <si>
    <t>Spp2-149</t>
  </si>
  <si>
    <t xml:space="preserve">Tikslinama valstybės biudžeto dotacija, gaunamos papildomos lėšos išmokų vaikams mokėjimui. </t>
  </si>
  <si>
    <t>5-1-1</t>
  </si>
  <si>
    <t>Teikti valstybės ir savivaldybės piniginę socialinę paramą savivaldybės gyventojams</t>
  </si>
  <si>
    <t>5.1.1.1. Išmokų vaikams skyrimas ir mokėjimas</t>
  </si>
  <si>
    <t>Spp2-150</t>
  </si>
  <si>
    <t>Spp2-151</t>
  </si>
  <si>
    <t>Tikslinama valstybės biudžeto dotacija, gaunamos papildomos lėšos individualios pagalbos teikimo išlaidų kompensacijoms Ukrainos gyventojams, nukentėjusiems dėl Rusijos Federacijos karinės agresijos prieš Ukrainą.</t>
  </si>
  <si>
    <t>5.1.1.4. Tikslinių kompensacijų (slaugos ir priežiūros (pagalbos)) skaičiavimas ir mokė-jimas</t>
  </si>
  <si>
    <t>Spp2-141</t>
  </si>
  <si>
    <t>22,0</t>
  </si>
  <si>
    <t>Tikslinama valstybės biudžeto dotacija pagal Asmens su negalia teisių agentūros direktoriaus įsakymą VBD asignavimai socialinei reabilitacijai neįgaliesiems mažinami 3313 eurų.</t>
  </si>
  <si>
    <t>5-2-2</t>
  </si>
  <si>
    <t>Gerinti socialinių paslaugų prieinamumą skatinant kitų socialinių paslaugų teikėjų veiklas</t>
  </si>
  <si>
    <t xml:space="preserve">5.1.2.15. Socialinės reabilitacijos paslaugų neįgaliesiems  finansavimas </t>
  </si>
  <si>
    <t>Spp2-160</t>
  </si>
  <si>
    <t>Tikslinama valstybės biudžeto dotacija akredituotai vaikų dienos socialinei priežiūrai organizuoti, teikti ir administruoti.</t>
  </si>
  <si>
    <t>5.1.2.30 Dotacija akredituotai vaikų dienos socialinei priežiūrai organizuoti, teikti ir administruoti</t>
  </si>
  <si>
    <t>Spp2-162</t>
  </si>
  <si>
    <t>173,8</t>
  </si>
  <si>
    <t>Tikslinama valstybės biudžeto dotacija, skirta socialinės globos teikimui asmenims su sunkia negalia užtikrinti ir darbo užmokesčiui socialiniams darbuotojams, teikiantiems socialinę priežiūrą šeimoms, mokėti.</t>
  </si>
  <si>
    <t xml:space="preserve">5.1.2.4 Socialinių paslaugų pirkimas, pagalbos pinigų mokėjimas, socialinių paslaugų perdavimas NVO, transporto paslaugos hemodializėms atlikti apmokėjimas </t>
  </si>
  <si>
    <t>Spp2-170</t>
  </si>
  <si>
    <t>4,7</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</si>
  <si>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</si>
  <si>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5.1.2.29 Asmeninės pagalbos neįgaliems asmenims organizavimas</t>
  </si>
  <si>
    <t>Jaunimo reikalų koordinatorė Ona Bajorinienė</t>
  </si>
  <si>
    <t>Spp2-168</t>
  </si>
  <si>
    <t>Prašoma skirti 600 eurų pagal Gargždų atviro jaunimo centro 2024-09-13 prašymą patirtoms išlaidoms kompensuoti dėl dalyvavimo Jaunimo vasaros akademijos'2024  kasmetiniame renginyje.</t>
  </si>
  <si>
    <t>5-3-2</t>
  </si>
  <si>
    <t>Įgyvendinti Klaipėdos rajono savivaldybės jaunimo politiką</t>
  </si>
  <si>
    <t>5.1.4.1. Gargždų atviro jaunimo centro veiklos užtikrinimas</t>
  </si>
  <si>
    <t>Spp2-203</t>
  </si>
  <si>
    <t>72,5</t>
  </si>
  <si>
    <t>Nuo liepos 1 d. pasikeitė socialinių paslaugų įstatymas, kuriame keičiasi mokėjimas už socialines paslaugas, socialinių paslaugų įstaigos pakėlė kainas už socialinę globą.</t>
  </si>
  <si>
    <t>5.1.2.4. Socialinių paslaugų pirkimas, pagalbos pinigų mokėjimas, socialinių paslaugų perdavimas NVO, transporto paslaugos hemodializėms atlikti apmokėjimas</t>
  </si>
  <si>
    <t>Spp2-204</t>
  </si>
  <si>
    <t>153,1</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</si>
  <si>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</si>
  <si>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</si>
  <si>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Spp2-205</t>
  </si>
  <si>
    <t>616,2</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</si>
  <si>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</si>
  <si>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</si>
  <si>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 xml:space="preserve">Spp2-206
</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</si>
  <si>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</si>
  <si>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5.3.2.1. Gargždų atviro jaunimo centro veiklos užtikrinimas</t>
  </si>
  <si>
    <t>Spp2-207</t>
  </si>
  <si>
    <t>8,3</t>
  </si>
  <si>
    <t>"Projekto "Socialinės dirbtuvės" buvo pradėtas vykdyti anksčiau nei planuota, todėl atsirado lėšų trūkumas, kuris šiuo metu kelia finansinių iššūkių tolimesniam projekto įgyvendinimui.</t>
  </si>
  <si>
    <t>5.1.2.3. "Projekto "Socialinės dirbtuvės" įgyvendinimas"</t>
  </si>
  <si>
    <t>25,0</t>
  </si>
  <si>
    <t>Spp2-208</t>
  </si>
  <si>
    <t>30,2</t>
  </si>
  <si>
    <t>Būtina padengti netinkamas išlaidas, kurios neatitiko numatytų finansavimo sąlygų.</t>
  </si>
  <si>
    <t>5.1.3.11. "Projekto "Priekulės socialinių paslaugų centro infrastruktūros plėtra" įgyvendinimas"</t>
  </si>
  <si>
    <t>Spp2-209</t>
  </si>
  <si>
    <t>7,0</t>
  </si>
  <si>
    <t>Šiais metais šios lėšos nebus panaudotos. Lėšas perkelti į 5.1.1.3. "Finansinės pagalbos savivaldybės lėšomis teikimas".</t>
  </si>
  <si>
    <t>5-1-2</t>
  </si>
  <si>
    <t>Teikti kitą paramą socialiai pažeidžiamiems asmenims</t>
  </si>
  <si>
    <t>5.1.2.13. "Europos pagalbos labiausiai skurstantiems asmenims fondo projekto Klaipėdos rajone vykdymas"</t>
  </si>
  <si>
    <t>60,6</t>
  </si>
  <si>
    <t>5.1.1.3. "Finansinės pagalbos teikimas "</t>
  </si>
  <si>
    <t>Bž2-1355</t>
  </si>
  <si>
    <t xml:space="preserve">Prašoma tikslinti surenkamas lėšas, nes planuojama surinkti daugiau pajamų. </t>
  </si>
  <si>
    <t>5-2-1</t>
  </si>
  <si>
    <t>Užtikrinti kokybišką socialinių paslaugų teikimą savivaldybės įstaigose</t>
  </si>
  <si>
    <t>5.1.2.11. Stacionarių socialinės globos paslaugų teikimas Viliaus Gaigalaičio globos namuose</t>
  </si>
  <si>
    <t>40,0</t>
  </si>
  <si>
    <t>Kadangi įstaiga gavo viršplaninių pajamų, tai elektromobilio įsigijimą planuoja iš S lėšų.</t>
  </si>
  <si>
    <t>5.1.2.28. Socialinių įstaigų patalpų remontas, transporto remontas, buitinės, organizacinės technikos, kitų priemonių įsigijimas ir renginių organizavimui</t>
  </si>
  <si>
    <t>Spp2-143</t>
  </si>
  <si>
    <t>5,4</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</si>
  <si>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</si>
  <si>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</si>
  <si>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6.2.2.3.27. Dovilų seniūnijos gatvių apšvietimas</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</si>
  <si>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</si>
  <si>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</si>
  <si>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6-6-2</t>
  </si>
  <si>
    <t>Prižiūrėti esamas ir planuoti naujas lietaus vandens nubėgimo ir surinkimo sistemas</t>
  </si>
  <si>
    <t>3.1.1.79. Klaipėdos rajono teritorijos paviršinių  nuotekų tinklų statyba</t>
  </si>
  <si>
    <t>Spp2-146</t>
  </si>
  <si>
    <t>Prašoma skirti lėšų įvažiavimui į darželį Agluonėnų k. nuo Mokyklos g. (Nr. KL8004) asfaltuoti. Pridedama lokalinė sąmata ir seniūnijos prašymas.</t>
  </si>
  <si>
    <t>6-2-3</t>
  </si>
  <si>
    <t>Susisiekimo infrastruktūros atnaujinimas ir įrengimas Klaipėdos rajono savivaldybės seniūnijose</t>
  </si>
  <si>
    <t>6.1.3.31. Susisiekimo infrastruktūros atnaujinimas seniūnijose</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</si>
  <si>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</si>
  <si>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</si>
  <si>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</si>
  <si>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</si>
  <si>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</si>
  <si>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Spp2-171</t>
  </si>
  <si>
    <t xml:space="preserve">Prašoma skirti 30000 Eur Klaipėdos rajono vietinės reikšmės keliuose esančių kelio ženklų aplikacijų fiksacijai žemėlapyje. Pridedamas "Hnit baltic" pasiūlymas. </t>
  </si>
  <si>
    <t>6-2-6</t>
  </si>
  <si>
    <t>Įgyvendinti atskiras eismo saugumo priemones</t>
  </si>
  <si>
    <t>6.1.1.9. Saugaus eismo priemonių užtikrinimas (pagal Saugaus eismo komisijos sprendimus)</t>
  </si>
  <si>
    <t>Spp2-167</t>
  </si>
  <si>
    <t>Prašoma skirti 60730 Eur priemonei, kad būtų galima apmokėti saugotinų želdinių atkuriamąją vertę, vykdant kelio KL1266 Mickų k., Vaškių k. ir Kliošių k.,Vaškių g. kapitalinio remonto darbus.</t>
  </si>
  <si>
    <t>6-2-4</t>
  </si>
  <si>
    <t>Klaipėdos rajono ilgalaikio susisiekimo infrastruktūros objektų vystymo plane iki 2025 metų numatytų vietinės reikšmės kelių projektų parengimas ir įgyvendinimas</t>
  </si>
  <si>
    <t>6.1.4.11. Priekulės sen., Mickų k., Vaškių k. ir Kliošių k.,Vaškių g. (KL1266) kapitalinio remonto darbai</t>
  </si>
  <si>
    <t>64</t>
  </si>
  <si>
    <t>Siūloma kompensuoti želdinių atkuriamąją vertę iš priemonės 6.1.1.42. Gargždų miesto kiemų, skersgatvių, kelio dangų, pėsčiųjų takų, apšvietimo įrengimas ir remontas.</t>
  </si>
  <si>
    <t>6-2-2</t>
  </si>
  <si>
    <t xml:space="preserve">Susisiekimo infrastruktūros atnaujinimas ir įrengimas Gargždų sen. </t>
  </si>
  <si>
    <t>6.1.1.42. Gargždų miesto kiemų, skersgatvių, kelio dangų, pėsčiųjų takų, apšvietimo įrengimas ir remontas</t>
  </si>
  <si>
    <t>Spp2-157</t>
  </si>
  <si>
    <t>Prašoma skirti 3000 Eur gatvių apšvietimui Dauparų-Kvietinių seniūnijoje, nes mažas gatvių apšvietimui ir apšvietimo remontui skirtų lėšų  likutis.</t>
  </si>
  <si>
    <t>6.2.2.2.26. Dauparų-Kvietinių seniūnijos gatvių apšvietimas</t>
  </si>
  <si>
    <t>Spp2-158</t>
  </si>
  <si>
    <t>Prašoma skirti 45000 Eur gatvių apšvietimui Gargždų seniūnijoje, nes mažas gatvių apšvietimui ir apšvietimo remontui skirtų lėšų  likutis.</t>
  </si>
  <si>
    <t>6.2.2.5.29. Gargždų seniūnijos gatvių apšvietimas</t>
  </si>
  <si>
    <t>Spp2-159</t>
  </si>
  <si>
    <t xml:space="preserve">Prašoma skirti lėšų apmokėjimui "Klaipėdos rajono energija" už paviršinių nuotekų tvarkymą. </t>
  </si>
  <si>
    <t>Prižiūrėti esamas ir planuoti naujas lietaus
vandens nubėgimo ir surinkimo sistemas</t>
  </si>
  <si>
    <t>3.1.1.77. Savivaldybės administracijos išlaidos apmokant UAB "Klaipėdos rajono energija" už Klaipėdos rajono savivaldybės objektų ir bendrojo naudojimo teritorijų paviršinių nuotekų tvarkymą</t>
  </si>
  <si>
    <t>Spp2-155</t>
  </si>
  <si>
    <t>Pasirašyta nauja sutartis su Palangos miestu dėl maršruto Nemirseta–Vytauto g.–Vanagupės g.–Ligoninės g. (sutarties Nr. T32-69(2.4E))</t>
  </si>
  <si>
    <t>6-5-2</t>
  </si>
  <si>
    <t>Užtikrinti keleivių pervežimą viešuoju transportu</t>
  </si>
  <si>
    <t>6.3.3.1. Subsidija vežėjų nuostoliams kompensuoti (dotacija)</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</si>
  <si>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</si>
  <si>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</si>
  <si>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</si>
  <si>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</si>
  <si>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6-3-3</t>
  </si>
  <si>
    <t xml:space="preserve"> Tiltų remontas ir priežiūra</t>
  </si>
  <si>
    <t>6.1.4.19.</t>
  </si>
  <si>
    <t>Spp2-181</t>
  </si>
  <si>
    <t>27,5</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</si>
  <si>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</si>
  <si>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7-2-1</t>
  </si>
  <si>
    <t>Kultūros įstaigų infrastruktūros atnaujinimas, remontas ir plėtra</t>
  </si>
  <si>
    <t>7.1.1.10. Kultūros įstaigų patalpų remontas, tarnybinių automobilių remontas, organizacinės technikos, priemonių įsigijimas, kultūros veikloms organizuoti</t>
  </si>
  <si>
    <t>8.4, 8.8., 8.5, 8.6, 8.7, 8.2, 8.1, 8.3</t>
  </si>
  <si>
    <t>Spp2-189</t>
  </si>
  <si>
    <t>22,4</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</si>
  <si>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</si>
  <si>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t>7-1-2</t>
  </si>
  <si>
    <t>Sudaryti sąlygas kultūrinės veiklos organizavimui ir kultūros sklaidai Klaipėdos rajone</t>
  </si>
  <si>
    <t>7.1.2.9  Mėgėjų meno kolektyvų atstovavimas tarptautiniuose renginiuose ir  prisidėjimas prie Kultūros tarybos finansuojamų projektų</t>
  </si>
  <si>
    <t>7.1.1.2. Gargždų kultūros centro veiklos organizavimas</t>
  </si>
  <si>
    <t>J. Lankučio viešoji biblioteka</t>
  </si>
  <si>
    <t>S-57</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</si>
  <si>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</si>
  <si>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t>n.p.</t>
  </si>
  <si>
    <t>Spp2-183</t>
  </si>
  <si>
    <t>187,1</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</si>
  <si>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</si>
  <si>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</si>
  <si>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7-4-1</t>
  </si>
  <si>
    <t>Organizuoti kultūros vertybių tvarkymą ir išsaugojimą</t>
  </si>
  <si>
    <t xml:space="preserve">7.5.1.35. Kultūros paveldo objektų ir jų vertingųjų savybių išsaugojimo darbai </t>
  </si>
  <si>
    <t>62,4</t>
  </si>
  <si>
    <t>11,6</t>
  </si>
  <si>
    <t xml:space="preserve">7000 Eur perkelti į priemonę 7-4-1-1 Senųjų kapinių tvarkymo ir priežiūros darbai (kodas biudžete 7.5.1.1), nes trūksta  sumokėti už kapinių tvarkymą ir priežiūrą. </t>
  </si>
  <si>
    <t>7.5.1.1 Senųjų kapinių tvarkymo ir priežiūros darbai</t>
  </si>
  <si>
    <t>6,8</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</si>
  <si>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</si>
  <si>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7.5.2.1. Kultūros paveldo objektų apskaita (inventorizavimas, atskleidimas, registravimas), taikomieji tyrimai, pažinimas ir sklaida</t>
  </si>
  <si>
    <t>Spp2-184</t>
  </si>
  <si>
    <t>20,9</t>
  </si>
  <si>
    <t>7,6</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</si>
  <si>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</si>
  <si>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7-4-2</t>
  </si>
  <si>
    <t>Organizuoti religinio paveldo objektų tvarkymą ir išsaugojimą</t>
  </si>
  <si>
    <t>7.5.1.71. Saugomų mažosios architektūros (lurdų, skulptūrų, kryžių, koplytėlių, koplytstulpių ir kt.) objektų tvarkymo ir priežiūros darbai</t>
  </si>
  <si>
    <t>20,0</t>
  </si>
  <si>
    <t>7.1.2.20. Klaipėdos rajonui reikšmingų datų, įvykių, asmenybių įamžinimas</t>
  </si>
  <si>
    <t>Spp2-212</t>
  </si>
  <si>
    <t>1282,0</t>
  </si>
  <si>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</si>
  <si>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 xml:space="preserve">7.3.1.38. Gargždų kultūros centro pastato modernizavimas </t>
  </si>
  <si>
    <t>Gargždų kultūros centras</t>
  </si>
  <si>
    <t>(3.22)V2-57</t>
  </si>
  <si>
    <t>84</t>
  </si>
  <si>
    <t>Spp2-218</t>
  </si>
  <si>
    <t>16,0</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</si>
  <si>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</si>
  <si>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7.5.1.68. Piliakalnių pritaikymo turizmo ir visuomenės poreikiams įgyvendinimas</t>
  </si>
  <si>
    <t>Asociacija "Stepono Dariaus vaikų skraidymo mokykla"</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</si>
  <si>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</si>
  <si>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Sporto centras</t>
  </si>
  <si>
    <t>SD-163</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</si>
  <si>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</si>
  <si>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8-1-1</t>
  </si>
  <si>
    <t>Fizinio aktyvumo ir sporto veiklų organizavimas seniūnijose</t>
  </si>
  <si>
    <t>8.1.1.1.</t>
  </si>
  <si>
    <t>Bž2-1352</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</si>
  <si>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</si>
  <si>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</si>
  <si>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8-2-1</t>
  </si>
  <si>
    <t>Sporto ir laisvalaikio infrastruktūros priežiūra ir plėtra Klaipėdos rajone</t>
  </si>
  <si>
    <t>8.2.1.24. Projekto „Stovyklavietės įrengimas Gargždų karjerų teritorijoje“ įgyvendinimas</t>
  </si>
  <si>
    <t>401,7</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</si>
  <si>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</si>
  <si>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8-1-2</t>
  </si>
  <si>
    <t>Sportininkų, reprezentuojančių Klaipėdos rajono savivaldybę aukšto meistriškumo sporto varžybose, finansavimo programa</t>
  </si>
  <si>
    <t>8.1.2.9.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</si>
  <si>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</si>
  <si>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</si>
  <si>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Tikslinama valstybės biudžeto dotacija, gaunamos papildomos lėšos išmokų vaikams administravimui.</t>
  </si>
  <si>
    <t>9.1.2.16. Socialinių išmokų skaičiavimas ir mokėjimas</t>
  </si>
  <si>
    <t>Spp2-153</t>
  </si>
  <si>
    <t>Spp2-142</t>
  </si>
  <si>
    <t>1,5</t>
  </si>
  <si>
    <t>Tikslinama valstybės biudžeto dotacija pagal Asmens su negalia teisių agentūros direktoriaus įsakymą VBD asignavimai socialinės reabilitacijos neįgaliesiems administravimui mažinami 99 eurais.</t>
  </si>
  <si>
    <t>9.1.2.28. Socialinės reabilitacijos paslaugų neįgaliesiems finansavimo administravimas</t>
  </si>
  <si>
    <t>Spp2-144</t>
  </si>
  <si>
    <t>6,7</t>
  </si>
  <si>
    <t xml:space="preserve">Tikslinama valstybės biudžeto dotacija - asignavimai mažinami 1960 eurų asmenų su negalia reikalų koordinavimo funkcijos atlikimui. </t>
  </si>
  <si>
    <t>9.1.2.31. Asmenų su negalia reikalų koordinavimo funkcijos atlikimas</t>
  </si>
  <si>
    <t>Spp2-161</t>
  </si>
  <si>
    <t>0,6</t>
  </si>
  <si>
    <t>Tikslinama valstybės biudžeto dotacija akredituotai vaikų dienos socialinei priežiūrai administruoti.</t>
  </si>
  <si>
    <t>9.1.2.26. Dotacija akredituotai vaikų dienos socialinei priežiūrai organizuoti, teikti ir administruoti</t>
  </si>
  <si>
    <t>Spp2-163</t>
  </si>
  <si>
    <t>13,5</t>
  </si>
  <si>
    <t xml:space="preserve">VBD asignavimai didinami 4400 Eur socialinių išmokų skaičiavimui ir mokėjimui. </t>
  </si>
  <si>
    <t>9.1.2.16. (10.01.02.40) Socialinės paslaugos</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</si>
  <si>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</si>
  <si>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</si>
  <si>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</si>
  <si>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9.1.1.2. Administracijos darbo organizavimas</t>
  </si>
  <si>
    <t>Spp2-156</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</si>
  <si>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</si>
  <si>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</si>
  <si>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Spp2-188</t>
  </si>
  <si>
    <t>Trūksta lėšų palūkanų mokėjimui bankams, prašoma suma 110 000 Eur.</t>
  </si>
  <si>
    <t>9-1-4</t>
  </si>
  <si>
    <t>Savivaldybės paskolų valdymas ir aptarnavimas</t>
  </si>
  <si>
    <t>9.1.6.1. Palūkanų mokėjimas</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</si>
  <si>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</si>
  <si>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</si>
  <si>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Prašoma skirti lėšų administracijos skyrių ir seniūnijų darbo užmokesčiui pagal pridedamą informaciją. Taip pat 4000 eurų už Gargždų futbolo sirgalių nuvežimą į Kauną ir 8100 už Spiečiaus patalpų nuomą.</t>
  </si>
  <si>
    <t xml:space="preserve">Tikslinamos SB lėšos darbo užmokesčiui. </t>
  </si>
  <si>
    <t>seniūnijos</t>
  </si>
  <si>
    <t>Jaunimo teisių apsauga</t>
  </si>
  <si>
    <t>Archyvinių dokumentų tvarkymas</t>
  </si>
  <si>
    <t>Žemės ūkio funkcijų vykdymas</t>
  </si>
  <si>
    <t>Civilinės saugos organizavimas</t>
  </si>
  <si>
    <t>Spp2-198</t>
  </si>
  <si>
    <t>Asignavimai žemės ūkio funkcijų vykdymui perskirstomi tarp seniūnijų ir administracijos. Sendvario seniūnijos planuotas 0,75 etato, o nuo sausio 1d. buvo 1 etatas.</t>
  </si>
  <si>
    <t>19, 21, 26, 27, 28, 29, 32</t>
  </si>
  <si>
    <t>Spp2-219</t>
  </si>
  <si>
    <t>285,3</t>
  </si>
  <si>
    <t>171,1</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</si>
  <si>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</si>
  <si>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9-2-1</t>
  </si>
  <si>
    <t>Santykių su vietos ir tarptautine bendruomene užtikrinimas ir parama</t>
  </si>
  <si>
    <t>9.1.4.1. Narkotikų kontrolės ir nusikalstamumo prevencijos užtikrinimas</t>
  </si>
  <si>
    <t>Stepono Dariaus memorialinio parko pastatas</t>
  </si>
  <si>
    <t xml:space="preserve">Spec. planai </t>
  </si>
  <si>
    <t>Gargždų miesto centrinės aikštės pertvarkymo projekto parengimas</t>
  </si>
  <si>
    <t>Šviesoforų tech. Priežiūra</t>
  </si>
  <si>
    <t>Pašto g. Jakuose</t>
  </si>
  <si>
    <t>Janonio, Žemaitės</t>
  </si>
  <si>
    <t>Minijos stadionas</t>
  </si>
  <si>
    <t>Taikos kvartalas</t>
  </si>
  <si>
    <t>Hidrotechninio įrenginio, esančio Dovilų sen. Kulių k. Parko g. (unik. Nr. 4400-6338-7304), rekonstravimo techninio darbo projekto parengimui.</t>
  </si>
  <si>
    <t>Kol kas nėra baigtas sklypo formavimas. Iš AA programos bus vykdomas teritorijos sutvrkymas</t>
  </si>
  <si>
    <t xml:space="preserve">Ne šioje programoje, koordinuoja Žemės ūkio skyrius. Spręsti su ŽŪ skyriumi. </t>
  </si>
  <si>
    <r>
      <t xml:space="preserve">Vėžaičių seniūnija prašo skirti finansavimą:
</t>
    </r>
    <r>
      <rPr>
        <b/>
        <sz val="12"/>
        <color theme="1"/>
        <rFont val="Calibri"/>
        <family val="2"/>
        <charset val="186"/>
        <scheme val="minor"/>
      </rPr>
      <t>2025</t>
    </r>
    <r>
      <rPr>
        <sz val="12"/>
        <color theme="1"/>
        <rFont val="Calibri"/>
        <family val="2"/>
        <charset val="186"/>
        <scheme val="minor"/>
      </rPr>
      <t xml:space="preserve"> metais 10 tūkst. eur pėsčiųjų infrastruktūros plėtrai, t.y. </t>
    </r>
    <r>
      <rPr>
        <b/>
        <sz val="12"/>
        <color theme="1"/>
        <rFont val="Calibri"/>
        <family val="2"/>
        <charset val="186"/>
        <scheme val="minor"/>
      </rPr>
      <t>pėsčiųjų tako (340 m ilgio Vėžaičių mstl. Gargždų g. nuo Samališkės g. iki Užtvankos g.)</t>
    </r>
    <r>
      <rPr>
        <sz val="12"/>
        <color theme="1"/>
        <rFont val="Calibri"/>
        <family val="2"/>
        <charset val="186"/>
        <scheme val="minor"/>
      </rPr>
      <t xml:space="preserve"> projekto parengimui ir </t>
    </r>
    <r>
      <rPr>
        <b/>
        <sz val="12"/>
        <color theme="1"/>
        <rFont val="Calibri"/>
        <family val="2"/>
        <charset val="186"/>
        <scheme val="minor"/>
      </rPr>
      <t>2026</t>
    </r>
    <r>
      <rPr>
        <sz val="12"/>
        <color theme="1"/>
        <rFont val="Calibri"/>
        <family val="2"/>
        <charset val="186"/>
        <scheme val="minor"/>
      </rPr>
      <t xml:space="preserve"> metais 60 tūkst. eur suprojektuoto pėsčiųjų tako rangos darbams atlikti  AB „Via Lietuva“ valdomame sklype (krašto kelias 197, Vėžaičiai – Kryžkalnis). Vėžaičių mstl. pakraštyje yra veikiančios  Vėžaičių mstl. civilinės kapinės, kelkraščiu nuolat vyksta pėsčiųjų eismas, eina laidojimo procesijos. Visiems eismo dalyviams dėl neišvystytos pėstiesiems skirtos infrastruktūros eismas yra nesaugus. Priešprojektiniams pasiūlymams parengti 2025 m. buvo skirtos lėšos. </t>
    </r>
  </si>
  <si>
    <t>Šiuo metu rengiama bendradarbiavimo sutartis su AB Via Lietuva. Pasirašius sutartį bus vykdomi projektavimo darbai.</t>
  </si>
  <si>
    <t>Reikalingos papildomos lėšos 9000 Eur, neįtraukta.</t>
  </si>
  <si>
    <t>Reikalingos papildomos lėšos 8500 Eur, neįtraukta.</t>
  </si>
  <si>
    <r>
      <t>Vietinės reikšmės kelio</t>
    </r>
    <r>
      <rPr>
        <b/>
        <sz val="12"/>
        <color rgb="FF000000"/>
        <rFont val="Calibri"/>
        <scheme val="minor"/>
      </rPr>
      <t xml:space="preserve"> KL8004 Mokyklos g. Agluonėnų k. </t>
    </r>
    <r>
      <rPr>
        <sz val="12"/>
        <color rgb="FF000000"/>
        <rFont val="Calibri"/>
        <scheme val="minor"/>
      </rPr>
      <t>0,200 km ruožas ties sankryža su I. Simonaitytės g. yra išplautas, važiuojamoji dalis ženkliai susiaurėjusi ir pasislinkusi, kelio danga stipriai pažeista, nebeatitinka saugaus eismo sąlygų. Keletą kartų per metus gausiai iškritus krituliams jis apsemiamas ir toliau plaunamas. Prašome 2026 m. papildomai numatyti šio kelio kapitalinio remonto darbų projektavimo ir remonto darbams atlikti 30 000 eurų su PVM.</t>
    </r>
  </si>
  <si>
    <t>Planuojami darbai, lėšos numatytos.</t>
  </si>
  <si>
    <t>Karklininkų g. (KL8896) rekonstrukcija – iš 2025-2027 m. prioritetinių objektų sąrašo (parengtas projektas).</t>
  </si>
  <si>
    <t>213</t>
  </si>
  <si>
    <t>įtraukta į AA spec. programą</t>
  </si>
  <si>
    <t>Įtraukta 10,0 tūkst. Eur 2026 m.</t>
  </si>
  <si>
    <t>Bus svarstoma kt. metais</t>
  </si>
  <si>
    <t>Seniūnija sprendimus priima pagal jai skirtų lėšų dydį</t>
  </si>
  <si>
    <t>Seniūnija sprendimus priima pagal kapinių tvarkymui skirtų lėšų dydį</t>
  </si>
  <si>
    <t>iš turimų lėšų</t>
  </si>
  <si>
    <t xml:space="preserve">Įvykdyta 2025 m. </t>
  </si>
  <si>
    <t xml:space="preserve">2027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</si>
</sst>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5">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8"/>
      <name val="Arial"/>
      <family val="2"/>
      <charset val="186"/>
    </font>
    <font>
      <b/>
      <sz val="18"/>
      <color theme="1"/>
      <name val="Calibri"/>
      <family val="2"/>
      <charset val="186"/>
      <scheme val="minor"/>
    </font>
    <font>
      <sz val="12"/>
      <color theme="1"/>
      <name val="Arial"/>
      <family val="2"/>
      <charset val="186"/>
    </font>
    <font>
      <b/>
      <sz val="12"/>
      <color theme="1"/>
      <name val="Arial"/>
      <family val="2"/>
      <charset val="186"/>
    </font>
    <font>
      <sz val="12"/>
      <color rgb="FF000000"/>
      <name val="Arial"/>
      <family val="2"/>
      <charset val="186"/>
    </font>
    <font>
      <sz val="11"/>
      <color theme="1"/>
      <name val="Arial"/>
      <family val="2"/>
      <charset val="186"/>
    </font>
    <font>
      <sz val="12"/>
      <color rgb="FF000000"/>
      <name val="Calibri"/>
      <scheme val="minor"/>
    </font>
    <font>
      <b/>
      <sz val="12"/>
      <color rgb="FF000000"/>
      <name val="Calibri"/>
      <scheme val="minor"/>
    </font>
    <font>
      <sz val="11"/>
      <color rgb="FF000000"/>
      <name val="Calibri"/>
      <family val="2"/>
    </font>
    <font>
      <b/>
      <sz val="11"/>
      <color rgb="FF000000"/>
      <name val="Calibri"/>
      <family val="2"/>
    </font>
    <font>
      <sz val="12"/>
      <color rgb="FF000000"/>
      <name val="Calibri"/>
      <family val="2"/>
      <charset val="186"/>
      <scheme val="minor"/>
    </font>
    <font>
      <b/>
      <sz val="14"/>
      <color theme="1"/>
      <name val="Calibri"/>
      <family val="2"/>
      <scheme val="minor"/>
    </font>
    <font>
      <b/>
      <sz val="11"/>
      <color theme="1"/>
      <name val="New York"/>
      <family val="1"/>
    </font>
    <font>
      <b/>
      <sz val="11"/>
      <color theme="1"/>
      <name val="Arial"/>
      <family val="2"/>
      <charset val="186"/>
    </font>
    <font>
      <b/>
      <sz val="11"/>
      <color theme="1"/>
      <name val="Times New Roman"/>
      <family val="1"/>
      <charset val="186"/>
    </font>
    <font>
      <b/>
      <sz val="11"/>
      <name val="Arial"/>
      <family val="2"/>
      <charset val="186"/>
    </font>
    <font>
      <sz val="10"/>
      <name val="Arial"/>
      <family val="2"/>
    </font>
    <font>
      <sz val="11"/>
      <name val="Arial"/>
      <family val="2"/>
    </font>
    <font>
      <sz val="11"/>
      <name val="Calibri"/>
      <family val="2"/>
      <charset val="186"/>
      <scheme val="minor"/>
    </font>
    <font>
      <sz val="10"/>
      <color rgb="FFFF0000"/>
      <name val="Arial"/>
      <family val="2"/>
      <charset val="186"/>
    </font>
    <font>
      <b/>
      <sz val="10"/>
      <name val="Arial"/>
      <family val="2"/>
      <charset val="186"/>
    </font>
    <font>
      <sz val="11"/>
      <color theme="1"/>
      <name val="Times New Roman"/>
      <family val="1"/>
    </font>
    <font>
      <b/>
      <sz val="11"/>
      <color theme="1"/>
      <name val="Times New Roman"/>
      <family val="1"/>
    </font>
    <font>
      <sz val="11"/>
      <name val="Arial"/>
      <family val="2"/>
      <charset val="186"/>
    </font>
    <font>
      <sz val="9"/>
      <name val="Arial"/>
      <family val="2"/>
      <charset val="186"/>
    </font>
    <font>
      <u/>
      <sz val="9"/>
      <name val="Arial"/>
      <family val="2"/>
      <charset val="186"/>
    </font>
    <font>
      <u/>
      <sz val="10"/>
      <name val="Arial"/>
      <family val="2"/>
      <charset val="186"/>
    </font>
    <font>
      <sz val="10"/>
      <color theme="1"/>
      <name val="Arial"/>
      <family val="2"/>
      <charset val="186"/>
    </font>
    <font>
      <sz val="10"/>
      <color rgb="FF000000"/>
      <name val="Arial"/>
      <family val="2"/>
      <charset val="186"/>
    </font>
    <font>
      <b/>
      <i/>
      <sz val="11"/>
      <color rgb="FF000000"/>
      <name val="Arial"/>
      <family val="2"/>
      <charset val="186"/>
    </font>
    <font>
      <b/>
      <sz val="11"/>
      <name val="Arial"/>
      <family val="2"/>
    </font>
    <font>
      <sz val="10"/>
      <color rgb="FFFF0000"/>
      <name val="Arial"/>
      <family val="2"/>
    </font>
    <font>
      <sz val="12"/>
      <color rgb="FF000000"/>
      <name val="Calibri"/>
      <family val="2"/>
    </font>
    <font>
      <sz val="11"/>
      <color rgb="FF000000"/>
      <name val="Calibri"/>
    </font>
    <font>
      <b/>
      <sz val="12"/>
      <color rgb="FF000000"/>
      <name val="Calibri"/>
      <family val="2"/>
      <charset val="186"/>
      <scheme val="minor"/>
    </font>
    <font>
      <b/>
      <sz val="12"/>
      <color rgb="FF000000"/>
      <name val="Calibri"/>
    </font>
    <font>
      <sz val="12"/>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C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theme="1"/>
      </left>
      <right style="thin">
        <color theme="1"/>
      </right>
      <top style="medium">
        <color theme="1"/>
      </top>
      <bottom/>
      <diagonal/>
    </border>
    <border>
      <left style="thin">
        <color theme="1"/>
      </left>
      <right style="thin">
        <color theme="1"/>
      </right>
      <top style="medium">
        <color theme="1"/>
      </top>
      <bottom style="thin">
        <color theme="1"/>
      </bottom>
      <diagonal/>
    </border>
    <border>
      <left style="thin">
        <color theme="1"/>
      </left>
      <right/>
      <top style="medium">
        <color theme="1"/>
      </top>
      <bottom style="thin">
        <color theme="1"/>
      </bottom>
      <diagonal/>
    </border>
    <border>
      <left style="medium">
        <color theme="1"/>
      </left>
      <right style="thin">
        <color theme="1"/>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medium">
        <color theme="1"/>
      </left>
      <right style="thin">
        <color theme="1"/>
      </right>
      <top/>
      <bottom style="medium">
        <color theme="1"/>
      </bottom>
      <diagonal/>
    </border>
    <border>
      <left style="thin">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style="thin">
        <color theme="1"/>
      </left>
      <right style="thin">
        <color theme="1"/>
      </right>
      <top style="thin">
        <color theme="1"/>
      </top>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style="thin">
        <color theme="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15">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cellStyleXfs>
  <cellXfs count="402">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7" fillId="2" borderId="1" xfId="0" applyFont="1" applyFill="1" applyBorder="1" applyAlignment="1">
      <alignment horizontal="left" vertical="center" wrapText="1"/>
    </xf>
    <xf numFmtId="0" fontId="27" fillId="6" borderId="1" xfId="0" applyFont="1" applyFill="1" applyBorder="1" applyAlignment="1">
      <alignment wrapText="1"/>
    </xf>
    <xf numFmtId="164" fontId="27" fillId="0" borderId="0" xfId="0" applyNumberFormat="1" applyFont="1"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49" fontId="5" fillId="9"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164" fontId="28" fillId="0" borderId="0" xfId="1" applyNumberFormat="1" applyFont="1" applyAlignment="1">
      <alignment horizontal="center" vertical="center" wrapText="1"/>
    </xf>
    <xf numFmtId="164" fontId="4" fillId="0" borderId="0" xfId="0" applyNumberFormat="1" applyFont="1" applyAlignment="1">
      <alignment horizontal="center" vertical="center" wrapText="1"/>
    </xf>
    <xf numFmtId="49" fontId="29" fillId="5" borderId="1" xfId="0" applyNumberFormat="1"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2" borderId="10" xfId="0"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5" xfId="0" applyFont="1" applyBorder="1" applyAlignment="1">
      <alignment vertical="center" wrapText="1"/>
    </xf>
    <xf numFmtId="164"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30" fillId="0" borderId="1" xfId="0" applyFont="1" applyBorder="1" applyAlignment="1">
      <alignment horizontal="justify" vertical="center"/>
    </xf>
    <xf numFmtId="0" fontId="5" fillId="0" borderId="0" xfId="0" applyFont="1" applyAlignment="1">
      <alignment wrapText="1"/>
    </xf>
    <xf numFmtId="0" fontId="30" fillId="0" borderId="1" xfId="0" applyFont="1" applyBorder="1" applyAlignment="1">
      <alignment horizontal="justify" vertical="center" wrapText="1"/>
    </xf>
    <xf numFmtId="164" fontId="8" fillId="0" borderId="1" xfId="0" applyNumberFormat="1" applyFont="1" applyBorder="1" applyAlignment="1">
      <alignment vertical="center" wrapText="1"/>
    </xf>
    <xf numFmtId="0" fontId="5" fillId="0" borderId="1" xfId="0" applyFont="1" applyBorder="1" applyAlignment="1">
      <alignment horizontal="left" vertical="center"/>
    </xf>
    <xf numFmtId="0" fontId="32" fillId="0" borderId="1" xfId="0" applyFont="1" applyBorder="1" applyAlignment="1">
      <alignment wrapText="1"/>
    </xf>
    <xf numFmtId="0" fontId="32" fillId="0" borderId="1" xfId="0" applyFont="1" applyBorder="1" applyAlignment="1">
      <alignment vertical="center" wrapText="1"/>
    </xf>
    <xf numFmtId="0" fontId="33" fillId="0" borderId="1" xfId="0" applyFont="1" applyBorder="1" applyAlignment="1">
      <alignment horizontal="justify" vertical="center"/>
    </xf>
    <xf numFmtId="0" fontId="32" fillId="0" borderId="1" xfId="0" applyFont="1" applyBorder="1" applyAlignment="1">
      <alignment horizontal="justify" vertical="center"/>
    </xf>
    <xf numFmtId="0" fontId="34" fillId="2" borderId="1" xfId="0" applyFont="1" applyFill="1" applyBorder="1" applyAlignment="1">
      <alignment horizontal="left" vertical="center" wrapText="1"/>
    </xf>
    <xf numFmtId="14" fontId="5" fillId="0" borderId="15"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xf numFmtId="164" fontId="5" fillId="6" borderId="4" xfId="0" applyNumberFormat="1" applyFont="1" applyFill="1" applyBorder="1" applyAlignment="1">
      <alignment horizontal="center" vertical="center" wrapText="1"/>
    </xf>
    <xf numFmtId="164" fontId="5" fillId="6" borderId="16" xfId="0" applyNumberFormat="1" applyFont="1" applyFill="1" applyBorder="1" applyAlignment="1">
      <alignment horizontal="center" vertical="center" wrapText="1"/>
    </xf>
    <xf numFmtId="0" fontId="5" fillId="0" borderId="15" xfId="0" applyFont="1" applyBorder="1" applyAlignment="1">
      <alignment vertical="center" wrapText="1"/>
    </xf>
    <xf numFmtId="164" fontId="5" fillId="6" borderId="15" xfId="0" applyNumberFormat="1"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15" xfId="0" applyFont="1" applyBorder="1" applyAlignment="1">
      <alignment horizontal="center" vertical="center"/>
    </xf>
    <xf numFmtId="0" fontId="7" fillId="2" borderId="15" xfId="0" applyFont="1" applyFill="1" applyBorder="1" applyAlignment="1">
      <alignment horizontal="left" vertical="center" wrapText="1"/>
    </xf>
    <xf numFmtId="49" fontId="5" fillId="0" borderId="15" xfId="0" applyNumberFormat="1" applyFont="1" applyBorder="1" applyAlignment="1">
      <alignment horizontal="center" vertical="center" wrapText="1"/>
    </xf>
    <xf numFmtId="0" fontId="5" fillId="0" borderId="15" xfId="0" applyFont="1" applyBorder="1" applyAlignment="1">
      <alignment horizontal="left" vertical="center" wrapText="1"/>
    </xf>
    <xf numFmtId="0" fontId="36" fillId="0" borderId="15" xfId="0" applyFont="1" applyBorder="1" applyAlignment="1">
      <alignment wrapText="1"/>
    </xf>
    <xf numFmtId="0" fontId="36" fillId="0" borderId="0" xfId="0" applyFont="1"/>
    <xf numFmtId="0" fontId="36" fillId="0" borderId="15" xfId="0" applyFont="1" applyBorder="1"/>
    <xf numFmtId="0" fontId="10" fillId="4" borderId="1" xfId="0" applyFont="1" applyFill="1" applyBorder="1" applyAlignment="1">
      <alignment vertical="center"/>
    </xf>
    <xf numFmtId="0" fontId="7" fillId="2" borderId="1" xfId="0" applyFont="1" applyFill="1" applyBorder="1" applyAlignment="1">
      <alignment horizontal="left" vertical="center"/>
    </xf>
    <xf numFmtId="0" fontId="32" fillId="0" borderId="1" xfId="0" applyFont="1" applyBorder="1" applyAlignment="1">
      <alignment vertical="center"/>
    </xf>
    <xf numFmtId="164" fontId="5" fillId="0" borderId="0" xfId="0" applyNumberFormat="1" applyFont="1" applyAlignment="1">
      <alignment vertical="center"/>
    </xf>
    <xf numFmtId="164" fontId="14" fillId="0" borderId="0" xfId="0" applyNumberFormat="1" applyFont="1" applyAlignment="1">
      <alignment horizontal="right" vertical="center"/>
    </xf>
    <xf numFmtId="164" fontId="23" fillId="0" borderId="0" xfId="0" applyNumberFormat="1" applyFont="1" applyAlignment="1">
      <alignment vertical="center"/>
    </xf>
    <xf numFmtId="0" fontId="14" fillId="0" borderId="0" xfId="0" applyFont="1" applyAlignment="1">
      <alignment vertical="center"/>
    </xf>
    <xf numFmtId="0" fontId="23" fillId="0" borderId="0" xfId="0" applyFont="1" applyAlignment="1">
      <alignment vertical="center"/>
    </xf>
    <xf numFmtId="0" fontId="37" fillId="0" borderId="15" xfId="0" applyFont="1" applyBorder="1" applyAlignment="1">
      <alignment wrapText="1"/>
    </xf>
    <xf numFmtId="0" fontId="5" fillId="0" borderId="20" xfId="0" applyFont="1" applyBorder="1" applyAlignment="1">
      <alignment horizontal="left" vertical="center" wrapText="1"/>
    </xf>
    <xf numFmtId="0" fontId="1" fillId="0" borderId="0" xfId="11"/>
    <xf numFmtId="49" fontId="41" fillId="0" borderId="1" xfId="11" applyNumberFormat="1" applyFont="1" applyBorder="1" applyAlignment="1">
      <alignment vertical="center" wrapText="1"/>
    </xf>
    <xf numFmtId="49" fontId="40" fillId="0" borderId="1" xfId="11" applyNumberFormat="1" applyFont="1" applyBorder="1" applyAlignment="1">
      <alignment horizontal="center" vertical="center" wrapText="1"/>
    </xf>
    <xf numFmtId="0" fontId="40" fillId="0" borderId="1" xfId="11" applyFont="1" applyBorder="1" applyAlignment="1">
      <alignment horizontal="center" vertical="center" wrapText="1"/>
    </xf>
    <xf numFmtId="0" fontId="42" fillId="0" borderId="1" xfId="11" applyFont="1" applyBorder="1" applyAlignment="1">
      <alignment horizontal="center" vertical="center"/>
    </xf>
    <xf numFmtId="0" fontId="1" fillId="0" borderId="1" xfId="11" applyBorder="1" applyAlignment="1">
      <alignment vertical="center" wrapText="1"/>
    </xf>
    <xf numFmtId="49" fontId="43" fillId="0" borderId="1" xfId="11" applyNumberFormat="1" applyFont="1" applyBorder="1" applyAlignment="1">
      <alignment vertical="center" wrapText="1"/>
    </xf>
    <xf numFmtId="0" fontId="44" fillId="0" borderId="1" xfId="11" applyFont="1" applyBorder="1" applyAlignment="1">
      <alignment horizontal="left" vertical="top" wrapText="1"/>
    </xf>
    <xf numFmtId="0" fontId="44" fillId="0" borderId="1" xfId="11" applyFont="1" applyBorder="1" applyAlignment="1">
      <alignment horizontal="center" vertical="top" wrapText="1"/>
    </xf>
    <xf numFmtId="0" fontId="44" fillId="0" borderId="1" xfId="11" applyFont="1" applyBorder="1" applyAlignment="1">
      <alignment horizontal="center" vertical="top"/>
    </xf>
    <xf numFmtId="2" fontId="44" fillId="0" borderId="1" xfId="11" applyNumberFormat="1" applyFont="1" applyBorder="1" applyAlignment="1">
      <alignment horizontal="center" vertical="top"/>
    </xf>
    <xf numFmtId="2" fontId="45" fillId="0" borderId="1" xfId="11" applyNumberFormat="1" applyFont="1" applyBorder="1" applyAlignment="1">
      <alignment horizontal="center" vertical="top"/>
    </xf>
    <xf numFmtId="0" fontId="3" fillId="0" borderId="1" xfId="11" applyFont="1" applyBorder="1" applyAlignment="1">
      <alignment horizontal="left" vertical="top" wrapText="1"/>
    </xf>
    <xf numFmtId="0" fontId="3" fillId="0" borderId="1" xfId="11" applyFont="1" applyBorder="1" applyAlignment="1">
      <alignment horizontal="left" vertical="center" wrapText="1"/>
    </xf>
    <xf numFmtId="4" fontId="3" fillId="0" borderId="1" xfId="11" applyNumberFormat="1" applyFont="1" applyBorder="1" applyAlignment="1">
      <alignment horizontal="center" vertical="center" wrapText="1"/>
    </xf>
    <xf numFmtId="3" fontId="3" fillId="0" borderId="1" xfId="11" applyNumberFormat="1" applyFont="1" applyBorder="1" applyAlignment="1">
      <alignment horizontal="center" vertical="center"/>
    </xf>
    <xf numFmtId="2" fontId="3" fillId="0" borderId="1" xfId="11" applyNumberFormat="1" applyFont="1" applyBorder="1" applyAlignment="1">
      <alignment horizontal="center" vertical="center"/>
    </xf>
    <xf numFmtId="2" fontId="46" fillId="0" borderId="1" xfId="11" applyNumberFormat="1" applyFont="1" applyBorder="1" applyAlignment="1">
      <alignment horizontal="center" vertical="center"/>
    </xf>
    <xf numFmtId="0" fontId="3" fillId="0" borderId="1" xfId="11" applyFont="1" applyBorder="1" applyAlignment="1">
      <alignment horizontal="center" vertical="center" wrapText="1"/>
    </xf>
    <xf numFmtId="0" fontId="3" fillId="0" borderId="1" xfId="11" applyFont="1" applyBorder="1" applyAlignment="1">
      <alignment horizontal="center" vertical="center"/>
    </xf>
    <xf numFmtId="164" fontId="3" fillId="0" borderId="1" xfId="11" applyNumberFormat="1" applyFont="1" applyBorder="1" applyAlignment="1">
      <alignment horizontal="center" vertical="center" wrapText="1"/>
    </xf>
    <xf numFmtId="164" fontId="3" fillId="0" borderId="1" xfId="11" applyNumberFormat="1" applyFont="1" applyBorder="1" applyAlignment="1">
      <alignment horizontal="center" vertical="center"/>
    </xf>
    <xf numFmtId="0" fontId="47" fillId="0" borderId="1" xfId="11" applyFont="1" applyBorder="1" applyAlignment="1">
      <alignment horizontal="left" vertical="center" wrapText="1"/>
    </xf>
    <xf numFmtId="2" fontId="47" fillId="0" borderId="1" xfId="11" applyNumberFormat="1" applyFont="1" applyBorder="1" applyAlignment="1">
      <alignment horizontal="center" vertical="center"/>
    </xf>
    <xf numFmtId="165" fontId="46" fillId="0" borderId="1" xfId="11" applyNumberFormat="1" applyFont="1" applyBorder="1" applyAlignment="1">
      <alignment horizontal="center" vertical="center"/>
    </xf>
    <xf numFmtId="0" fontId="33" fillId="0" borderId="1" xfId="11" applyFont="1" applyBorder="1" applyAlignment="1">
      <alignment horizontal="left" vertical="center" wrapText="1"/>
    </xf>
    <xf numFmtId="0" fontId="1" fillId="0" borderId="1" xfId="11" applyBorder="1" applyAlignment="1">
      <alignment horizontal="left" vertical="center" wrapText="1"/>
    </xf>
    <xf numFmtId="0" fontId="1" fillId="0" borderId="1" xfId="11" applyBorder="1" applyAlignment="1">
      <alignment horizontal="center" vertical="center" wrapText="1"/>
    </xf>
    <xf numFmtId="0" fontId="33" fillId="0" borderId="1" xfId="11" applyFont="1" applyBorder="1" applyAlignment="1">
      <alignment vertical="center" wrapText="1"/>
    </xf>
    <xf numFmtId="2" fontId="1" fillId="0" borderId="1" xfId="11" applyNumberFormat="1" applyBorder="1" applyAlignment="1">
      <alignment vertical="center" wrapText="1"/>
    </xf>
    <xf numFmtId="0" fontId="49" fillId="10" borderId="22" xfId="11" applyFont="1" applyFill="1" applyBorder="1" applyAlignment="1">
      <alignment vertical="top" wrapText="1"/>
    </xf>
    <xf numFmtId="0" fontId="49" fillId="10" borderId="22" xfId="11" applyFont="1" applyFill="1" applyBorder="1" applyAlignment="1">
      <alignment horizontal="center" vertical="top" wrapText="1"/>
    </xf>
    <xf numFmtId="0" fontId="49" fillId="10" borderId="23" xfId="11" applyFont="1" applyFill="1" applyBorder="1" applyAlignment="1">
      <alignment vertical="top" wrapText="1"/>
    </xf>
    <xf numFmtId="0" fontId="49" fillId="10" borderId="25" xfId="11" applyFont="1" applyFill="1" applyBorder="1" applyAlignment="1">
      <alignment vertical="top" wrapText="1"/>
    </xf>
    <xf numFmtId="0" fontId="49" fillId="10" borderId="25" xfId="11" applyFont="1" applyFill="1" applyBorder="1" applyAlignment="1">
      <alignment horizontal="center" vertical="top" wrapText="1"/>
    </xf>
    <xf numFmtId="0" fontId="49" fillId="10" borderId="26" xfId="11" applyFont="1" applyFill="1" applyBorder="1" applyAlignment="1">
      <alignment vertical="top" wrapText="1"/>
    </xf>
    <xf numFmtId="0" fontId="1" fillId="0" borderId="0" xfId="11" applyAlignment="1">
      <alignment vertical="center"/>
    </xf>
    <xf numFmtId="0" fontId="49" fillId="10" borderId="28" xfId="11" applyFont="1" applyFill="1" applyBorder="1" applyAlignment="1">
      <alignment vertical="top" wrapText="1"/>
    </xf>
    <xf numFmtId="0" fontId="49" fillId="10" borderId="28" xfId="11" applyFont="1" applyFill="1" applyBorder="1" applyAlignment="1">
      <alignment horizontal="center" vertical="top" wrapText="1"/>
    </xf>
    <xf numFmtId="0" fontId="49" fillId="10" borderId="29" xfId="11" applyFont="1" applyFill="1" applyBorder="1" applyAlignment="1">
      <alignment vertical="top" wrapText="1"/>
    </xf>
    <xf numFmtId="0" fontId="49" fillId="10" borderId="30" xfId="11" applyFont="1" applyFill="1" applyBorder="1" applyAlignment="1">
      <alignment vertical="top" wrapText="1"/>
    </xf>
    <xf numFmtId="0" fontId="49" fillId="10" borderId="30" xfId="11" applyFont="1" applyFill="1" applyBorder="1" applyAlignment="1">
      <alignment horizontal="center" vertical="top" wrapText="1"/>
    </xf>
    <xf numFmtId="0" fontId="49" fillId="10" borderId="26" xfId="11" applyFont="1" applyFill="1" applyBorder="1" applyAlignment="1">
      <alignment horizontal="center" vertical="top" wrapText="1"/>
    </xf>
    <xf numFmtId="0" fontId="1" fillId="0" borderId="1" xfId="11" applyBorder="1"/>
    <xf numFmtId="0" fontId="1" fillId="0" borderId="1" xfId="11" applyBorder="1" applyAlignment="1">
      <alignment horizontal="center"/>
    </xf>
    <xf numFmtId="0" fontId="49" fillId="10" borderId="31" xfId="11" applyFont="1" applyFill="1" applyBorder="1" applyAlignment="1">
      <alignment vertical="top" wrapText="1"/>
    </xf>
    <xf numFmtId="0" fontId="49" fillId="10" borderId="32" xfId="11" applyFont="1" applyFill="1" applyBorder="1" applyAlignment="1">
      <alignment vertical="top" wrapText="1"/>
    </xf>
    <xf numFmtId="0" fontId="49" fillId="10" borderId="32" xfId="11" applyFont="1" applyFill="1" applyBorder="1" applyAlignment="1">
      <alignment horizontal="center" vertical="top" wrapText="1"/>
    </xf>
    <xf numFmtId="0" fontId="49" fillId="10" borderId="33" xfId="11" applyFont="1" applyFill="1" applyBorder="1" applyAlignment="1">
      <alignment vertical="top" wrapText="1"/>
    </xf>
    <xf numFmtId="0" fontId="1" fillId="0" borderId="1" xfId="11" applyBorder="1" applyAlignment="1">
      <alignment wrapText="1"/>
    </xf>
    <xf numFmtId="2" fontId="3" fillId="0" borderId="1" xfId="11" applyNumberFormat="1" applyFont="1" applyBorder="1" applyAlignment="1">
      <alignment horizontal="center" vertical="center" wrapText="1"/>
    </xf>
    <xf numFmtId="49" fontId="51" fillId="0" borderId="1" xfId="11" applyNumberFormat="1" applyFont="1" applyBorder="1" applyAlignment="1">
      <alignment vertical="center" wrapText="1"/>
    </xf>
    <xf numFmtId="0" fontId="52" fillId="0" borderId="1" xfId="11" applyFont="1" applyBorder="1" applyAlignment="1">
      <alignment horizontal="left" vertical="center" wrapText="1"/>
    </xf>
    <xf numFmtId="0" fontId="1" fillId="0" borderId="1" xfId="11" applyBorder="1" applyAlignment="1">
      <alignment horizontal="center" vertical="center"/>
    </xf>
    <xf numFmtId="0" fontId="1" fillId="0" borderId="1" xfId="11" applyBorder="1" applyAlignment="1">
      <alignment vertical="top" wrapText="1" shrinkToFit="1"/>
    </xf>
    <xf numFmtId="49" fontId="43" fillId="0" borderId="1" xfId="11" applyNumberFormat="1" applyFont="1" applyBorder="1" applyAlignment="1">
      <alignment horizontal="left" vertical="center" wrapText="1"/>
    </xf>
    <xf numFmtId="0" fontId="3" fillId="0" borderId="1" xfId="11" applyFont="1" applyBorder="1" applyAlignment="1">
      <alignment vertical="center" wrapText="1"/>
    </xf>
    <xf numFmtId="49" fontId="43" fillId="0" borderId="1" xfId="11" applyNumberFormat="1" applyFont="1" applyBorder="1" applyAlignment="1">
      <alignment vertical="top" wrapText="1"/>
    </xf>
    <xf numFmtId="0" fontId="3" fillId="0" borderId="1" xfId="11" applyFont="1" applyBorder="1" applyAlignment="1">
      <alignment horizontal="center" vertical="top" wrapText="1"/>
    </xf>
    <xf numFmtId="0" fontId="3" fillId="0" borderId="1" xfId="11" applyFont="1" applyBorder="1" applyAlignment="1">
      <alignment horizontal="center" vertical="top"/>
    </xf>
    <xf numFmtId="2" fontId="3" fillId="0" borderId="1" xfId="11" applyNumberFormat="1" applyFont="1" applyBorder="1" applyAlignment="1">
      <alignment horizontal="center" vertical="top"/>
    </xf>
    <xf numFmtId="2" fontId="46" fillId="0" borderId="1" xfId="11" applyNumberFormat="1" applyFont="1" applyBorder="1" applyAlignment="1">
      <alignment horizontal="center" vertical="top"/>
    </xf>
    <xf numFmtId="0" fontId="55" fillId="0" borderId="1" xfId="11" applyFont="1" applyBorder="1" applyAlignment="1">
      <alignment horizontal="left" vertical="center" wrapText="1"/>
    </xf>
    <xf numFmtId="0" fontId="55" fillId="0" borderId="1" xfId="11" applyFont="1" applyBorder="1" applyAlignment="1">
      <alignment horizontal="center" vertical="center" wrapText="1"/>
    </xf>
    <xf numFmtId="0" fontId="55" fillId="0" borderId="1" xfId="11" applyFont="1" applyBorder="1" applyAlignment="1">
      <alignment vertical="top" wrapText="1"/>
    </xf>
    <xf numFmtId="0" fontId="55" fillId="0" borderId="1" xfId="11" applyFont="1" applyBorder="1" applyAlignment="1">
      <alignment horizontal="center" vertical="center"/>
    </xf>
    <xf numFmtId="0" fontId="55" fillId="0" borderId="1" xfId="11" applyFont="1" applyBorder="1" applyAlignment="1">
      <alignment horizontal="left" vertical="top" wrapText="1"/>
    </xf>
    <xf numFmtId="2" fontId="55" fillId="0" borderId="1" xfId="11" applyNumberFormat="1" applyFont="1" applyBorder="1" applyAlignment="1">
      <alignment horizontal="center" vertical="center"/>
    </xf>
    <xf numFmtId="2" fontId="1" fillId="0" borderId="1" xfId="11" applyNumberFormat="1" applyBorder="1" applyAlignment="1">
      <alignment horizontal="center" vertical="center"/>
    </xf>
    <xf numFmtId="0" fontId="41" fillId="0" borderId="1" xfId="11" applyFont="1" applyBorder="1" applyAlignment="1">
      <alignment vertical="center" wrapText="1"/>
    </xf>
    <xf numFmtId="0" fontId="56" fillId="0" borderId="1" xfId="11" applyFont="1" applyBorder="1" applyAlignment="1">
      <alignment horizontal="left" wrapText="1"/>
    </xf>
    <xf numFmtId="0" fontId="33" fillId="0" borderId="1" xfId="11" applyFont="1" applyBorder="1"/>
    <xf numFmtId="0" fontId="57" fillId="0" borderId="0" xfId="11" applyFont="1" applyAlignment="1">
      <alignment horizontal="left" vertical="center" wrapText="1"/>
    </xf>
    <xf numFmtId="0" fontId="55" fillId="0" borderId="10" xfId="11" applyFont="1" applyBorder="1" applyAlignment="1">
      <alignment vertical="top" wrapText="1"/>
    </xf>
    <xf numFmtId="0" fontId="55" fillId="0" borderId="10" xfId="11" applyFont="1" applyBorder="1" applyAlignment="1">
      <alignment horizontal="center" vertical="center"/>
    </xf>
    <xf numFmtId="0" fontId="55" fillId="0" borderId="10" xfId="11" applyFont="1" applyBorder="1" applyAlignment="1">
      <alignment horizontal="left" vertical="top" wrapText="1"/>
    </xf>
    <xf numFmtId="0" fontId="33" fillId="0" borderId="10" xfId="11" applyFont="1" applyBorder="1"/>
    <xf numFmtId="0" fontId="55" fillId="0" borderId="10" xfId="11" applyFont="1" applyBorder="1" applyAlignment="1">
      <alignment horizontal="center" vertical="center" wrapText="1"/>
    </xf>
    <xf numFmtId="49" fontId="18" fillId="0" borderId="1" xfId="11" applyNumberFormat="1" applyFont="1" applyBorder="1" applyAlignment="1">
      <alignment vertical="center" wrapText="1"/>
    </xf>
    <xf numFmtId="0" fontId="19" fillId="0" borderId="1" xfId="11" applyFont="1" applyBorder="1" applyAlignment="1">
      <alignment vertical="center" wrapText="1"/>
    </xf>
    <xf numFmtId="0" fontId="1" fillId="0" borderId="1" xfId="11" applyBorder="1" applyAlignment="1">
      <alignment vertical="center"/>
    </xf>
    <xf numFmtId="49" fontId="58" fillId="0" borderId="1" xfId="11" applyNumberFormat="1" applyFont="1" applyBorder="1" applyAlignment="1">
      <alignment vertical="center" wrapText="1"/>
    </xf>
    <xf numFmtId="0" fontId="59" fillId="0" borderId="1" xfId="11" applyFont="1" applyBorder="1" applyAlignment="1">
      <alignment horizontal="left" vertical="center" wrapText="1"/>
    </xf>
    <xf numFmtId="0" fontId="44" fillId="0" borderId="1" xfId="11" applyFont="1" applyBorder="1" applyAlignment="1">
      <alignment horizontal="left" vertical="center" wrapText="1"/>
    </xf>
    <xf numFmtId="0" fontId="1" fillId="0" borderId="10" xfId="11" applyBorder="1" applyAlignment="1">
      <alignment horizontal="center" vertical="center" wrapText="1"/>
    </xf>
    <xf numFmtId="0" fontId="1" fillId="0" borderId="10" xfId="11" applyBorder="1" applyAlignment="1">
      <alignment wrapText="1"/>
    </xf>
    <xf numFmtId="0" fontId="1" fillId="0" borderId="34" xfId="11" applyBorder="1"/>
    <xf numFmtId="0" fontId="1" fillId="0" borderId="35" xfId="11" applyBorder="1"/>
    <xf numFmtId="0" fontId="1" fillId="0" borderId="35" xfId="11" applyBorder="1" applyAlignment="1">
      <alignment horizontal="center"/>
    </xf>
    <xf numFmtId="165" fontId="1" fillId="0" borderId="35" xfId="11" applyNumberFormat="1" applyBorder="1"/>
    <xf numFmtId="165" fontId="1" fillId="0" borderId="36" xfId="11" applyNumberFormat="1" applyBorder="1" applyAlignment="1">
      <alignment horizontal="center" vertical="center"/>
    </xf>
    <xf numFmtId="0" fontId="7" fillId="0" borderId="5" xfId="11" applyFont="1" applyBorder="1" applyAlignment="1">
      <alignment vertical="center"/>
    </xf>
    <xf numFmtId="0" fontId="1" fillId="0" borderId="5" xfId="11" applyBorder="1"/>
    <xf numFmtId="14" fontId="5" fillId="2" borderId="5" xfId="0" applyNumberFormat="1" applyFont="1" applyFill="1" applyBorder="1" applyAlignment="1">
      <alignment horizontal="center" vertical="center" wrapText="1"/>
    </xf>
    <xf numFmtId="0" fontId="38" fillId="2" borderId="5" xfId="0" applyFont="1" applyFill="1" applyBorder="1" applyAlignment="1">
      <alignment horizontal="left" vertical="center" wrapText="1"/>
    </xf>
    <xf numFmtId="0" fontId="60" fillId="0" borderId="15" xfId="0" applyFont="1" applyBorder="1" applyAlignment="1">
      <alignment wrapText="1"/>
    </xf>
    <xf numFmtId="0" fontId="5" fillId="2" borderId="15" xfId="0" applyFont="1" applyFill="1" applyBorder="1" applyAlignment="1">
      <alignment horizontal="left" vertical="center" wrapText="1"/>
    </xf>
    <xf numFmtId="164" fontId="5" fillId="2" borderId="15" xfId="0" applyNumberFormat="1" applyFont="1" applyFill="1" applyBorder="1" applyAlignment="1">
      <alignment horizontal="center" vertical="center"/>
    </xf>
    <xf numFmtId="0" fontId="61" fillId="0" borderId="15" xfId="0" applyFont="1" applyBorder="1" applyAlignment="1">
      <alignment wrapText="1"/>
    </xf>
    <xf numFmtId="0" fontId="5" fillId="2" borderId="20" xfId="0" applyFont="1" applyFill="1" applyBorder="1" applyAlignment="1">
      <alignment horizontal="left" vertical="center" wrapText="1"/>
    </xf>
    <xf numFmtId="14" fontId="5" fillId="0" borderId="20" xfId="0" applyNumberFormat="1" applyFont="1" applyBorder="1" applyAlignment="1">
      <alignment horizontal="center" vertical="center" wrapText="1"/>
    </xf>
    <xf numFmtId="0" fontId="5" fillId="0" borderId="20" xfId="0" applyFont="1" applyBorder="1" applyAlignment="1">
      <alignment horizontal="center" vertical="center" wrapText="1"/>
    </xf>
    <xf numFmtId="164" fontId="5" fillId="6" borderId="20" xfId="0" applyNumberFormat="1" applyFont="1" applyFill="1" applyBorder="1" applyAlignment="1">
      <alignment horizontal="center" vertical="center" wrapText="1"/>
    </xf>
    <xf numFmtId="0" fontId="5" fillId="2" borderId="20" xfId="0" applyFont="1" applyFill="1" applyBorder="1" applyAlignment="1">
      <alignment horizontal="center" vertical="center" wrapText="1"/>
    </xf>
    <xf numFmtId="164" fontId="5" fillId="2" borderId="20" xfId="0" applyNumberFormat="1" applyFont="1" applyFill="1" applyBorder="1" applyAlignment="1">
      <alignment horizontal="center" vertical="center"/>
    </xf>
    <xf numFmtId="0" fontId="5" fillId="0" borderId="20" xfId="0" applyFont="1" applyBorder="1" applyAlignment="1">
      <alignment horizontal="center" vertical="center"/>
    </xf>
    <xf numFmtId="0" fontId="7" fillId="2" borderId="20" xfId="0" applyFont="1" applyFill="1" applyBorder="1" applyAlignment="1">
      <alignment horizontal="left" vertical="center" wrapText="1"/>
    </xf>
    <xf numFmtId="49" fontId="5" fillId="0" borderId="20" xfId="0" applyNumberFormat="1" applyFont="1" applyBorder="1" applyAlignment="1">
      <alignment horizontal="center" vertical="center" wrapText="1"/>
    </xf>
    <xf numFmtId="164" fontId="5" fillId="6" borderId="41" xfId="0" applyNumberFormat="1" applyFont="1" applyFill="1" applyBorder="1" applyAlignment="1">
      <alignment horizontal="center" vertical="center" wrapText="1"/>
    </xf>
    <xf numFmtId="0" fontId="5" fillId="0" borderId="43" xfId="0" applyFont="1" applyBorder="1" applyAlignment="1">
      <alignment horizontal="center" vertical="center"/>
    </xf>
    <xf numFmtId="0" fontId="62" fillId="2" borderId="1" xfId="0" applyFont="1" applyFill="1" applyBorder="1" applyAlignment="1">
      <alignment wrapText="1"/>
    </xf>
    <xf numFmtId="0" fontId="35" fillId="2" borderId="1" xfId="0" applyFont="1" applyFill="1" applyBorder="1" applyAlignment="1">
      <alignment wrapText="1"/>
    </xf>
    <xf numFmtId="0" fontId="5" fillId="1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62" fillId="0" borderId="1" xfId="0" applyFont="1" applyBorder="1" applyAlignment="1">
      <alignment horizontal="left" vertical="center" wrapText="1"/>
    </xf>
    <xf numFmtId="164" fontId="4" fillId="11" borderId="1" xfId="0" applyNumberFormat="1" applyFont="1" applyFill="1" applyBorder="1" applyAlignment="1">
      <alignment horizontal="center" vertical="center" wrapText="1"/>
    </xf>
    <xf numFmtId="164" fontId="4" fillId="11"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0" fontId="5" fillId="0" borderId="19" xfId="0" applyFont="1" applyBorder="1" applyAlignment="1">
      <alignment horizontal="left" vertical="center" wrapText="1"/>
    </xf>
    <xf numFmtId="0" fontId="30" fillId="2" borderId="1" xfId="0" applyFont="1" applyFill="1" applyBorder="1" applyAlignment="1">
      <alignment horizontal="justify" vertical="center"/>
    </xf>
    <xf numFmtId="0" fontId="62" fillId="2" borderId="1" xfId="0" applyFont="1" applyFill="1" applyBorder="1" applyAlignment="1">
      <alignment vertical="center" wrapText="1"/>
    </xf>
    <xf numFmtId="0" fontId="62" fillId="0" borderId="1" xfId="0" applyFont="1" applyBorder="1" applyAlignment="1">
      <alignment wrapText="1"/>
    </xf>
    <xf numFmtId="0" fontId="62" fillId="8" borderId="1" xfId="0" applyFont="1" applyFill="1" applyBorder="1" applyAlignment="1">
      <alignment wrapText="1"/>
    </xf>
    <xf numFmtId="0" fontId="62" fillId="2" borderId="1" xfId="0" applyFont="1" applyFill="1" applyBorder="1" applyAlignment="1">
      <alignment horizontal="left" wrapText="1"/>
    </xf>
    <xf numFmtId="0" fontId="64" fillId="8" borderId="10" xfId="0" applyFont="1" applyFill="1" applyBorder="1"/>
    <xf numFmtId="0" fontId="63" fillId="2" borderId="1" xfId="0" applyFont="1" applyFill="1" applyBorder="1" applyAlignment="1">
      <alignment wrapText="1"/>
    </xf>
    <xf numFmtId="0" fontId="62" fillId="0" borderId="1" xfId="0" applyFont="1" applyBorder="1" applyAlignment="1">
      <alignment horizontal="left" wrapText="1"/>
    </xf>
    <xf numFmtId="0" fontId="62" fillId="8" borderId="15" xfId="0" applyFont="1" applyFill="1" applyBorder="1" applyAlignment="1">
      <alignment wrapText="1"/>
    </xf>
    <xf numFmtId="0" fontId="62" fillId="0" borderId="15" xfId="0" applyFont="1" applyBorder="1" applyAlignment="1">
      <alignment wrapText="1"/>
    </xf>
    <xf numFmtId="0" fontId="62" fillId="0" borderId="5" xfId="0" applyFont="1" applyBorder="1" applyAlignment="1">
      <alignment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6" fillId="0" borderId="2" xfId="0" applyFont="1" applyBorder="1" applyAlignment="1">
      <alignment horizontal="left" vertical="center" wrapText="1"/>
    </xf>
    <xf numFmtId="0" fontId="62" fillId="2" borderId="1" xfId="0" applyFont="1" applyFill="1" applyBorder="1" applyAlignment="1">
      <alignment horizontal="left" vertical="center" wrapText="1"/>
    </xf>
    <xf numFmtId="0" fontId="62" fillId="0" borderId="1"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8" borderId="1"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40"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5"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14" fontId="5" fillId="0" borderId="10" xfId="0" applyNumberFormat="1" applyFont="1" applyBorder="1" applyAlignment="1">
      <alignment horizontal="center" vertical="center" wrapText="1"/>
    </xf>
    <xf numFmtId="14" fontId="5" fillId="0" borderId="1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14" fontId="5" fillId="0" borderId="15" xfId="0" applyNumberFormat="1"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8" fillId="2" borderId="10" xfId="0" applyFont="1" applyFill="1" applyBorder="1" applyAlignment="1">
      <alignment horizontal="left" vertical="center" wrapText="1"/>
    </xf>
    <xf numFmtId="0" fontId="38" fillId="2" borderId="5" xfId="0" applyFont="1" applyFill="1" applyBorder="1" applyAlignment="1">
      <alignment horizontal="left" vertical="center" wrapText="1"/>
    </xf>
    <xf numFmtId="0" fontId="62" fillId="2" borderId="10" xfId="0" applyFont="1" applyFill="1" applyBorder="1" applyAlignment="1">
      <alignment horizontal="left" vertical="center" wrapText="1"/>
    </xf>
    <xf numFmtId="0" fontId="62" fillId="2" borderId="5" xfId="0" applyFont="1" applyFill="1" applyBorder="1" applyAlignment="1">
      <alignment horizontal="left" vertical="center" wrapText="1"/>
    </xf>
    <xf numFmtId="14" fontId="5" fillId="0" borderId="10" xfId="0" applyNumberFormat="1" applyFont="1" applyBorder="1" applyAlignment="1">
      <alignment horizontal="left" vertical="center" wrapText="1"/>
    </xf>
    <xf numFmtId="14" fontId="5" fillId="0" borderId="13"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14" fontId="5" fillId="2" borderId="10"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0" fontId="5" fillId="0" borderId="11" xfId="0" applyFont="1" applyBorder="1" applyAlignment="1">
      <alignment horizontal="left" vertical="center" wrapText="1"/>
    </xf>
    <xf numFmtId="0" fontId="5" fillId="0" borderId="17" xfId="0" applyFont="1" applyBorder="1" applyAlignment="1">
      <alignment horizontal="left" vertical="center" wrapText="1"/>
    </xf>
    <xf numFmtId="0" fontId="5" fillId="0" borderId="12" xfId="0" applyFont="1" applyBorder="1" applyAlignment="1">
      <alignment horizontal="left" vertical="center" wrapText="1"/>
    </xf>
    <xf numFmtId="0" fontId="40" fillId="0" borderId="0" xfId="11" applyFont="1" applyAlignment="1">
      <alignment horizontal="center" vertical="center"/>
    </xf>
    <xf numFmtId="49" fontId="43" fillId="0" borderId="10" xfId="11" applyNumberFormat="1" applyFont="1" applyBorder="1" applyAlignment="1">
      <alignment horizontal="left" vertical="center" wrapText="1"/>
    </xf>
    <xf numFmtId="49" fontId="43" fillId="0" borderId="13" xfId="11" applyNumberFormat="1" applyFont="1" applyBorder="1" applyAlignment="1">
      <alignment horizontal="left" vertical="center" wrapText="1"/>
    </xf>
    <xf numFmtId="0" fontId="3" fillId="0" borderId="10" xfId="11" applyFont="1" applyBorder="1" applyAlignment="1">
      <alignment horizontal="left" vertical="top" wrapText="1"/>
    </xf>
    <xf numFmtId="0" fontId="3" fillId="0" borderId="13" xfId="11" applyFont="1" applyBorder="1" applyAlignment="1">
      <alignment horizontal="left" vertical="top" wrapText="1"/>
    </xf>
    <xf numFmtId="0" fontId="3" fillId="0" borderId="10" xfId="11" applyFont="1" applyBorder="1" applyAlignment="1">
      <alignment horizontal="center" vertical="center" wrapText="1"/>
    </xf>
    <xf numFmtId="0" fontId="3" fillId="0" borderId="13" xfId="11" applyFont="1" applyBorder="1" applyAlignment="1">
      <alignment horizontal="center" vertical="center" wrapText="1"/>
    </xf>
    <xf numFmtId="0" fontId="3" fillId="0" borderId="5" xfId="11" applyFont="1" applyBorder="1" applyAlignment="1">
      <alignment horizontal="left" vertical="top" wrapText="1"/>
    </xf>
    <xf numFmtId="0" fontId="3" fillId="0" borderId="10" xfId="11" applyFont="1" applyBorder="1" applyAlignment="1">
      <alignment horizontal="center" vertical="center"/>
    </xf>
    <xf numFmtId="0" fontId="3" fillId="0" borderId="13" xfId="11" applyFont="1" applyBorder="1" applyAlignment="1">
      <alignment horizontal="center" vertical="center"/>
    </xf>
    <xf numFmtId="165" fontId="3" fillId="0" borderId="10" xfId="11" applyNumberFormat="1" applyFont="1" applyBorder="1" applyAlignment="1">
      <alignment horizontal="center" vertical="center"/>
    </xf>
    <xf numFmtId="165" fontId="3" fillId="0" borderId="13" xfId="11" applyNumberFormat="1" applyFont="1" applyBorder="1" applyAlignment="1">
      <alignment horizontal="center" vertical="center"/>
    </xf>
    <xf numFmtId="165" fontId="46" fillId="0" borderId="10" xfId="11" applyNumberFormat="1" applyFont="1" applyBorder="1" applyAlignment="1">
      <alignment horizontal="center" vertical="center"/>
    </xf>
    <xf numFmtId="165" fontId="46" fillId="0" borderId="13" xfId="11" applyNumberFormat="1" applyFont="1" applyBorder="1" applyAlignment="1">
      <alignment horizontal="center" vertical="center"/>
    </xf>
    <xf numFmtId="0" fontId="33" fillId="10" borderId="21" xfId="11" applyFont="1" applyFill="1" applyBorder="1" applyAlignment="1">
      <alignment horizontal="left" vertical="center" wrapText="1"/>
    </xf>
    <xf numFmtId="0" fontId="33" fillId="10" borderId="24" xfId="11" applyFont="1" applyFill="1" applyBorder="1" applyAlignment="1">
      <alignment horizontal="left" vertical="center" wrapText="1"/>
    </xf>
    <xf numFmtId="0" fontId="33" fillId="10" borderId="27" xfId="11" applyFont="1" applyFill="1" applyBorder="1" applyAlignment="1">
      <alignment horizontal="left" vertical="center" wrapText="1"/>
    </xf>
    <xf numFmtId="0" fontId="1" fillId="0" borderId="10" xfId="11" applyBorder="1" applyAlignment="1">
      <alignment horizontal="center" vertical="center"/>
    </xf>
    <xf numFmtId="0" fontId="1" fillId="0" borderId="13" xfId="11" applyBorder="1" applyAlignment="1">
      <alignment horizontal="center" vertical="center"/>
    </xf>
    <xf numFmtId="0" fontId="33" fillId="10" borderId="21" xfId="11" applyFont="1" applyFill="1" applyBorder="1" applyAlignment="1">
      <alignment horizontal="left" vertical="top" wrapText="1"/>
    </xf>
    <xf numFmtId="0" fontId="33" fillId="10" borderId="24" xfId="11" applyFont="1" applyFill="1" applyBorder="1" applyAlignment="1">
      <alignment horizontal="left" vertical="top" wrapText="1"/>
    </xf>
    <xf numFmtId="0" fontId="7" fillId="0" borderId="37" xfId="11" applyFont="1" applyBorder="1" applyAlignment="1">
      <alignment horizontal="left" vertical="center"/>
    </xf>
    <xf numFmtId="0" fontId="7" fillId="0" borderId="38" xfId="11" applyFont="1" applyBorder="1" applyAlignment="1">
      <alignment horizontal="left" vertical="center"/>
    </xf>
    <xf numFmtId="0" fontId="7" fillId="0" borderId="39" xfId="11"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7"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7" fillId="0" borderId="13" xfId="0" applyFont="1" applyBorder="1" applyAlignment="1">
      <alignment horizontal="left"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13" xfId="0"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cellXfs>
  <cellStyles count="15">
    <cellStyle name="Įprastas" xfId="0" builtinId="0"/>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7" xfId="9" xr:uid="{00000000-0005-0000-0000-00000D000000}"/>
    <cellStyle name="Įprastas 8" xfId="10" xr:uid="{00000000-0005-0000-0000-00000E000000}"/>
  </cellStyles>
  <dxfs count="0"/>
  <tableStyles count="0" defaultTableStyle="TableStyleMedium2" defaultPivotStyle="PivotStyleLight16"/>
  <colors>
    <mruColors>
      <color rgb="FF66FF33"/>
      <color rgb="FFFFFFFF"/>
      <color rgb="FFD0EAB4"/>
      <color rgb="FFDDF6FF"/>
      <color rgb="FFC1EFFF"/>
      <color rgb="FFC7E6A4"/>
      <color rgb="FF696969"/>
      <color rgb="FF4375B7"/>
      <color rgb="FF2A4974"/>
      <color rgb="FF701A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T257"/>
  <sheetViews>
    <sheetView tabSelected="1" showOutlineSymbols="0" topLeftCell="A95" zoomScale="80" zoomScaleNormal="80" workbookViewId="0">
      <selection activeCell="F78" sqref="F78"/>
    </sheetView>
  </sheetViews>
  <sheetFormatPr defaultColWidth="8.6640625" defaultRowHeight="15.6" outlineLevelRow="1"/>
  <cols>
    <col min="1" max="1" width="5.5546875" style="1" customWidth="1"/>
    <col min="2" max="2" width="24.88671875" style="18" customWidth="1"/>
    <col min="3" max="3" width="12.44140625" style="16" customWidth="1"/>
    <col min="4" max="4" width="11.44140625" style="16" customWidth="1"/>
    <col min="5" max="6" width="10.5546875" style="17" customWidth="1"/>
    <col min="7" max="7" width="10.109375" style="16" customWidth="1"/>
    <col min="8" max="9" width="10.109375" style="17" hidden="1" customWidth="1"/>
    <col min="10" max="10" width="63.5546875" style="103" customWidth="1"/>
    <col min="11" max="11" width="8.44140625" style="1" customWidth="1"/>
    <col min="12" max="12" width="11.6640625" style="35" customWidth="1"/>
    <col min="13" max="13" width="34.33203125" style="18" customWidth="1"/>
    <col min="14" max="14" width="25.33203125" style="65" customWidth="1"/>
    <col min="15" max="15" width="35.33203125" style="111" customWidth="1"/>
    <col min="16" max="16" width="49" style="31" customWidth="1"/>
    <col min="17" max="18" width="8.6640625" style="31"/>
    <col min="19" max="16384" width="8.6640625" style="1"/>
  </cols>
  <sheetData>
    <row r="1" spans="1:20" ht="33" customHeight="1">
      <c r="A1" s="9"/>
      <c r="B1" s="328" t="s">
        <v>0</v>
      </c>
      <c r="C1" s="329"/>
      <c r="D1" s="329"/>
      <c r="E1" s="329"/>
      <c r="F1" s="329"/>
      <c r="G1" s="329"/>
      <c r="H1" s="329"/>
      <c r="I1" s="329"/>
      <c r="J1" s="329"/>
      <c r="K1" s="329"/>
      <c r="L1" s="329"/>
      <c r="M1" s="330"/>
      <c r="O1" s="121" t="s">
        <v>1</v>
      </c>
    </row>
    <row r="2" spans="1:20" ht="93.6">
      <c r="A2" s="54" t="s">
        <v>2</v>
      </c>
      <c r="B2" s="55" t="s">
        <v>3</v>
      </c>
      <c r="C2" s="54" t="s">
        <v>4</v>
      </c>
      <c r="D2" s="56" t="s">
        <v>5</v>
      </c>
      <c r="E2" s="57" t="s">
        <v>6</v>
      </c>
      <c r="F2" s="57" t="s">
        <v>7</v>
      </c>
      <c r="G2" s="54" t="s">
        <v>8</v>
      </c>
      <c r="H2" s="57" t="s">
        <v>9</v>
      </c>
      <c r="I2" s="57" t="s">
        <v>10</v>
      </c>
      <c r="J2" s="154" t="s">
        <v>11</v>
      </c>
      <c r="K2" s="54" t="s">
        <v>12</v>
      </c>
      <c r="L2" s="56" t="s">
        <v>13</v>
      </c>
      <c r="M2" s="55" t="s">
        <v>14</v>
      </c>
      <c r="N2" s="63" t="s">
        <v>15</v>
      </c>
      <c r="O2" s="55" t="s">
        <v>16</v>
      </c>
    </row>
    <row r="3" spans="1:20" ht="14.4" customHeight="1">
      <c r="A3" s="117"/>
      <c r="B3" s="308" t="s">
        <v>17</v>
      </c>
      <c r="C3" s="309"/>
      <c r="D3" s="309"/>
      <c r="E3" s="309"/>
      <c r="F3" s="309"/>
      <c r="G3" s="309"/>
      <c r="H3" s="309"/>
      <c r="I3" s="309"/>
      <c r="J3" s="309"/>
      <c r="K3" s="309"/>
      <c r="L3" s="309"/>
      <c r="M3" s="309"/>
      <c r="N3" s="310"/>
      <c r="O3" s="113"/>
    </row>
    <row r="4" spans="1:20" ht="247.5" customHeight="1">
      <c r="A4" s="59" t="s">
        <v>18</v>
      </c>
      <c r="B4" s="82" t="s">
        <v>19</v>
      </c>
      <c r="C4" s="3">
        <v>45818</v>
      </c>
      <c r="D4" s="2" t="s">
        <v>20</v>
      </c>
      <c r="E4" s="68"/>
      <c r="F4" s="68"/>
      <c r="G4" s="58" t="s">
        <v>21</v>
      </c>
      <c r="H4" s="87"/>
      <c r="I4" s="75"/>
      <c r="J4" s="138" t="s">
        <v>22</v>
      </c>
      <c r="K4" s="2">
        <v>9</v>
      </c>
      <c r="L4" s="13" t="s">
        <v>23</v>
      </c>
      <c r="M4" s="25" t="s">
        <v>24</v>
      </c>
      <c r="N4" s="25"/>
      <c r="O4" s="284" t="s">
        <v>25</v>
      </c>
    </row>
    <row r="5" spans="1:20" ht="156.75" customHeight="1">
      <c r="A5" s="59" t="s">
        <v>26</v>
      </c>
      <c r="B5" s="322" t="s">
        <v>19</v>
      </c>
      <c r="C5" s="352">
        <v>45980</v>
      </c>
      <c r="D5" s="316" t="s">
        <v>20</v>
      </c>
      <c r="E5" s="354">
        <v>3600</v>
      </c>
      <c r="F5" s="354">
        <v>1650</v>
      </c>
      <c r="G5" s="340" t="s">
        <v>21</v>
      </c>
      <c r="H5" s="87"/>
      <c r="I5" s="75"/>
      <c r="J5" s="342" t="s">
        <v>27</v>
      </c>
      <c r="K5" s="2" t="s">
        <v>28</v>
      </c>
      <c r="L5" s="13" t="s">
        <v>29</v>
      </c>
      <c r="M5" s="25" t="s">
        <v>30</v>
      </c>
      <c r="N5" s="316"/>
      <c r="O5" s="344" t="s">
        <v>31</v>
      </c>
    </row>
    <row r="6" spans="1:20" ht="31.2">
      <c r="A6" s="59" t="s">
        <v>32</v>
      </c>
      <c r="B6" s="324"/>
      <c r="C6" s="353"/>
      <c r="D6" s="318"/>
      <c r="E6" s="355"/>
      <c r="F6" s="355"/>
      <c r="G6" s="341"/>
      <c r="H6" s="87"/>
      <c r="I6" s="75"/>
      <c r="J6" s="343"/>
      <c r="K6" s="2">
        <v>11</v>
      </c>
      <c r="L6" s="13" t="s">
        <v>33</v>
      </c>
      <c r="M6" s="25" t="s">
        <v>34</v>
      </c>
      <c r="N6" s="318"/>
      <c r="O6" s="345"/>
    </row>
    <row r="7" spans="1:20" ht="78">
      <c r="A7" s="59" t="s">
        <v>35</v>
      </c>
      <c r="B7" s="89" t="s">
        <v>19</v>
      </c>
      <c r="C7" s="257">
        <v>46000</v>
      </c>
      <c r="D7" s="89" t="s">
        <v>36</v>
      </c>
      <c r="E7" s="94">
        <v>8</v>
      </c>
      <c r="F7" s="94">
        <v>0</v>
      </c>
      <c r="G7" s="36" t="s">
        <v>21</v>
      </c>
      <c r="H7" s="87"/>
      <c r="I7" s="75"/>
      <c r="J7" s="258" t="s">
        <v>37</v>
      </c>
      <c r="K7" s="2" t="s">
        <v>38</v>
      </c>
      <c r="L7" s="13" t="s">
        <v>39</v>
      </c>
      <c r="M7" s="25" t="s">
        <v>40</v>
      </c>
      <c r="N7" s="90" t="s">
        <v>41</v>
      </c>
      <c r="O7" s="297" t="s">
        <v>109</v>
      </c>
    </row>
    <row r="8" spans="1:20" ht="78">
      <c r="A8" s="59" t="s">
        <v>924</v>
      </c>
      <c r="B8" s="260" t="s">
        <v>43</v>
      </c>
      <c r="C8" s="139">
        <v>45989</v>
      </c>
      <c r="D8" s="140" t="s">
        <v>44</v>
      </c>
      <c r="E8" s="145">
        <v>30</v>
      </c>
      <c r="F8" s="145">
        <v>0</v>
      </c>
      <c r="G8" s="146" t="s">
        <v>21</v>
      </c>
      <c r="H8" s="261"/>
      <c r="I8" s="147"/>
      <c r="J8" s="148" t="s">
        <v>45</v>
      </c>
      <c r="K8" s="140" t="s">
        <v>46</v>
      </c>
      <c r="L8" s="149"/>
      <c r="M8" s="150"/>
      <c r="N8" s="294"/>
      <c r="O8" s="284" t="s">
        <v>109</v>
      </c>
    </row>
    <row r="9" spans="1:20" ht="79.5" customHeight="1">
      <c r="A9" s="59" t="s">
        <v>928</v>
      </c>
      <c r="B9" s="263" t="s">
        <v>48</v>
      </c>
      <c r="C9" s="264">
        <v>45957</v>
      </c>
      <c r="D9" s="265" t="s">
        <v>49</v>
      </c>
      <c r="E9" s="266">
        <v>20.5</v>
      </c>
      <c r="F9" s="266">
        <v>10</v>
      </c>
      <c r="G9" s="267" t="s">
        <v>21</v>
      </c>
      <c r="H9" s="268"/>
      <c r="I9" s="269"/>
      <c r="J9" s="270" t="s">
        <v>50</v>
      </c>
      <c r="K9" s="265" t="s">
        <v>51</v>
      </c>
      <c r="L9" s="271" t="s">
        <v>52</v>
      </c>
      <c r="M9" s="163"/>
      <c r="N9" s="295" t="s">
        <v>53</v>
      </c>
      <c r="O9" s="298" t="s">
        <v>1313</v>
      </c>
    </row>
    <row r="10" spans="1:20" ht="15.75" customHeight="1">
      <c r="A10" s="59" t="s">
        <v>42</v>
      </c>
      <c r="B10" s="306" t="s">
        <v>54</v>
      </c>
      <c r="C10" s="307"/>
      <c r="D10" s="307"/>
      <c r="E10" s="307"/>
      <c r="F10" s="307"/>
      <c r="G10" s="307"/>
      <c r="H10" s="307"/>
      <c r="I10" s="307"/>
      <c r="J10" s="307"/>
      <c r="K10" s="307"/>
      <c r="L10" s="307"/>
      <c r="M10" s="307"/>
      <c r="N10" s="307"/>
      <c r="O10" s="286"/>
      <c r="S10" s="95"/>
      <c r="T10" s="95"/>
    </row>
    <row r="11" spans="1:20" ht="77.25" customHeight="1">
      <c r="A11" s="59" t="s">
        <v>47</v>
      </c>
      <c r="B11" s="82" t="s">
        <v>55</v>
      </c>
      <c r="C11" s="3">
        <v>45733</v>
      </c>
      <c r="D11" s="2" t="s">
        <v>56</v>
      </c>
      <c r="E11" s="68">
        <v>70</v>
      </c>
      <c r="F11" s="68">
        <v>70</v>
      </c>
      <c r="G11" s="58" t="s">
        <v>21</v>
      </c>
      <c r="H11" s="75" t="s">
        <v>57</v>
      </c>
      <c r="I11" s="75" t="s">
        <v>57</v>
      </c>
      <c r="J11" s="112" t="s">
        <v>58</v>
      </c>
      <c r="K11" s="2">
        <v>2</v>
      </c>
      <c r="L11" s="13" t="s">
        <v>59</v>
      </c>
      <c r="M11" s="25" t="s">
        <v>60</v>
      </c>
      <c r="N11" s="296"/>
      <c r="O11" s="285" t="s">
        <v>61</v>
      </c>
      <c r="S11" s="95"/>
      <c r="T11" s="95"/>
    </row>
    <row r="12" spans="1:20" ht="66" customHeight="1">
      <c r="A12" s="59" t="s">
        <v>62</v>
      </c>
      <c r="B12" s="25" t="s">
        <v>55</v>
      </c>
      <c r="C12" s="3">
        <v>45951</v>
      </c>
      <c r="D12" s="2" t="s">
        <v>63</v>
      </c>
      <c r="E12" s="68">
        <v>5</v>
      </c>
      <c r="F12" s="68">
        <v>5</v>
      </c>
      <c r="G12" s="58" t="s">
        <v>21</v>
      </c>
      <c r="H12" s="75"/>
      <c r="I12" s="75"/>
      <c r="J12" s="112" t="s">
        <v>64</v>
      </c>
      <c r="K12" s="2"/>
      <c r="L12" s="13"/>
      <c r="M12" s="25"/>
      <c r="N12" s="118"/>
      <c r="O12" s="285" t="s">
        <v>65</v>
      </c>
      <c r="S12" s="95"/>
      <c r="T12" s="95"/>
    </row>
    <row r="13" spans="1:20" ht="76.5" customHeight="1">
      <c r="A13" s="59" t="s">
        <v>66</v>
      </c>
      <c r="B13" s="82" t="s">
        <v>67</v>
      </c>
      <c r="C13" s="3">
        <v>45952</v>
      </c>
      <c r="D13" s="2" t="s">
        <v>68</v>
      </c>
      <c r="E13" s="68">
        <v>18</v>
      </c>
      <c r="F13" s="68">
        <v>18</v>
      </c>
      <c r="G13" s="58" t="s">
        <v>21</v>
      </c>
      <c r="H13" s="75"/>
      <c r="I13" s="75"/>
      <c r="J13" s="112" t="s">
        <v>1301</v>
      </c>
      <c r="K13" s="2">
        <v>21</v>
      </c>
      <c r="L13" s="13" t="s">
        <v>69</v>
      </c>
      <c r="M13" s="25" t="s">
        <v>70</v>
      </c>
      <c r="N13" s="118"/>
      <c r="O13" s="285" t="s">
        <v>71</v>
      </c>
      <c r="S13" s="95"/>
      <c r="T13" s="95"/>
    </row>
    <row r="14" spans="1:20" ht="62.4">
      <c r="A14" s="59" t="s">
        <v>72</v>
      </c>
      <c r="B14" s="82" t="s">
        <v>73</v>
      </c>
      <c r="C14" s="3">
        <v>45952</v>
      </c>
      <c r="D14" s="2" t="s">
        <v>74</v>
      </c>
      <c r="E14" s="68">
        <v>15</v>
      </c>
      <c r="F14" s="68"/>
      <c r="G14" s="58" t="s">
        <v>21</v>
      </c>
      <c r="H14" s="75"/>
      <c r="I14" s="75"/>
      <c r="J14" s="112" t="s">
        <v>75</v>
      </c>
      <c r="K14" s="2">
        <v>27</v>
      </c>
      <c r="L14" s="13" t="s">
        <v>59</v>
      </c>
      <c r="M14" s="25" t="s">
        <v>60</v>
      </c>
      <c r="N14" s="118"/>
      <c r="O14" s="285" t="s">
        <v>1302</v>
      </c>
      <c r="P14" s="1"/>
      <c r="S14" s="95"/>
      <c r="T14" s="95"/>
    </row>
    <row r="15" spans="1:20" ht="14.4" customHeight="1">
      <c r="A15" s="59" t="s">
        <v>945</v>
      </c>
      <c r="B15" s="349" t="s">
        <v>77</v>
      </c>
      <c r="C15" s="350"/>
      <c r="D15" s="350"/>
      <c r="E15" s="350"/>
      <c r="F15" s="350"/>
      <c r="G15" s="350"/>
      <c r="H15" s="350"/>
      <c r="I15" s="350"/>
      <c r="J15" s="350"/>
      <c r="K15" s="350"/>
      <c r="L15" s="350"/>
      <c r="M15" s="350"/>
      <c r="N15" s="351"/>
      <c r="O15" s="286"/>
      <c r="S15" s="95"/>
      <c r="T15" s="95"/>
    </row>
    <row r="16" spans="1:20" ht="142.5" customHeight="1">
      <c r="A16" s="59" t="s">
        <v>948</v>
      </c>
      <c r="B16" s="82" t="s">
        <v>79</v>
      </c>
      <c r="C16" s="3">
        <v>45805</v>
      </c>
      <c r="D16" s="2" t="s">
        <v>80</v>
      </c>
      <c r="E16" s="68">
        <v>4</v>
      </c>
      <c r="F16" s="68">
        <v>0</v>
      </c>
      <c r="G16" s="58" t="s">
        <v>21</v>
      </c>
      <c r="H16" s="87" t="s">
        <v>57</v>
      </c>
      <c r="I16" s="87" t="s">
        <v>57</v>
      </c>
      <c r="J16" s="112" t="s">
        <v>81</v>
      </c>
      <c r="K16" s="2">
        <v>29</v>
      </c>
      <c r="L16" s="13" t="s">
        <v>82</v>
      </c>
      <c r="M16" s="25" t="s">
        <v>83</v>
      </c>
      <c r="N16" s="25" t="s">
        <v>84</v>
      </c>
      <c r="O16" s="285" t="s">
        <v>1316</v>
      </c>
      <c r="P16" s="1"/>
      <c r="S16" s="95"/>
      <c r="T16" s="95"/>
    </row>
    <row r="17" spans="1:20" ht="70.5" customHeight="1">
      <c r="A17" s="59" t="s">
        <v>76</v>
      </c>
      <c r="B17" s="322" t="s">
        <v>86</v>
      </c>
      <c r="C17" s="331">
        <v>45951</v>
      </c>
      <c r="D17" s="316" t="s">
        <v>87</v>
      </c>
      <c r="E17" s="68">
        <v>12</v>
      </c>
      <c r="F17" s="68">
        <v>12</v>
      </c>
      <c r="G17" s="58" t="s">
        <v>21</v>
      </c>
      <c r="H17" s="4"/>
      <c r="I17" s="4"/>
      <c r="J17" s="112" t="s">
        <v>88</v>
      </c>
      <c r="K17" s="2">
        <v>19</v>
      </c>
      <c r="L17" s="13" t="s">
        <v>82</v>
      </c>
      <c r="M17" s="25" t="s">
        <v>83</v>
      </c>
      <c r="N17" s="25" t="s">
        <v>84</v>
      </c>
      <c r="O17" s="287" t="s">
        <v>89</v>
      </c>
      <c r="P17" s="1"/>
      <c r="S17" s="95"/>
      <c r="T17" s="95"/>
    </row>
    <row r="18" spans="1:20" ht="268.95" customHeight="1">
      <c r="A18" s="59" t="s">
        <v>78</v>
      </c>
      <c r="B18" s="323"/>
      <c r="C18" s="332"/>
      <c r="D18" s="317"/>
      <c r="E18" s="68">
        <v>36.299999999999997</v>
      </c>
      <c r="F18" s="68">
        <v>36.299999999999997</v>
      </c>
      <c r="G18" s="58" t="s">
        <v>21</v>
      </c>
      <c r="H18" s="4"/>
      <c r="I18" s="4"/>
      <c r="J18" s="112" t="s">
        <v>91</v>
      </c>
      <c r="K18" s="2">
        <v>19</v>
      </c>
      <c r="L18" s="13" t="s">
        <v>82</v>
      </c>
      <c r="M18" s="25" t="s">
        <v>83</v>
      </c>
      <c r="N18" s="25"/>
      <c r="O18" s="287" t="s">
        <v>92</v>
      </c>
      <c r="P18" s="1"/>
      <c r="S18" s="95"/>
      <c r="T18" s="95"/>
    </row>
    <row r="19" spans="1:20" ht="123" customHeight="1">
      <c r="A19" s="59" t="s">
        <v>85</v>
      </c>
      <c r="B19" s="324"/>
      <c r="C19" s="333"/>
      <c r="D19" s="318"/>
      <c r="E19" s="68">
        <v>10</v>
      </c>
      <c r="F19" s="68">
        <v>10</v>
      </c>
      <c r="G19" s="58" t="s">
        <v>21</v>
      </c>
      <c r="H19" s="4"/>
      <c r="I19" s="4"/>
      <c r="J19" s="112" t="s">
        <v>94</v>
      </c>
      <c r="K19" s="2">
        <v>19</v>
      </c>
      <c r="L19" s="13" t="s">
        <v>82</v>
      </c>
      <c r="M19" s="25" t="s">
        <v>83</v>
      </c>
      <c r="N19" s="25"/>
      <c r="O19" s="287" t="s">
        <v>92</v>
      </c>
      <c r="P19" s="1"/>
      <c r="S19" s="95"/>
      <c r="T19" s="95"/>
    </row>
    <row r="20" spans="1:20" ht="71.25" customHeight="1">
      <c r="A20" s="59" t="s">
        <v>90</v>
      </c>
      <c r="B20" s="319" t="s">
        <v>96</v>
      </c>
      <c r="C20" s="320">
        <v>45951</v>
      </c>
      <c r="D20" s="321" t="s">
        <v>97</v>
      </c>
      <c r="E20" s="68">
        <v>15</v>
      </c>
      <c r="F20" s="68">
        <v>15</v>
      </c>
      <c r="G20" s="58" t="s">
        <v>21</v>
      </c>
      <c r="H20" s="4"/>
      <c r="I20" s="4"/>
      <c r="J20" s="155" t="s">
        <v>98</v>
      </c>
      <c r="K20" s="316">
        <v>22</v>
      </c>
      <c r="L20" s="336" t="s">
        <v>82</v>
      </c>
      <c r="M20" s="322" t="s">
        <v>83</v>
      </c>
      <c r="N20" s="25"/>
      <c r="O20" s="287" t="s">
        <v>92</v>
      </c>
      <c r="P20" s="1"/>
      <c r="S20" s="95"/>
      <c r="T20" s="95"/>
    </row>
    <row r="21" spans="1:20" ht="53.4" customHeight="1">
      <c r="A21" s="59" t="s">
        <v>93</v>
      </c>
      <c r="B21" s="319"/>
      <c r="C21" s="320"/>
      <c r="D21" s="321"/>
      <c r="E21" s="68">
        <v>10</v>
      </c>
      <c r="F21" s="68"/>
      <c r="G21" s="58" t="s">
        <v>21</v>
      </c>
      <c r="H21" s="4"/>
      <c r="I21" s="4"/>
      <c r="J21" s="155" t="s">
        <v>100</v>
      </c>
      <c r="K21" s="317"/>
      <c r="L21" s="337"/>
      <c r="M21" s="323"/>
      <c r="N21" s="25" t="s">
        <v>101</v>
      </c>
      <c r="O21" s="287" t="s">
        <v>102</v>
      </c>
      <c r="P21" s="1"/>
      <c r="S21" s="95"/>
      <c r="T21" s="95"/>
    </row>
    <row r="22" spans="1:20" ht="45.75" customHeight="1">
      <c r="A22" s="59" t="s">
        <v>95</v>
      </c>
      <c r="B22" s="319"/>
      <c r="C22" s="320"/>
      <c r="D22" s="321"/>
      <c r="E22" s="68">
        <v>20</v>
      </c>
      <c r="F22" s="68">
        <v>20</v>
      </c>
      <c r="G22" s="58" t="s">
        <v>21</v>
      </c>
      <c r="H22" s="4"/>
      <c r="I22" s="4"/>
      <c r="J22" s="155" t="s">
        <v>104</v>
      </c>
      <c r="K22" s="317"/>
      <c r="L22" s="337"/>
      <c r="M22" s="323"/>
      <c r="N22" s="25" t="s">
        <v>105</v>
      </c>
      <c r="O22" s="287" t="s">
        <v>106</v>
      </c>
      <c r="P22" s="1"/>
      <c r="S22" s="95"/>
      <c r="T22" s="95"/>
    </row>
    <row r="23" spans="1:20" ht="53.4" customHeight="1">
      <c r="A23" s="59" t="s">
        <v>99</v>
      </c>
      <c r="B23" s="319"/>
      <c r="C23" s="320"/>
      <c r="D23" s="321"/>
      <c r="E23" s="68">
        <v>8</v>
      </c>
      <c r="F23" s="68"/>
      <c r="G23" s="58" t="s">
        <v>21</v>
      </c>
      <c r="H23" s="4"/>
      <c r="I23" s="4"/>
      <c r="J23" s="155" t="s">
        <v>108</v>
      </c>
      <c r="K23" s="318"/>
      <c r="L23" s="338"/>
      <c r="M23" s="324"/>
      <c r="N23" s="25" t="s">
        <v>105</v>
      </c>
      <c r="O23" s="287" t="s">
        <v>109</v>
      </c>
      <c r="P23" s="1"/>
      <c r="S23" s="95"/>
      <c r="T23" s="95"/>
    </row>
    <row r="24" spans="1:20" ht="60" customHeight="1">
      <c r="A24" s="59" t="s">
        <v>103</v>
      </c>
      <c r="B24" s="322" t="s">
        <v>111</v>
      </c>
      <c r="C24" s="346">
        <v>45950</v>
      </c>
      <c r="D24" s="316" t="s">
        <v>112</v>
      </c>
      <c r="E24" s="68">
        <v>4</v>
      </c>
      <c r="F24" s="68"/>
      <c r="G24" s="58" t="s">
        <v>21</v>
      </c>
      <c r="H24" s="4"/>
      <c r="I24" s="4"/>
      <c r="J24" s="155" t="s">
        <v>113</v>
      </c>
      <c r="K24" s="2">
        <v>24</v>
      </c>
      <c r="L24" s="13" t="s">
        <v>82</v>
      </c>
      <c r="M24" s="322" t="s">
        <v>83</v>
      </c>
      <c r="N24" s="25"/>
      <c r="O24" s="287" t="s">
        <v>1315</v>
      </c>
      <c r="P24" s="1"/>
      <c r="S24" s="95"/>
      <c r="T24" s="95"/>
    </row>
    <row r="25" spans="1:20" ht="33" customHeight="1">
      <c r="A25" s="59" t="s">
        <v>107</v>
      </c>
      <c r="B25" s="323"/>
      <c r="C25" s="347"/>
      <c r="D25" s="317"/>
      <c r="E25" s="68">
        <v>5</v>
      </c>
      <c r="F25" s="68"/>
      <c r="G25" s="58" t="s">
        <v>21</v>
      </c>
      <c r="H25" s="4"/>
      <c r="I25" s="4"/>
      <c r="J25" s="155" t="s">
        <v>115</v>
      </c>
      <c r="K25" s="2">
        <v>24</v>
      </c>
      <c r="L25" s="13" t="s">
        <v>82</v>
      </c>
      <c r="M25" s="323"/>
      <c r="N25" s="25"/>
      <c r="O25" s="287" t="s">
        <v>1315</v>
      </c>
      <c r="P25" s="1"/>
      <c r="S25" s="95"/>
      <c r="T25" s="95"/>
    </row>
    <row r="26" spans="1:20" ht="33" customHeight="1">
      <c r="A26" s="59" t="s">
        <v>110</v>
      </c>
      <c r="B26" s="323"/>
      <c r="C26" s="347"/>
      <c r="D26" s="317"/>
      <c r="E26" s="68">
        <v>5</v>
      </c>
      <c r="F26" s="68">
        <v>5</v>
      </c>
      <c r="G26" s="58" t="s">
        <v>21</v>
      </c>
      <c r="H26" s="4"/>
      <c r="I26" s="4"/>
      <c r="J26" s="155" t="s">
        <v>117</v>
      </c>
      <c r="K26" s="2">
        <v>24</v>
      </c>
      <c r="L26" s="13" t="s">
        <v>82</v>
      </c>
      <c r="M26" s="323"/>
      <c r="N26" s="25"/>
      <c r="O26" s="287" t="s">
        <v>106</v>
      </c>
      <c r="P26" s="1"/>
      <c r="S26" s="95"/>
      <c r="T26" s="95"/>
    </row>
    <row r="27" spans="1:20" ht="33" customHeight="1">
      <c r="A27" s="59" t="s">
        <v>114</v>
      </c>
      <c r="B27" s="324"/>
      <c r="C27" s="348"/>
      <c r="D27" s="318"/>
      <c r="E27" s="68">
        <v>7</v>
      </c>
      <c r="F27" s="68"/>
      <c r="G27" s="58" t="s">
        <v>21</v>
      </c>
      <c r="H27" s="4"/>
      <c r="I27" s="4"/>
      <c r="J27" s="155" t="s">
        <v>119</v>
      </c>
      <c r="K27" s="2">
        <v>24</v>
      </c>
      <c r="L27" s="13" t="s">
        <v>82</v>
      </c>
      <c r="M27" s="323"/>
      <c r="N27" s="25"/>
      <c r="O27" s="287" t="s">
        <v>1315</v>
      </c>
      <c r="P27" s="1"/>
      <c r="S27" s="95"/>
      <c r="T27" s="95"/>
    </row>
    <row r="28" spans="1:20" ht="110.25" customHeight="1">
      <c r="A28" s="59" t="s">
        <v>116</v>
      </c>
      <c r="B28" s="322" t="s">
        <v>121</v>
      </c>
      <c r="C28" s="331">
        <v>45951</v>
      </c>
      <c r="D28" s="316" t="s">
        <v>122</v>
      </c>
      <c r="E28" s="68">
        <v>100</v>
      </c>
      <c r="F28" s="68"/>
      <c r="G28" s="58" t="s">
        <v>21</v>
      </c>
      <c r="H28" s="4"/>
      <c r="I28" s="4"/>
      <c r="J28" s="112" t="s">
        <v>123</v>
      </c>
      <c r="K28" s="2">
        <v>23</v>
      </c>
      <c r="L28" s="13" t="s">
        <v>82</v>
      </c>
      <c r="M28" s="323"/>
      <c r="N28" s="25"/>
      <c r="O28" s="287" t="s">
        <v>124</v>
      </c>
      <c r="P28" s="1"/>
      <c r="S28" s="95"/>
      <c r="T28" s="95"/>
    </row>
    <row r="29" spans="1:20" ht="97.2" customHeight="1">
      <c r="A29" s="59" t="s">
        <v>118</v>
      </c>
      <c r="B29" s="323"/>
      <c r="C29" s="332"/>
      <c r="D29" s="317"/>
      <c r="E29" s="68">
        <v>300</v>
      </c>
      <c r="F29" s="68"/>
      <c r="G29" s="58" t="s">
        <v>21</v>
      </c>
      <c r="H29" s="4"/>
      <c r="I29" s="4"/>
      <c r="J29" s="112" t="s">
        <v>126</v>
      </c>
      <c r="K29" s="2">
        <v>23</v>
      </c>
      <c r="L29" s="13" t="s">
        <v>82</v>
      </c>
      <c r="M29" s="323"/>
      <c r="N29" s="25"/>
      <c r="O29" s="287" t="s">
        <v>106</v>
      </c>
      <c r="P29" s="1"/>
      <c r="S29" s="95"/>
      <c r="T29" s="95"/>
    </row>
    <row r="30" spans="1:20" ht="33" customHeight="1">
      <c r="A30" s="59" t="s">
        <v>120</v>
      </c>
      <c r="B30" s="323"/>
      <c r="C30" s="332"/>
      <c r="D30" s="317"/>
      <c r="E30" s="68">
        <v>40</v>
      </c>
      <c r="F30" s="68">
        <v>40</v>
      </c>
      <c r="G30" s="58" t="s">
        <v>21</v>
      </c>
      <c r="H30" s="4"/>
      <c r="I30" s="4"/>
      <c r="J30" s="34" t="s">
        <v>128</v>
      </c>
      <c r="K30" s="2">
        <v>23</v>
      </c>
      <c r="L30" s="13" t="s">
        <v>82</v>
      </c>
      <c r="M30" s="323"/>
      <c r="N30" s="25"/>
      <c r="O30" s="287" t="s">
        <v>1312</v>
      </c>
      <c r="P30" s="1"/>
      <c r="S30" s="95"/>
      <c r="T30" s="95"/>
    </row>
    <row r="31" spans="1:20" ht="33" customHeight="1">
      <c r="A31" s="59" t="s">
        <v>125</v>
      </c>
      <c r="B31" s="323"/>
      <c r="C31" s="332"/>
      <c r="D31" s="317"/>
      <c r="E31" s="68">
        <v>20</v>
      </c>
      <c r="F31" s="68">
        <v>20</v>
      </c>
      <c r="G31" s="58" t="s">
        <v>21</v>
      </c>
      <c r="H31" s="4"/>
      <c r="I31" s="4"/>
      <c r="J31" s="112" t="s">
        <v>130</v>
      </c>
      <c r="K31" s="2">
        <v>23</v>
      </c>
      <c r="L31" s="13" t="s">
        <v>82</v>
      </c>
      <c r="M31" s="323"/>
      <c r="N31" s="25"/>
      <c r="O31" s="287" t="s">
        <v>124</v>
      </c>
      <c r="P31" s="1"/>
      <c r="S31" s="95"/>
      <c r="T31" s="95"/>
    </row>
    <row r="32" spans="1:20" ht="62.4" customHeight="1">
      <c r="A32" s="59" t="s">
        <v>127</v>
      </c>
      <c r="B32" s="323"/>
      <c r="C32" s="332"/>
      <c r="D32" s="317"/>
      <c r="E32" s="68">
        <v>18.8</v>
      </c>
      <c r="F32" s="68"/>
      <c r="G32" s="58" t="s">
        <v>21</v>
      </c>
      <c r="H32" s="4"/>
      <c r="I32" s="4"/>
      <c r="J32" s="130" t="s">
        <v>132</v>
      </c>
      <c r="K32" s="2">
        <v>23</v>
      </c>
      <c r="L32" s="13" t="s">
        <v>82</v>
      </c>
      <c r="M32" s="323"/>
      <c r="N32" s="25"/>
      <c r="O32" s="287" t="s">
        <v>1315</v>
      </c>
      <c r="P32" s="1"/>
      <c r="S32" s="95"/>
      <c r="T32" s="95"/>
    </row>
    <row r="33" spans="1:20" ht="33" customHeight="1">
      <c r="A33" s="59" t="s">
        <v>129</v>
      </c>
      <c r="B33" s="323"/>
      <c r="C33" s="332"/>
      <c r="D33" s="317"/>
      <c r="E33" s="68">
        <v>30</v>
      </c>
      <c r="F33" s="68"/>
      <c r="G33" s="58" t="s">
        <v>21</v>
      </c>
      <c r="H33" s="4"/>
      <c r="I33" s="4"/>
      <c r="J33" s="112" t="s">
        <v>135</v>
      </c>
      <c r="K33" s="2">
        <v>23</v>
      </c>
      <c r="L33" s="13" t="s">
        <v>82</v>
      </c>
      <c r="M33" s="323"/>
      <c r="N33" s="25"/>
      <c r="O33" s="287" t="s">
        <v>136</v>
      </c>
      <c r="P33" s="1"/>
      <c r="S33" s="95"/>
      <c r="T33" s="95"/>
    </row>
    <row r="34" spans="1:20" ht="53.4" customHeight="1">
      <c r="A34" s="59" t="s">
        <v>131</v>
      </c>
      <c r="B34" s="323"/>
      <c r="C34" s="332"/>
      <c r="D34" s="317"/>
      <c r="E34" s="68">
        <v>50</v>
      </c>
      <c r="F34" s="68"/>
      <c r="G34" s="58" t="s">
        <v>21</v>
      </c>
      <c r="H34" s="4"/>
      <c r="I34" s="4"/>
      <c r="J34" s="112" t="s">
        <v>138</v>
      </c>
      <c r="K34" s="2">
        <v>23</v>
      </c>
      <c r="L34" s="13" t="s">
        <v>82</v>
      </c>
      <c r="M34" s="323"/>
      <c r="N34" s="25"/>
      <c r="O34" s="287" t="s">
        <v>1314</v>
      </c>
      <c r="P34" s="1"/>
      <c r="S34" s="95"/>
      <c r="T34" s="95"/>
    </row>
    <row r="35" spans="1:20" ht="33" customHeight="1">
      <c r="A35" s="59" t="s">
        <v>134</v>
      </c>
      <c r="B35" s="324"/>
      <c r="C35" s="333"/>
      <c r="D35" s="318"/>
      <c r="E35" s="68">
        <v>50</v>
      </c>
      <c r="F35" s="68">
        <v>50</v>
      </c>
      <c r="G35" s="58" t="s">
        <v>21</v>
      </c>
      <c r="H35" s="4"/>
      <c r="I35" s="4"/>
      <c r="J35" s="112" t="s">
        <v>140</v>
      </c>
      <c r="K35" s="2">
        <v>23</v>
      </c>
      <c r="L35" s="13" t="s">
        <v>82</v>
      </c>
      <c r="M35" s="323"/>
      <c r="N35" s="25"/>
      <c r="O35" s="287" t="s">
        <v>106</v>
      </c>
      <c r="P35" s="1"/>
      <c r="S35" s="95"/>
      <c r="T35" s="95"/>
    </row>
    <row r="36" spans="1:20" ht="33" customHeight="1">
      <c r="A36" s="59" t="s">
        <v>137</v>
      </c>
      <c r="B36" s="322" t="s">
        <v>55</v>
      </c>
      <c r="C36" s="331">
        <v>45951</v>
      </c>
      <c r="D36" s="316" t="s">
        <v>63</v>
      </c>
      <c r="E36" s="68">
        <v>5</v>
      </c>
      <c r="F36" s="68">
        <v>5</v>
      </c>
      <c r="G36" s="58" t="s">
        <v>21</v>
      </c>
      <c r="H36" s="4"/>
      <c r="I36" s="4"/>
      <c r="J36" s="112" t="s">
        <v>142</v>
      </c>
      <c r="K36" s="2">
        <v>25</v>
      </c>
      <c r="L36" s="13" t="s">
        <v>82</v>
      </c>
      <c r="M36" s="323"/>
      <c r="N36" s="25"/>
      <c r="O36" s="287" t="s">
        <v>143</v>
      </c>
      <c r="P36" s="1"/>
      <c r="S36" s="95"/>
      <c r="T36" s="95"/>
    </row>
    <row r="37" spans="1:20" ht="73.95" customHeight="1">
      <c r="A37" s="59" t="s">
        <v>139</v>
      </c>
      <c r="B37" s="323"/>
      <c r="C37" s="332"/>
      <c r="D37" s="317"/>
      <c r="E37" s="68">
        <v>20</v>
      </c>
      <c r="F37" s="68"/>
      <c r="G37" s="58" t="s">
        <v>21</v>
      </c>
      <c r="H37" s="4"/>
      <c r="I37" s="4"/>
      <c r="J37" s="131" t="s">
        <v>145</v>
      </c>
      <c r="K37" s="2">
        <v>25</v>
      </c>
      <c r="L37" s="13" t="s">
        <v>82</v>
      </c>
      <c r="M37" s="323"/>
      <c r="N37" s="25"/>
      <c r="O37" s="287" t="s">
        <v>1303</v>
      </c>
      <c r="P37" s="1"/>
      <c r="S37" s="95"/>
      <c r="T37" s="95"/>
    </row>
    <row r="38" spans="1:20" ht="33" customHeight="1">
      <c r="A38" s="59" t="s">
        <v>141</v>
      </c>
      <c r="B38" s="323"/>
      <c r="C38" s="332"/>
      <c r="D38" s="317"/>
      <c r="E38" s="68">
        <v>40</v>
      </c>
      <c r="F38" s="68"/>
      <c r="G38" s="58" t="s">
        <v>21</v>
      </c>
      <c r="H38" s="4"/>
      <c r="I38" s="4"/>
      <c r="J38" s="131" t="s">
        <v>148</v>
      </c>
      <c r="K38" s="2">
        <v>25</v>
      </c>
      <c r="L38" s="13" t="s">
        <v>82</v>
      </c>
      <c r="M38" s="323"/>
      <c r="N38" s="25"/>
      <c r="O38" s="287" t="s">
        <v>149</v>
      </c>
      <c r="P38" s="1"/>
      <c r="S38" s="95"/>
      <c r="T38" s="95"/>
    </row>
    <row r="39" spans="1:20" ht="33" customHeight="1">
      <c r="A39" s="59" t="s">
        <v>144</v>
      </c>
      <c r="B39" s="323"/>
      <c r="C39" s="332"/>
      <c r="D39" s="317"/>
      <c r="E39" s="68">
        <v>14</v>
      </c>
      <c r="F39" s="68"/>
      <c r="G39" s="58" t="s">
        <v>21</v>
      </c>
      <c r="H39" s="4"/>
      <c r="I39" s="4"/>
      <c r="J39" s="131" t="s">
        <v>151</v>
      </c>
      <c r="K39" s="2">
        <v>25</v>
      </c>
      <c r="L39" s="13" t="s">
        <v>82</v>
      </c>
      <c r="M39" s="323"/>
      <c r="N39" s="25"/>
      <c r="O39" s="287" t="s">
        <v>1315</v>
      </c>
      <c r="P39" s="1"/>
      <c r="S39" s="95"/>
      <c r="T39" s="95"/>
    </row>
    <row r="40" spans="1:20" ht="33" customHeight="1">
      <c r="A40" s="59" t="s">
        <v>146</v>
      </c>
      <c r="B40" s="323"/>
      <c r="C40" s="332"/>
      <c r="D40" s="317"/>
      <c r="E40" s="68">
        <v>1.7</v>
      </c>
      <c r="F40" s="68"/>
      <c r="G40" s="58" t="s">
        <v>21</v>
      </c>
      <c r="H40" s="4"/>
      <c r="I40" s="4"/>
      <c r="J40" s="112" t="s">
        <v>153</v>
      </c>
      <c r="K40" s="2">
        <v>25</v>
      </c>
      <c r="L40" s="13" t="s">
        <v>82</v>
      </c>
      <c r="M40" s="323"/>
      <c r="N40" s="25"/>
      <c r="O40" s="287" t="s">
        <v>1315</v>
      </c>
      <c r="P40" s="1"/>
      <c r="S40" s="95"/>
      <c r="T40" s="95"/>
    </row>
    <row r="41" spans="1:20" ht="33" customHeight="1">
      <c r="A41" s="59" t="s">
        <v>147</v>
      </c>
      <c r="B41" s="323"/>
      <c r="C41" s="332"/>
      <c r="D41" s="317"/>
      <c r="E41" s="68">
        <v>0.8</v>
      </c>
      <c r="F41" s="68"/>
      <c r="G41" s="58" t="s">
        <v>21</v>
      </c>
      <c r="H41" s="4"/>
      <c r="I41" s="4"/>
      <c r="J41" s="131" t="s">
        <v>155</v>
      </c>
      <c r="K41" s="2">
        <v>25</v>
      </c>
      <c r="L41" s="13" t="s">
        <v>82</v>
      </c>
      <c r="M41" s="323"/>
      <c r="N41" s="25"/>
      <c r="O41" s="287" t="s">
        <v>1315</v>
      </c>
      <c r="P41" s="1"/>
      <c r="S41" s="95"/>
      <c r="T41" s="95"/>
    </row>
    <row r="42" spans="1:20" ht="33" customHeight="1">
      <c r="A42" s="59" t="s">
        <v>150</v>
      </c>
      <c r="B42" s="323"/>
      <c r="C42" s="332"/>
      <c r="D42" s="317"/>
      <c r="E42" s="68">
        <v>1</v>
      </c>
      <c r="F42" s="68"/>
      <c r="G42" s="58" t="s">
        <v>21</v>
      </c>
      <c r="H42" s="4"/>
      <c r="I42" s="4"/>
      <c r="J42" s="131" t="s">
        <v>157</v>
      </c>
      <c r="K42" s="2">
        <v>25</v>
      </c>
      <c r="L42" s="13" t="s">
        <v>82</v>
      </c>
      <c r="M42" s="323"/>
      <c r="N42" s="25"/>
      <c r="O42" s="287" t="s">
        <v>1315</v>
      </c>
      <c r="P42" s="1"/>
      <c r="S42" s="95"/>
      <c r="T42" s="95"/>
    </row>
    <row r="43" spans="1:20" ht="45" customHeight="1">
      <c r="A43" s="59" t="s">
        <v>152</v>
      </c>
      <c r="B43" s="323"/>
      <c r="C43" s="332"/>
      <c r="D43" s="317"/>
      <c r="E43" s="68">
        <v>50</v>
      </c>
      <c r="F43" s="68"/>
      <c r="G43" s="58" t="s">
        <v>21</v>
      </c>
      <c r="H43" s="4"/>
      <c r="I43" s="4"/>
      <c r="J43" s="112" t="s">
        <v>159</v>
      </c>
      <c r="K43" s="2">
        <v>25</v>
      </c>
      <c r="L43" s="13" t="s">
        <v>82</v>
      </c>
      <c r="M43" s="323"/>
      <c r="N43" s="25"/>
      <c r="O43" s="287" t="s">
        <v>1314</v>
      </c>
      <c r="P43" s="1"/>
      <c r="S43" s="95"/>
      <c r="T43" s="95"/>
    </row>
    <row r="44" spans="1:20" ht="33" customHeight="1">
      <c r="A44" s="59" t="s">
        <v>154</v>
      </c>
      <c r="B44" s="324"/>
      <c r="C44" s="333"/>
      <c r="D44" s="318"/>
      <c r="E44" s="68">
        <v>35</v>
      </c>
      <c r="F44" s="68"/>
      <c r="G44" s="124" t="s">
        <v>21</v>
      </c>
      <c r="H44" s="75"/>
      <c r="I44" s="75"/>
      <c r="J44" s="112" t="s">
        <v>161</v>
      </c>
      <c r="K44" s="2">
        <v>25</v>
      </c>
      <c r="L44" s="13" t="s">
        <v>82</v>
      </c>
      <c r="M44" s="323"/>
      <c r="N44" s="25"/>
      <c r="O44" s="287" t="s">
        <v>109</v>
      </c>
      <c r="P44" s="1"/>
      <c r="S44" s="95"/>
      <c r="T44" s="95"/>
    </row>
    <row r="45" spans="1:20" ht="33" customHeight="1">
      <c r="A45" s="59" t="s">
        <v>156</v>
      </c>
      <c r="B45" s="25" t="s">
        <v>163</v>
      </c>
      <c r="C45" s="3">
        <v>45951</v>
      </c>
      <c r="D45" s="2" t="s">
        <v>164</v>
      </c>
      <c r="E45" s="68">
        <v>12</v>
      </c>
      <c r="F45" s="68"/>
      <c r="G45" s="58" t="s">
        <v>21</v>
      </c>
      <c r="H45" s="4"/>
      <c r="I45" s="4"/>
      <c r="J45" s="134" t="s">
        <v>165</v>
      </c>
      <c r="K45" s="2">
        <v>20</v>
      </c>
      <c r="L45" s="13" t="s">
        <v>82</v>
      </c>
      <c r="M45" s="323"/>
      <c r="N45" s="25"/>
      <c r="O45" s="287" t="s">
        <v>1315</v>
      </c>
      <c r="P45" s="1"/>
      <c r="S45" s="95"/>
      <c r="T45" s="95"/>
    </row>
    <row r="46" spans="1:20" ht="33" customHeight="1">
      <c r="A46" s="59" t="s">
        <v>158</v>
      </c>
      <c r="B46" s="322" t="s">
        <v>67</v>
      </c>
      <c r="C46" s="331">
        <v>45952</v>
      </c>
      <c r="D46" s="316" t="s">
        <v>68</v>
      </c>
      <c r="E46" s="68">
        <v>8.5</v>
      </c>
      <c r="F46" s="68">
        <v>8.5</v>
      </c>
      <c r="G46" s="58" t="s">
        <v>21</v>
      </c>
      <c r="H46" s="4"/>
      <c r="I46" s="4"/>
      <c r="J46" s="135" t="s">
        <v>167</v>
      </c>
      <c r="K46" s="2">
        <v>21</v>
      </c>
      <c r="L46" s="13" t="s">
        <v>82</v>
      </c>
      <c r="M46" s="323"/>
      <c r="N46" s="25"/>
      <c r="O46" s="287" t="s">
        <v>143</v>
      </c>
      <c r="P46" s="1"/>
      <c r="S46" s="95"/>
      <c r="T46" s="95"/>
    </row>
    <row r="47" spans="1:20" ht="33" customHeight="1">
      <c r="A47" s="59" t="s">
        <v>160</v>
      </c>
      <c r="B47" s="323"/>
      <c r="C47" s="332"/>
      <c r="D47" s="317"/>
      <c r="E47" s="68">
        <v>8.5</v>
      </c>
      <c r="F47" s="68">
        <v>8.5</v>
      </c>
      <c r="G47" s="58" t="s">
        <v>21</v>
      </c>
      <c r="H47" s="4"/>
      <c r="I47" s="4"/>
      <c r="J47" s="135" t="s">
        <v>169</v>
      </c>
      <c r="K47" s="2">
        <v>21</v>
      </c>
      <c r="L47" s="13" t="s">
        <v>82</v>
      </c>
      <c r="M47" s="323"/>
      <c r="N47" s="25"/>
      <c r="O47" s="287" t="s">
        <v>143</v>
      </c>
      <c r="P47" s="1"/>
      <c r="S47" s="95"/>
      <c r="T47" s="95"/>
    </row>
    <row r="48" spans="1:20" ht="33" customHeight="1">
      <c r="A48" s="59" t="s">
        <v>162</v>
      </c>
      <c r="B48" s="323"/>
      <c r="C48" s="332"/>
      <c r="D48" s="317"/>
      <c r="E48" s="68">
        <v>8.5</v>
      </c>
      <c r="F48" s="68">
        <v>8.5</v>
      </c>
      <c r="G48" s="58" t="s">
        <v>21</v>
      </c>
      <c r="H48" s="4"/>
      <c r="I48" s="4"/>
      <c r="J48" s="135" t="s">
        <v>171</v>
      </c>
      <c r="K48" s="2">
        <v>21</v>
      </c>
      <c r="L48" s="13" t="s">
        <v>82</v>
      </c>
      <c r="M48" s="323"/>
      <c r="N48" s="25"/>
      <c r="O48" s="287" t="s">
        <v>143</v>
      </c>
      <c r="P48" s="1"/>
      <c r="S48" s="95"/>
      <c r="T48" s="95"/>
    </row>
    <row r="49" spans="1:20" ht="42.6" customHeight="1">
      <c r="A49" s="59" t="s">
        <v>166</v>
      </c>
      <c r="B49" s="324"/>
      <c r="C49" s="333"/>
      <c r="D49" s="318"/>
      <c r="E49" s="68">
        <v>20</v>
      </c>
      <c r="F49" s="68">
        <v>20</v>
      </c>
      <c r="G49" s="58" t="s">
        <v>21</v>
      </c>
      <c r="H49" s="4"/>
      <c r="I49" s="4"/>
      <c r="J49" s="156" t="s">
        <v>173</v>
      </c>
      <c r="K49" s="2">
        <v>21</v>
      </c>
      <c r="L49" s="13" t="s">
        <v>82</v>
      </c>
      <c r="M49" s="323"/>
      <c r="N49" s="25"/>
      <c r="O49" s="287" t="s">
        <v>143</v>
      </c>
      <c r="P49" s="1"/>
      <c r="S49" s="95"/>
      <c r="T49" s="95"/>
    </row>
    <row r="50" spans="1:20" ht="73.2" customHeight="1">
      <c r="A50" s="59" t="s">
        <v>168</v>
      </c>
      <c r="B50" s="356" t="s">
        <v>79</v>
      </c>
      <c r="C50" s="3">
        <v>45951</v>
      </c>
      <c r="D50" s="2" t="s">
        <v>175</v>
      </c>
      <c r="E50" s="68">
        <v>10</v>
      </c>
      <c r="F50" s="68"/>
      <c r="G50" s="58" t="s">
        <v>21</v>
      </c>
      <c r="H50" s="4"/>
      <c r="I50" s="4"/>
      <c r="J50" s="136" t="s">
        <v>176</v>
      </c>
      <c r="K50" s="2">
        <v>29</v>
      </c>
      <c r="L50" s="13" t="s">
        <v>82</v>
      </c>
      <c r="M50" s="323"/>
      <c r="N50" s="25"/>
      <c r="O50" s="290" t="s">
        <v>1317</v>
      </c>
      <c r="P50" s="1"/>
      <c r="S50" s="95"/>
      <c r="T50" s="95"/>
    </row>
    <row r="51" spans="1:20" ht="76.95" customHeight="1">
      <c r="A51" s="59" t="s">
        <v>170</v>
      </c>
      <c r="B51" s="357"/>
      <c r="C51" s="3"/>
      <c r="D51" s="2"/>
      <c r="E51" s="68">
        <v>20</v>
      </c>
      <c r="F51" s="68"/>
      <c r="G51" s="58" t="s">
        <v>21</v>
      </c>
      <c r="H51" s="4"/>
      <c r="I51" s="4"/>
      <c r="J51" s="136" t="s">
        <v>178</v>
      </c>
      <c r="K51" s="2">
        <v>29</v>
      </c>
      <c r="L51" s="13" t="s">
        <v>82</v>
      </c>
      <c r="M51" s="323"/>
      <c r="N51" s="25"/>
      <c r="O51" s="287" t="s">
        <v>92</v>
      </c>
      <c r="P51" s="1"/>
      <c r="S51" s="95"/>
      <c r="T51" s="95"/>
    </row>
    <row r="52" spans="1:20" ht="98.4" customHeight="1">
      <c r="A52" s="59" t="s">
        <v>172</v>
      </c>
      <c r="B52" s="357"/>
      <c r="C52" s="139"/>
      <c r="D52" s="140"/>
      <c r="E52" s="142">
        <v>20</v>
      </c>
      <c r="F52" s="68">
        <v>20</v>
      </c>
      <c r="G52" s="58" t="s">
        <v>21</v>
      </c>
      <c r="H52" s="4"/>
      <c r="I52" s="4"/>
      <c r="J52" s="112" t="s">
        <v>180</v>
      </c>
      <c r="K52" s="2">
        <v>29</v>
      </c>
      <c r="L52" s="13" t="s">
        <v>82</v>
      </c>
      <c r="M52" s="323"/>
      <c r="N52" s="25"/>
      <c r="O52" s="287" t="s">
        <v>106</v>
      </c>
      <c r="P52" s="1"/>
      <c r="S52" s="95"/>
      <c r="T52" s="95"/>
    </row>
    <row r="53" spans="1:20" ht="44.4" customHeight="1">
      <c r="A53" s="59" t="s">
        <v>174</v>
      </c>
      <c r="B53" s="358"/>
      <c r="C53" s="141"/>
      <c r="D53" s="141"/>
      <c r="E53" s="143">
        <v>40</v>
      </c>
      <c r="F53" s="94"/>
      <c r="G53" s="58" t="s">
        <v>21</v>
      </c>
      <c r="H53" s="112" t="s">
        <v>182</v>
      </c>
      <c r="I53" s="1"/>
      <c r="J53" s="129" t="s">
        <v>183</v>
      </c>
      <c r="K53" s="2">
        <v>29</v>
      </c>
      <c r="L53" s="13" t="s">
        <v>82</v>
      </c>
      <c r="M53" s="323"/>
      <c r="N53" s="25"/>
      <c r="O53" s="287" t="s">
        <v>109</v>
      </c>
      <c r="P53" s="1"/>
      <c r="S53" s="95"/>
      <c r="T53" s="95"/>
    </row>
    <row r="54" spans="1:20" ht="44.4" customHeight="1">
      <c r="A54" s="59" t="s">
        <v>177</v>
      </c>
      <c r="B54" s="322" t="s">
        <v>185</v>
      </c>
      <c r="C54" s="72">
        <v>45944</v>
      </c>
      <c r="D54" s="89" t="s">
        <v>186</v>
      </c>
      <c r="E54" s="68">
        <v>10</v>
      </c>
      <c r="F54" s="68"/>
      <c r="G54" s="58" t="s">
        <v>21</v>
      </c>
      <c r="H54" s="4"/>
      <c r="I54" s="4"/>
      <c r="J54" s="129" t="s">
        <v>187</v>
      </c>
      <c r="K54" s="2">
        <v>28</v>
      </c>
      <c r="L54" s="13" t="s">
        <v>82</v>
      </c>
      <c r="M54" s="323"/>
      <c r="N54" s="25"/>
      <c r="O54" s="287" t="s">
        <v>188</v>
      </c>
      <c r="P54" s="1"/>
      <c r="S54" s="95"/>
      <c r="T54" s="95"/>
    </row>
    <row r="55" spans="1:20" ht="44.4" customHeight="1">
      <c r="A55" s="59" t="s">
        <v>179</v>
      </c>
      <c r="B55" s="323"/>
      <c r="C55" s="3"/>
      <c r="D55" s="2"/>
      <c r="E55" s="68">
        <v>15</v>
      </c>
      <c r="F55" s="68"/>
      <c r="G55" s="58" t="s">
        <v>21</v>
      </c>
      <c r="H55" s="4"/>
      <c r="I55" s="4"/>
      <c r="J55" s="129" t="s">
        <v>190</v>
      </c>
      <c r="K55" s="2">
        <v>28</v>
      </c>
      <c r="L55" s="13" t="s">
        <v>82</v>
      </c>
      <c r="M55" s="323"/>
      <c r="N55" s="25"/>
      <c r="O55" s="290" t="s">
        <v>1319</v>
      </c>
      <c r="P55" s="1"/>
      <c r="S55" s="95"/>
      <c r="T55" s="95"/>
    </row>
    <row r="56" spans="1:20" ht="44.4" customHeight="1">
      <c r="A56" s="59" t="s">
        <v>181</v>
      </c>
      <c r="B56" s="323"/>
      <c r="C56" s="3"/>
      <c r="D56" s="2"/>
      <c r="E56" s="68">
        <v>5</v>
      </c>
      <c r="F56" s="68"/>
      <c r="G56" s="58" t="s">
        <v>21</v>
      </c>
      <c r="H56" s="4"/>
      <c r="I56" s="4"/>
      <c r="J56" s="129" t="s">
        <v>192</v>
      </c>
      <c r="K56" s="2">
        <v>28</v>
      </c>
      <c r="L56" s="13" t="s">
        <v>82</v>
      </c>
      <c r="M56" s="323"/>
      <c r="N56" s="25"/>
      <c r="O56" s="287" t="s">
        <v>1318</v>
      </c>
      <c r="P56" s="1"/>
      <c r="S56" s="95"/>
      <c r="T56" s="95"/>
    </row>
    <row r="57" spans="1:20" ht="44.4" customHeight="1">
      <c r="A57" s="59" t="s">
        <v>184</v>
      </c>
      <c r="B57" s="323"/>
      <c r="C57" s="3"/>
      <c r="D57" s="2"/>
      <c r="E57" s="68">
        <v>10</v>
      </c>
      <c r="F57" s="68"/>
      <c r="G57" s="58" t="s">
        <v>21</v>
      </c>
      <c r="H57" s="4"/>
      <c r="I57" s="4"/>
      <c r="J57" s="129" t="s">
        <v>194</v>
      </c>
      <c r="K57" s="2">
        <v>28</v>
      </c>
      <c r="L57" s="13" t="s">
        <v>82</v>
      </c>
      <c r="M57" s="323"/>
      <c r="N57" s="25"/>
      <c r="O57" s="287" t="s">
        <v>143</v>
      </c>
      <c r="P57" s="1"/>
      <c r="S57" s="95"/>
      <c r="T57" s="95"/>
    </row>
    <row r="58" spans="1:20" ht="44.4" customHeight="1">
      <c r="A58" s="59" t="s">
        <v>189</v>
      </c>
      <c r="B58" s="324"/>
      <c r="C58" s="3"/>
      <c r="D58" s="2"/>
      <c r="E58" s="68">
        <v>10</v>
      </c>
      <c r="F58" s="68"/>
      <c r="G58" s="58" t="s">
        <v>21</v>
      </c>
      <c r="H58" s="4"/>
      <c r="I58" s="4"/>
      <c r="J58" s="129" t="s">
        <v>196</v>
      </c>
      <c r="K58" s="2">
        <v>28</v>
      </c>
      <c r="L58" s="13" t="s">
        <v>82</v>
      </c>
      <c r="M58" s="323"/>
      <c r="N58" s="25"/>
      <c r="O58" s="287" t="s">
        <v>1315</v>
      </c>
      <c r="P58" s="1"/>
      <c r="S58" s="95"/>
      <c r="T58" s="95"/>
    </row>
    <row r="59" spans="1:20" ht="44.4" customHeight="1">
      <c r="A59" s="59" t="s">
        <v>191</v>
      </c>
      <c r="B59" s="71" t="s">
        <v>185</v>
      </c>
      <c r="C59" s="3">
        <v>45950</v>
      </c>
      <c r="D59" s="89" t="s">
        <v>198</v>
      </c>
      <c r="E59" s="94">
        <v>30</v>
      </c>
      <c r="F59" s="94"/>
      <c r="G59" s="58" t="s">
        <v>21</v>
      </c>
      <c r="H59" s="75"/>
      <c r="I59" s="75"/>
      <c r="J59" s="129" t="s">
        <v>199</v>
      </c>
      <c r="K59" s="2">
        <v>28</v>
      </c>
      <c r="L59" s="13" t="s">
        <v>82</v>
      </c>
      <c r="M59" s="323"/>
      <c r="N59" s="25"/>
      <c r="O59" s="290" t="s">
        <v>109</v>
      </c>
      <c r="P59" s="1"/>
      <c r="S59" s="95"/>
      <c r="T59" s="95"/>
    </row>
    <row r="60" spans="1:20" ht="44.4" customHeight="1">
      <c r="A60" s="59" t="s">
        <v>193</v>
      </c>
      <c r="B60" s="322" t="s">
        <v>201</v>
      </c>
      <c r="C60" s="72">
        <v>45960</v>
      </c>
      <c r="D60" s="89" t="s">
        <v>202</v>
      </c>
      <c r="E60" s="68">
        <v>10</v>
      </c>
      <c r="F60" s="68">
        <v>10</v>
      </c>
      <c r="G60" s="58" t="s">
        <v>21</v>
      </c>
      <c r="H60" s="4"/>
      <c r="I60" s="4"/>
      <c r="J60" s="129" t="s">
        <v>203</v>
      </c>
      <c r="K60" s="2">
        <v>26</v>
      </c>
      <c r="L60" s="13" t="s">
        <v>82</v>
      </c>
      <c r="M60" s="323"/>
      <c r="N60" s="25"/>
      <c r="O60" s="287" t="s">
        <v>106</v>
      </c>
      <c r="P60" s="1"/>
      <c r="S60" s="95"/>
      <c r="T60" s="95"/>
    </row>
    <row r="61" spans="1:20" ht="73.5" customHeight="1">
      <c r="A61" s="59" t="s">
        <v>195</v>
      </c>
      <c r="B61" s="323"/>
      <c r="C61" s="3"/>
      <c r="D61" s="2"/>
      <c r="E61" s="68">
        <v>25</v>
      </c>
      <c r="F61" s="68"/>
      <c r="G61" s="58" t="s">
        <v>21</v>
      </c>
      <c r="H61" s="4"/>
      <c r="I61" s="4"/>
      <c r="J61" s="129" t="s">
        <v>205</v>
      </c>
      <c r="K61" s="2">
        <v>26</v>
      </c>
      <c r="L61" s="13" t="s">
        <v>82</v>
      </c>
      <c r="M61" s="323"/>
      <c r="N61" s="25"/>
      <c r="O61" s="287" t="s">
        <v>206</v>
      </c>
      <c r="P61" s="1"/>
      <c r="S61" s="95"/>
      <c r="T61" s="95"/>
    </row>
    <row r="62" spans="1:20" ht="44.4" customHeight="1">
      <c r="A62" s="59" t="s">
        <v>197</v>
      </c>
      <c r="B62" s="323"/>
      <c r="C62" s="3"/>
      <c r="D62" s="2"/>
      <c r="E62" s="68">
        <v>3</v>
      </c>
      <c r="F62" s="68"/>
      <c r="G62" s="58" t="s">
        <v>21</v>
      </c>
      <c r="H62" s="4"/>
      <c r="I62" s="4"/>
      <c r="J62" s="129" t="s">
        <v>208</v>
      </c>
      <c r="K62" s="2">
        <v>26</v>
      </c>
      <c r="L62" s="13" t="s">
        <v>82</v>
      </c>
      <c r="M62" s="323"/>
      <c r="N62" s="25"/>
      <c r="O62" s="287" t="s">
        <v>136</v>
      </c>
      <c r="P62" s="1"/>
      <c r="S62" s="95"/>
      <c r="T62" s="95"/>
    </row>
    <row r="63" spans="1:20" ht="57" customHeight="1">
      <c r="A63" s="59" t="s">
        <v>200</v>
      </c>
      <c r="B63" s="323"/>
      <c r="C63" s="3"/>
      <c r="D63" s="2"/>
      <c r="E63" s="68">
        <v>15</v>
      </c>
      <c r="F63" s="68"/>
      <c r="G63" s="58" t="s">
        <v>21</v>
      </c>
      <c r="H63" s="4"/>
      <c r="I63" s="4"/>
      <c r="J63" s="129" t="s">
        <v>210</v>
      </c>
      <c r="K63" s="2">
        <v>26</v>
      </c>
      <c r="L63" s="13" t="s">
        <v>82</v>
      </c>
      <c r="M63" s="323"/>
      <c r="N63" s="25"/>
      <c r="O63" s="287" t="s">
        <v>143</v>
      </c>
      <c r="P63" s="1"/>
      <c r="S63" s="95"/>
      <c r="T63" s="95"/>
    </row>
    <row r="64" spans="1:20" ht="33" customHeight="1">
      <c r="A64" s="59" t="s">
        <v>204</v>
      </c>
      <c r="B64" s="324"/>
      <c r="C64" s="3"/>
      <c r="D64" s="2"/>
      <c r="E64" s="68">
        <v>18</v>
      </c>
      <c r="F64" s="68"/>
      <c r="G64" s="58" t="s">
        <v>21</v>
      </c>
      <c r="H64" s="4"/>
      <c r="I64" s="4"/>
      <c r="J64" s="129" t="s">
        <v>212</v>
      </c>
      <c r="K64" s="2">
        <v>26</v>
      </c>
      <c r="L64" s="13" t="s">
        <v>82</v>
      </c>
      <c r="M64" s="323"/>
      <c r="N64" s="25"/>
      <c r="O64" s="287" t="s">
        <v>1315</v>
      </c>
      <c r="P64" s="1"/>
      <c r="S64" s="95"/>
      <c r="T64" s="95"/>
    </row>
    <row r="65" spans="1:20" ht="42.75" customHeight="1">
      <c r="A65" s="59" t="s">
        <v>207</v>
      </c>
      <c r="B65" s="322" t="s">
        <v>73</v>
      </c>
      <c r="C65" s="3">
        <v>45952</v>
      </c>
      <c r="D65" s="2" t="s">
        <v>74</v>
      </c>
      <c r="E65" s="68">
        <v>20</v>
      </c>
      <c r="F65" s="68"/>
      <c r="G65" s="58" t="s">
        <v>21</v>
      </c>
      <c r="H65" s="4"/>
      <c r="I65" s="4"/>
      <c r="J65" s="137" t="s">
        <v>214</v>
      </c>
      <c r="K65" s="2">
        <v>27</v>
      </c>
      <c r="L65" s="13" t="s">
        <v>82</v>
      </c>
      <c r="M65" s="323"/>
      <c r="N65" s="25"/>
      <c r="O65" s="287" t="s">
        <v>215</v>
      </c>
      <c r="P65" s="1"/>
      <c r="S65" s="95"/>
      <c r="T65" s="95"/>
    </row>
    <row r="66" spans="1:20" ht="62.4" customHeight="1">
      <c r="A66" s="59" t="s">
        <v>209</v>
      </c>
      <c r="B66" s="323"/>
      <c r="C66" s="3"/>
      <c r="D66" s="2"/>
      <c r="E66" s="68">
        <v>30</v>
      </c>
      <c r="F66" s="68"/>
      <c r="G66" s="58" t="s">
        <v>21</v>
      </c>
      <c r="H66" s="4"/>
      <c r="I66" s="4"/>
      <c r="J66" s="137" t="s">
        <v>217</v>
      </c>
      <c r="K66" s="2">
        <v>27</v>
      </c>
      <c r="L66" s="13" t="s">
        <v>82</v>
      </c>
      <c r="M66" s="323"/>
      <c r="N66" s="25"/>
      <c r="O66" s="287" t="s">
        <v>215</v>
      </c>
      <c r="P66" s="1"/>
      <c r="S66" s="95"/>
      <c r="T66" s="95"/>
    </row>
    <row r="67" spans="1:20" ht="132.75" customHeight="1">
      <c r="A67" s="59" t="s">
        <v>1143</v>
      </c>
      <c r="B67" s="323"/>
      <c r="C67" s="3"/>
      <c r="D67" s="2"/>
      <c r="E67" s="68">
        <v>21</v>
      </c>
      <c r="F67" s="68"/>
      <c r="G67" s="58" t="s">
        <v>21</v>
      </c>
      <c r="H67" s="4"/>
      <c r="I67" s="4"/>
      <c r="J67" s="137" t="s">
        <v>219</v>
      </c>
      <c r="K67" s="2">
        <v>27</v>
      </c>
      <c r="L67" s="13" t="s">
        <v>82</v>
      </c>
      <c r="M67" s="323"/>
      <c r="N67" s="25"/>
      <c r="O67" s="287" t="s">
        <v>215</v>
      </c>
      <c r="P67" s="1"/>
      <c r="S67" s="95"/>
      <c r="T67" s="95"/>
    </row>
    <row r="68" spans="1:20" ht="62.4" customHeight="1">
      <c r="A68" s="59" t="s">
        <v>211</v>
      </c>
      <c r="B68" s="323"/>
      <c r="C68" s="3"/>
      <c r="D68" s="2"/>
      <c r="E68" s="68">
        <v>5.8</v>
      </c>
      <c r="F68" s="68"/>
      <c r="G68" s="58" t="s">
        <v>21</v>
      </c>
      <c r="H68" s="4"/>
      <c r="I68" s="4"/>
      <c r="J68" s="137" t="s">
        <v>221</v>
      </c>
      <c r="K68" s="2">
        <v>27</v>
      </c>
      <c r="L68" s="13" t="s">
        <v>82</v>
      </c>
      <c r="M68" s="323"/>
      <c r="N68" s="25"/>
      <c r="O68" s="287" t="s">
        <v>136</v>
      </c>
      <c r="P68" s="1"/>
      <c r="S68" s="95"/>
      <c r="T68" s="95"/>
    </row>
    <row r="69" spans="1:20" ht="33" customHeight="1">
      <c r="A69" s="59" t="s">
        <v>213</v>
      </c>
      <c r="B69" s="323"/>
      <c r="C69" s="3"/>
      <c r="D69" s="2"/>
      <c r="E69" s="68">
        <v>0.8</v>
      </c>
      <c r="F69" s="68"/>
      <c r="G69" s="58" t="s">
        <v>21</v>
      </c>
      <c r="H69" s="4"/>
      <c r="I69" s="4"/>
      <c r="J69" s="137" t="s">
        <v>223</v>
      </c>
      <c r="K69" s="2">
        <v>27</v>
      </c>
      <c r="L69" s="13" t="s">
        <v>82</v>
      </c>
      <c r="M69" s="323"/>
      <c r="N69" s="25"/>
      <c r="O69" s="287" t="s">
        <v>136</v>
      </c>
      <c r="P69" s="1"/>
      <c r="S69" s="95"/>
      <c r="T69" s="95"/>
    </row>
    <row r="70" spans="1:20" ht="33" customHeight="1">
      <c r="A70" s="59" t="s">
        <v>216</v>
      </c>
      <c r="B70" s="323"/>
      <c r="C70" s="3"/>
      <c r="D70" s="2"/>
      <c r="E70" s="68">
        <v>1.6</v>
      </c>
      <c r="F70" s="68"/>
      <c r="G70" s="58" t="s">
        <v>21</v>
      </c>
      <c r="H70" s="4"/>
      <c r="I70" s="4"/>
      <c r="J70" s="137" t="s">
        <v>225</v>
      </c>
      <c r="K70" s="2">
        <v>27</v>
      </c>
      <c r="L70" s="13" t="s">
        <v>82</v>
      </c>
      <c r="M70" s="323"/>
      <c r="N70" s="25"/>
      <c r="O70" s="287" t="s">
        <v>136</v>
      </c>
      <c r="P70" s="1"/>
      <c r="S70" s="95"/>
      <c r="T70" s="95"/>
    </row>
    <row r="71" spans="1:20" ht="75">
      <c r="A71" s="59" t="s">
        <v>218</v>
      </c>
      <c r="B71" s="323"/>
      <c r="C71" s="3"/>
      <c r="D71" s="2"/>
      <c r="E71" s="68">
        <v>35</v>
      </c>
      <c r="F71" s="68"/>
      <c r="G71" s="58" t="s">
        <v>21</v>
      </c>
      <c r="H71" s="4"/>
      <c r="I71" s="4"/>
      <c r="J71" s="137" t="s">
        <v>227</v>
      </c>
      <c r="K71" s="2">
        <v>27</v>
      </c>
      <c r="L71" s="13" t="s">
        <v>82</v>
      </c>
      <c r="M71" s="323"/>
      <c r="N71" s="25"/>
      <c r="O71" s="287" t="s">
        <v>133</v>
      </c>
      <c r="P71" s="1"/>
      <c r="S71" s="95"/>
      <c r="T71" s="95"/>
    </row>
    <row r="72" spans="1:20" ht="33" customHeight="1">
      <c r="A72" s="59" t="s">
        <v>220</v>
      </c>
      <c r="B72" s="323"/>
      <c r="C72" s="3"/>
      <c r="D72" s="2"/>
      <c r="E72" s="68">
        <v>20.7</v>
      </c>
      <c r="F72" s="68"/>
      <c r="G72" s="58" t="s">
        <v>21</v>
      </c>
      <c r="H72" s="4"/>
      <c r="I72" s="4"/>
      <c r="J72" s="137" t="s">
        <v>229</v>
      </c>
      <c r="K72" s="2">
        <v>27</v>
      </c>
      <c r="L72" s="13" t="s">
        <v>82</v>
      </c>
      <c r="M72" s="323"/>
      <c r="N72" s="25"/>
      <c r="O72" s="287" t="s">
        <v>133</v>
      </c>
      <c r="P72" s="1"/>
      <c r="S72" s="95"/>
      <c r="T72" s="95"/>
    </row>
    <row r="73" spans="1:20" ht="33" customHeight="1">
      <c r="A73" s="59" t="s">
        <v>222</v>
      </c>
      <c r="B73" s="323"/>
      <c r="C73" s="3"/>
      <c r="D73" s="2"/>
      <c r="E73" s="68">
        <v>21</v>
      </c>
      <c r="F73" s="68"/>
      <c r="G73" s="58" t="s">
        <v>21</v>
      </c>
      <c r="H73" s="4"/>
      <c r="I73" s="4"/>
      <c r="J73" s="137" t="s">
        <v>231</v>
      </c>
      <c r="K73" s="2">
        <v>27</v>
      </c>
      <c r="L73" s="13" t="s">
        <v>82</v>
      </c>
      <c r="M73" s="323"/>
      <c r="N73" s="25"/>
      <c r="O73" s="287" t="s">
        <v>133</v>
      </c>
      <c r="P73" s="1"/>
      <c r="S73" s="95"/>
      <c r="T73" s="95"/>
    </row>
    <row r="74" spans="1:20" ht="62.4" customHeight="1">
      <c r="A74" s="59" t="s">
        <v>224</v>
      </c>
      <c r="B74" s="323"/>
      <c r="C74" s="3"/>
      <c r="D74" s="2"/>
      <c r="E74" s="68">
        <v>14.5</v>
      </c>
      <c r="F74" s="68"/>
      <c r="G74" s="58" t="s">
        <v>21</v>
      </c>
      <c r="H74" s="4"/>
      <c r="I74" s="4"/>
      <c r="J74" s="137" t="s">
        <v>233</v>
      </c>
      <c r="K74" s="2">
        <v>27</v>
      </c>
      <c r="L74" s="13" t="s">
        <v>82</v>
      </c>
      <c r="M74" s="324"/>
      <c r="N74" s="25"/>
      <c r="O74" s="287" t="s">
        <v>136</v>
      </c>
      <c r="P74" s="1"/>
      <c r="S74" s="95"/>
      <c r="T74" s="95"/>
    </row>
    <row r="75" spans="1:20" ht="42" customHeight="1">
      <c r="A75" s="59" t="s">
        <v>226</v>
      </c>
      <c r="B75" s="324"/>
      <c r="C75" s="3"/>
      <c r="D75" s="2"/>
      <c r="E75" s="68">
        <v>30</v>
      </c>
      <c r="F75" s="68"/>
      <c r="G75" s="58" t="s">
        <v>21</v>
      </c>
      <c r="H75" s="4"/>
      <c r="I75" s="4"/>
      <c r="J75" s="283" t="s">
        <v>235</v>
      </c>
      <c r="K75" s="2">
        <v>18</v>
      </c>
      <c r="L75" s="13" t="s">
        <v>236</v>
      </c>
      <c r="M75" s="25" t="s">
        <v>237</v>
      </c>
      <c r="N75" s="25" t="s">
        <v>238</v>
      </c>
      <c r="O75" s="287" t="s">
        <v>239</v>
      </c>
      <c r="P75" s="1"/>
      <c r="S75" s="95"/>
      <c r="T75" s="95"/>
    </row>
    <row r="76" spans="1:20" ht="14.4" customHeight="1">
      <c r="A76" s="59" t="s">
        <v>228</v>
      </c>
      <c r="B76" s="305" t="s">
        <v>241</v>
      </c>
      <c r="C76" s="305"/>
      <c r="D76" s="305"/>
      <c r="E76" s="305"/>
      <c r="F76" s="305"/>
      <c r="G76" s="305"/>
      <c r="H76" s="305"/>
      <c r="I76" s="305"/>
      <c r="J76" s="305"/>
      <c r="K76" s="305"/>
      <c r="L76" s="305"/>
      <c r="M76" s="305"/>
      <c r="N76" s="305"/>
      <c r="O76" s="286"/>
    </row>
    <row r="77" spans="1:20" ht="130.19999999999999" customHeight="1">
      <c r="A77" s="59" t="s">
        <v>230</v>
      </c>
      <c r="B77" s="82" t="s">
        <v>243</v>
      </c>
      <c r="C77" s="3" t="s">
        <v>244</v>
      </c>
      <c r="D77" s="2" t="s">
        <v>245</v>
      </c>
      <c r="E77" s="68">
        <v>174</v>
      </c>
      <c r="F77" s="68">
        <v>174</v>
      </c>
      <c r="G77" s="58" t="s">
        <v>21</v>
      </c>
      <c r="H77" s="87">
        <v>15</v>
      </c>
      <c r="I77" s="75" t="s">
        <v>57</v>
      </c>
      <c r="J77" s="112" t="s">
        <v>246</v>
      </c>
      <c r="K77" s="2" t="s">
        <v>247</v>
      </c>
      <c r="L77" s="13" t="s">
        <v>248</v>
      </c>
      <c r="M77" s="25" t="s">
        <v>249</v>
      </c>
      <c r="N77" s="25" t="s">
        <v>250</v>
      </c>
      <c r="O77" s="285" t="s">
        <v>251</v>
      </c>
    </row>
    <row r="78" spans="1:20" ht="107.4" customHeight="1">
      <c r="A78" s="59" t="s">
        <v>232</v>
      </c>
      <c r="B78" s="126" t="s">
        <v>185</v>
      </c>
      <c r="C78" s="3">
        <v>45950</v>
      </c>
      <c r="D78" s="89" t="s">
        <v>198</v>
      </c>
      <c r="E78" s="68">
        <v>80</v>
      </c>
      <c r="F78" s="68">
        <v>0</v>
      </c>
      <c r="G78" s="58" t="s">
        <v>21</v>
      </c>
      <c r="H78" s="87"/>
      <c r="I78" s="75"/>
      <c r="J78" s="112" t="s">
        <v>253</v>
      </c>
      <c r="K78" s="58">
        <v>9</v>
      </c>
      <c r="L78" s="13" t="s">
        <v>248</v>
      </c>
      <c r="M78" s="25" t="s">
        <v>249</v>
      </c>
      <c r="N78" s="25" t="s">
        <v>250</v>
      </c>
      <c r="O78" s="274" t="s">
        <v>254</v>
      </c>
    </row>
    <row r="79" spans="1:20" s="10" customFormat="1" ht="14.4" customHeight="1">
      <c r="A79" s="59" t="s">
        <v>234</v>
      </c>
      <c r="B79" s="308" t="s">
        <v>256</v>
      </c>
      <c r="C79" s="309"/>
      <c r="D79" s="309"/>
      <c r="E79" s="309"/>
      <c r="F79" s="309"/>
      <c r="G79" s="309"/>
      <c r="H79" s="309"/>
      <c r="I79" s="309"/>
      <c r="J79" s="309"/>
      <c r="K79" s="309"/>
      <c r="L79" s="309"/>
      <c r="M79" s="309"/>
      <c r="N79" s="310"/>
      <c r="O79" s="286"/>
      <c r="P79" s="31"/>
      <c r="Q79" s="31"/>
      <c r="R79" s="31"/>
    </row>
    <row r="80" spans="1:20" s="10" customFormat="1" ht="124.8">
      <c r="A80" s="59" t="s">
        <v>240</v>
      </c>
      <c r="B80" s="82" t="s">
        <v>243</v>
      </c>
      <c r="C80" s="3">
        <v>45764</v>
      </c>
      <c r="D80" s="2" t="s">
        <v>258</v>
      </c>
      <c r="E80" s="68">
        <v>50</v>
      </c>
      <c r="F80" s="68">
        <v>90</v>
      </c>
      <c r="G80" s="58" t="s">
        <v>21</v>
      </c>
      <c r="H80" s="87">
        <v>101</v>
      </c>
      <c r="I80" s="75">
        <v>76.400000000000006</v>
      </c>
      <c r="J80" s="112" t="s">
        <v>259</v>
      </c>
      <c r="K80" s="2">
        <v>7</v>
      </c>
      <c r="L80" s="13" t="s">
        <v>260</v>
      </c>
      <c r="M80" s="25" t="s">
        <v>261</v>
      </c>
      <c r="N80" s="25" t="s">
        <v>262</v>
      </c>
      <c r="O80" s="285" t="s">
        <v>263</v>
      </c>
      <c r="P80" s="31"/>
      <c r="Q80" s="31"/>
      <c r="R80" s="31"/>
    </row>
    <row r="81" spans="1:16" ht="15" customHeight="1">
      <c r="A81" s="59" t="s">
        <v>242</v>
      </c>
      <c r="B81" s="308" t="s">
        <v>265</v>
      </c>
      <c r="C81" s="309"/>
      <c r="D81" s="309"/>
      <c r="E81" s="309"/>
      <c r="F81" s="309"/>
      <c r="G81" s="309"/>
      <c r="H81" s="309"/>
      <c r="I81" s="309"/>
      <c r="J81" s="309"/>
      <c r="K81" s="309"/>
      <c r="L81" s="309"/>
      <c r="M81" s="309"/>
      <c r="N81" s="310"/>
      <c r="O81" s="288"/>
    </row>
    <row r="82" spans="1:16" ht="115.2" customHeight="1">
      <c r="A82" s="59" t="s">
        <v>252</v>
      </c>
      <c r="B82" s="82" t="s">
        <v>243</v>
      </c>
      <c r="C82" s="3">
        <v>45834</v>
      </c>
      <c r="D82" s="2" t="s">
        <v>270</v>
      </c>
      <c r="E82" s="68">
        <v>25</v>
      </c>
      <c r="F82" s="68">
        <v>0</v>
      </c>
      <c r="G82" s="58" t="s">
        <v>21</v>
      </c>
      <c r="H82" s="87" t="s">
        <v>57</v>
      </c>
      <c r="I82" s="87" t="s">
        <v>57</v>
      </c>
      <c r="J82" s="277" t="s">
        <v>271</v>
      </c>
      <c r="K82" s="2">
        <v>9</v>
      </c>
      <c r="L82" s="13" t="s">
        <v>272</v>
      </c>
      <c r="M82" s="66" t="s">
        <v>273</v>
      </c>
      <c r="N82" s="25" t="s">
        <v>274</v>
      </c>
      <c r="O82" s="275" t="s">
        <v>275</v>
      </c>
      <c r="P82" s="1"/>
    </row>
    <row r="83" spans="1:16" ht="111.75" customHeight="1">
      <c r="A83" s="59" t="s">
        <v>255</v>
      </c>
      <c r="B83" s="82" t="s">
        <v>67</v>
      </c>
      <c r="C83" s="3">
        <v>45869</v>
      </c>
      <c r="D83" s="2" t="s">
        <v>277</v>
      </c>
      <c r="E83" s="68">
        <v>70</v>
      </c>
      <c r="F83" s="68">
        <v>0</v>
      </c>
      <c r="G83" s="58" t="s">
        <v>21</v>
      </c>
      <c r="H83" s="87">
        <v>195.8</v>
      </c>
      <c r="I83" s="87">
        <v>82.8</v>
      </c>
      <c r="J83" s="112" t="s">
        <v>278</v>
      </c>
      <c r="K83" s="2">
        <v>9</v>
      </c>
      <c r="L83" s="13" t="s">
        <v>267</v>
      </c>
      <c r="M83" s="66" t="s">
        <v>268</v>
      </c>
      <c r="N83" s="25"/>
      <c r="O83" s="275" t="s">
        <v>279</v>
      </c>
      <c r="P83" s="1"/>
    </row>
    <row r="84" spans="1:16" ht="190.2" customHeight="1">
      <c r="A84" s="59" t="s">
        <v>257</v>
      </c>
      <c r="B84" s="82" t="s">
        <v>79</v>
      </c>
      <c r="C84" s="3">
        <v>45875</v>
      </c>
      <c r="D84" s="2" t="s">
        <v>281</v>
      </c>
      <c r="E84" s="68">
        <v>5</v>
      </c>
      <c r="F84" s="68">
        <v>5</v>
      </c>
      <c r="G84" s="58" t="s">
        <v>21</v>
      </c>
      <c r="H84" s="4" t="s">
        <v>57</v>
      </c>
      <c r="I84" s="4" t="s">
        <v>57</v>
      </c>
      <c r="J84" s="112" t="s">
        <v>1304</v>
      </c>
      <c r="K84" s="2">
        <v>9</v>
      </c>
      <c r="L84" s="13" t="s">
        <v>282</v>
      </c>
      <c r="M84" s="66" t="s">
        <v>283</v>
      </c>
      <c r="N84" s="25" t="s">
        <v>284</v>
      </c>
      <c r="O84" s="287" t="s">
        <v>1305</v>
      </c>
      <c r="P84" s="1"/>
    </row>
    <row r="85" spans="1:16" ht="46.8">
      <c r="A85" s="59" t="s">
        <v>264</v>
      </c>
      <c r="B85" s="82" t="s">
        <v>201</v>
      </c>
      <c r="C85" s="3">
        <v>45909</v>
      </c>
      <c r="D85" s="2" t="s">
        <v>286</v>
      </c>
      <c r="E85" s="68">
        <v>81.7</v>
      </c>
      <c r="F85" s="68">
        <v>81.7</v>
      </c>
      <c r="G85" s="58" t="s">
        <v>21</v>
      </c>
      <c r="H85" s="87" t="s">
        <v>57</v>
      </c>
      <c r="J85" s="112" t="s">
        <v>287</v>
      </c>
      <c r="K85" s="2">
        <v>9</v>
      </c>
      <c r="L85" s="13" t="s">
        <v>267</v>
      </c>
      <c r="M85" s="66" t="s">
        <v>268</v>
      </c>
      <c r="N85" s="25" t="s">
        <v>288</v>
      </c>
      <c r="O85" s="274" t="s">
        <v>289</v>
      </c>
      <c r="P85" s="1"/>
    </row>
    <row r="86" spans="1:16" ht="109.2">
      <c r="A86" s="59" t="s">
        <v>266</v>
      </c>
      <c r="B86" s="82" t="s">
        <v>291</v>
      </c>
      <c r="C86" s="3">
        <v>45915</v>
      </c>
      <c r="D86" s="2" t="s">
        <v>292</v>
      </c>
      <c r="E86" s="68">
        <v>0</v>
      </c>
      <c r="F86" s="68"/>
      <c r="G86" s="58" t="s">
        <v>21</v>
      </c>
      <c r="H86" s="87" t="s">
        <v>57</v>
      </c>
      <c r="J86" s="112" t="s">
        <v>293</v>
      </c>
      <c r="K86" s="2">
        <v>9</v>
      </c>
      <c r="L86" s="13" t="s">
        <v>267</v>
      </c>
      <c r="M86" s="66" t="s">
        <v>268</v>
      </c>
      <c r="N86" s="118"/>
      <c r="O86" s="275" t="s">
        <v>294</v>
      </c>
      <c r="P86" s="1"/>
    </row>
    <row r="87" spans="1:16" ht="87.75" customHeight="1">
      <c r="A87" s="59" t="s">
        <v>1217</v>
      </c>
      <c r="B87" s="71" t="s">
        <v>296</v>
      </c>
      <c r="C87" s="72">
        <v>45923</v>
      </c>
      <c r="D87" s="89" t="s">
        <v>297</v>
      </c>
      <c r="E87" s="68">
        <v>8.5</v>
      </c>
      <c r="F87" s="68"/>
      <c r="G87" s="58" t="s">
        <v>21</v>
      </c>
      <c r="H87" s="87" t="s">
        <v>57</v>
      </c>
      <c r="J87" s="123" t="s">
        <v>298</v>
      </c>
      <c r="K87" s="2">
        <v>9</v>
      </c>
      <c r="L87" s="13" t="s">
        <v>267</v>
      </c>
      <c r="M87" s="66" t="s">
        <v>268</v>
      </c>
      <c r="N87" s="118"/>
      <c r="O87" s="289" t="s">
        <v>1307</v>
      </c>
      <c r="P87" s="1"/>
    </row>
    <row r="88" spans="1:16" ht="62.4">
      <c r="A88" s="59" t="s">
        <v>269</v>
      </c>
      <c r="B88" s="71" t="s">
        <v>296</v>
      </c>
      <c r="C88" s="72">
        <v>45923</v>
      </c>
      <c r="D88" s="89" t="s">
        <v>300</v>
      </c>
      <c r="E88" s="68">
        <v>9</v>
      </c>
      <c r="F88" s="68"/>
      <c r="G88" s="58" t="s">
        <v>21</v>
      </c>
      <c r="H88" s="87" t="s">
        <v>57</v>
      </c>
      <c r="J88" s="123" t="s">
        <v>301</v>
      </c>
      <c r="K88" s="2">
        <v>9</v>
      </c>
      <c r="L88" s="13" t="s">
        <v>267</v>
      </c>
      <c r="M88" s="66" t="s">
        <v>268</v>
      </c>
      <c r="N88" s="118"/>
      <c r="O88" s="275" t="s">
        <v>1306</v>
      </c>
      <c r="P88" s="1"/>
    </row>
    <row r="89" spans="1:16" ht="136.5" customHeight="1">
      <c r="A89" s="59" t="s">
        <v>276</v>
      </c>
      <c r="B89" s="82" t="s">
        <v>303</v>
      </c>
      <c r="C89" s="3">
        <v>45756</v>
      </c>
      <c r="D89" s="2" t="s">
        <v>304</v>
      </c>
      <c r="E89" s="68">
        <v>15</v>
      </c>
      <c r="F89" s="68">
        <v>0</v>
      </c>
      <c r="G89" s="58" t="s">
        <v>21</v>
      </c>
      <c r="H89" s="87">
        <v>150</v>
      </c>
      <c r="I89" s="75">
        <v>91.8</v>
      </c>
      <c r="J89" s="112" t="s">
        <v>305</v>
      </c>
      <c r="K89" s="2">
        <v>9</v>
      </c>
      <c r="L89" s="13" t="s">
        <v>267</v>
      </c>
      <c r="M89" s="66" t="s">
        <v>268</v>
      </c>
      <c r="N89" s="25"/>
      <c r="O89" s="274" t="s">
        <v>306</v>
      </c>
      <c r="P89" s="1"/>
    </row>
    <row r="90" spans="1:16" ht="124.8">
      <c r="A90" s="59" t="s">
        <v>280</v>
      </c>
      <c r="B90" s="82" t="s">
        <v>86</v>
      </c>
      <c r="C90" s="3">
        <v>45951</v>
      </c>
      <c r="D90" s="2" t="s">
        <v>87</v>
      </c>
      <c r="E90" s="68">
        <v>13</v>
      </c>
      <c r="F90" s="68"/>
      <c r="G90" s="58" t="s">
        <v>21</v>
      </c>
      <c r="H90" s="127"/>
      <c r="I90" s="128"/>
      <c r="J90" s="138" t="s">
        <v>1308</v>
      </c>
      <c r="K90" s="2">
        <v>9</v>
      </c>
      <c r="L90" s="13" t="s">
        <v>267</v>
      </c>
      <c r="M90" s="66" t="s">
        <v>268</v>
      </c>
      <c r="N90" s="25"/>
      <c r="O90" s="274" t="s">
        <v>308</v>
      </c>
      <c r="P90" s="1"/>
    </row>
    <row r="91" spans="1:16" ht="47.4" customHeight="1">
      <c r="A91" s="59" t="s">
        <v>285</v>
      </c>
      <c r="B91" s="322" t="s">
        <v>96</v>
      </c>
      <c r="C91" s="331">
        <v>45951</v>
      </c>
      <c r="D91" s="316" t="s">
        <v>97</v>
      </c>
      <c r="E91" s="68"/>
      <c r="F91" s="68"/>
      <c r="G91" s="58" t="s">
        <v>21</v>
      </c>
      <c r="H91" s="4"/>
      <c r="I91" s="4"/>
      <c r="J91" s="112" t="s">
        <v>310</v>
      </c>
      <c r="K91" s="2">
        <v>9</v>
      </c>
      <c r="L91" s="13" t="s">
        <v>267</v>
      </c>
      <c r="M91" s="66" t="s">
        <v>268</v>
      </c>
      <c r="N91" s="2"/>
      <c r="O91" s="274" t="s">
        <v>311</v>
      </c>
      <c r="P91" s="1"/>
    </row>
    <row r="92" spans="1:16" ht="60.75" customHeight="1">
      <c r="A92" s="59" t="s">
        <v>290</v>
      </c>
      <c r="B92" s="324"/>
      <c r="C92" s="333"/>
      <c r="D92" s="318"/>
      <c r="E92" s="68"/>
      <c r="F92" s="68"/>
      <c r="G92" s="58" t="s">
        <v>21</v>
      </c>
      <c r="H92" s="4"/>
      <c r="I92" s="4"/>
      <c r="J92" s="112" t="s">
        <v>313</v>
      </c>
      <c r="K92" s="2">
        <v>9</v>
      </c>
      <c r="L92" s="13" t="s">
        <v>267</v>
      </c>
      <c r="M92" s="66" t="s">
        <v>268</v>
      </c>
      <c r="N92" s="276"/>
      <c r="O92" s="274" t="s">
        <v>314</v>
      </c>
      <c r="P92" s="1"/>
    </row>
    <row r="93" spans="1:16" ht="108.6" customHeight="1">
      <c r="A93" s="59" t="s">
        <v>295</v>
      </c>
      <c r="B93" s="322" t="s">
        <v>111</v>
      </c>
      <c r="C93" s="331">
        <v>45950</v>
      </c>
      <c r="D93" s="316" t="s">
        <v>112</v>
      </c>
      <c r="E93" s="68">
        <v>50</v>
      </c>
      <c r="F93" s="68"/>
      <c r="G93" s="58" t="s">
        <v>21</v>
      </c>
      <c r="H93" s="4"/>
      <c r="I93" s="4"/>
      <c r="J93" s="112" t="s">
        <v>316</v>
      </c>
      <c r="K93" s="2">
        <v>9</v>
      </c>
      <c r="L93" s="13" t="s">
        <v>267</v>
      </c>
      <c r="M93" s="66" t="s">
        <v>268</v>
      </c>
      <c r="N93" s="2"/>
      <c r="O93" s="274" t="s">
        <v>311</v>
      </c>
      <c r="P93" s="1"/>
    </row>
    <row r="94" spans="1:16" ht="46.8">
      <c r="A94" s="59" t="s">
        <v>299</v>
      </c>
      <c r="B94" s="324"/>
      <c r="C94" s="333"/>
      <c r="D94" s="318"/>
      <c r="E94" s="68">
        <v>100</v>
      </c>
      <c r="F94" s="68"/>
      <c r="G94" s="58" t="s">
        <v>21</v>
      </c>
      <c r="H94" s="4"/>
      <c r="I94" s="4"/>
      <c r="J94" s="112" t="s">
        <v>318</v>
      </c>
      <c r="K94" s="2">
        <v>9</v>
      </c>
      <c r="L94" s="13" t="s">
        <v>267</v>
      </c>
      <c r="M94" s="66" t="s">
        <v>268</v>
      </c>
      <c r="N94" s="2"/>
      <c r="O94" s="274" t="s">
        <v>314</v>
      </c>
      <c r="P94" s="1"/>
    </row>
    <row r="95" spans="1:16" ht="91.95" customHeight="1">
      <c r="A95" s="59" t="s">
        <v>302</v>
      </c>
      <c r="B95" s="319" t="s">
        <v>121</v>
      </c>
      <c r="C95" s="320">
        <v>45951</v>
      </c>
      <c r="D95" s="321" t="s">
        <v>122</v>
      </c>
      <c r="E95" s="68">
        <v>50</v>
      </c>
      <c r="F95" s="68"/>
      <c r="G95" s="58" t="s">
        <v>21</v>
      </c>
      <c r="H95" s="58" t="s">
        <v>21</v>
      </c>
      <c r="I95" s="58" t="s">
        <v>21</v>
      </c>
      <c r="J95" s="112" t="s">
        <v>320</v>
      </c>
      <c r="K95" s="2">
        <v>9</v>
      </c>
      <c r="L95" s="13" t="s">
        <v>267</v>
      </c>
      <c r="M95" s="66" t="s">
        <v>268</v>
      </c>
      <c r="N95" s="2"/>
      <c r="O95" s="274" t="s">
        <v>1309</v>
      </c>
      <c r="P95" s="1"/>
    </row>
    <row r="96" spans="1:16" ht="36" customHeight="1">
      <c r="A96" s="59" t="s">
        <v>307</v>
      </c>
      <c r="B96" s="319"/>
      <c r="C96" s="320"/>
      <c r="D96" s="321"/>
      <c r="E96" s="68">
        <v>20</v>
      </c>
      <c r="F96" s="68"/>
      <c r="G96" s="58" t="s">
        <v>21</v>
      </c>
      <c r="H96" s="58" t="s">
        <v>21</v>
      </c>
      <c r="I96" s="58" t="s">
        <v>21</v>
      </c>
      <c r="J96" s="112" t="s">
        <v>322</v>
      </c>
      <c r="K96" s="2">
        <v>9</v>
      </c>
      <c r="L96" s="13" t="s">
        <v>267</v>
      </c>
      <c r="M96" s="66" t="s">
        <v>268</v>
      </c>
      <c r="N96" s="2"/>
      <c r="O96" s="274" t="s">
        <v>314</v>
      </c>
      <c r="P96" s="1"/>
    </row>
    <row r="97" spans="1:16" ht="36" customHeight="1">
      <c r="A97" s="59" t="s">
        <v>309</v>
      </c>
      <c r="B97" s="319"/>
      <c r="C97" s="320"/>
      <c r="D97" s="321"/>
      <c r="E97" s="68">
        <v>150</v>
      </c>
      <c r="F97" s="68"/>
      <c r="G97" s="58" t="s">
        <v>21</v>
      </c>
      <c r="H97" s="4"/>
      <c r="I97" s="4"/>
      <c r="J97" s="112" t="s">
        <v>324</v>
      </c>
      <c r="K97" s="2">
        <v>9</v>
      </c>
      <c r="L97" s="13" t="s">
        <v>267</v>
      </c>
      <c r="M97" s="66" t="s">
        <v>268</v>
      </c>
      <c r="N97" s="2"/>
      <c r="O97" s="274" t="s">
        <v>314</v>
      </c>
      <c r="P97" s="1"/>
    </row>
    <row r="98" spans="1:16" ht="36" customHeight="1">
      <c r="A98" s="59" t="s">
        <v>312</v>
      </c>
      <c r="B98" s="319"/>
      <c r="C98" s="320"/>
      <c r="D98" s="321"/>
      <c r="E98" s="68">
        <v>150</v>
      </c>
      <c r="F98" s="68"/>
      <c r="G98" s="58" t="s">
        <v>21</v>
      </c>
      <c r="H98" s="4"/>
      <c r="I98" s="4"/>
      <c r="J98" s="112" t="s">
        <v>326</v>
      </c>
      <c r="K98" s="2">
        <v>9</v>
      </c>
      <c r="L98" s="13" t="s">
        <v>267</v>
      </c>
      <c r="M98" s="66" t="s">
        <v>268</v>
      </c>
      <c r="N98" s="2"/>
      <c r="O98" s="274" t="s">
        <v>314</v>
      </c>
      <c r="P98" s="1"/>
    </row>
    <row r="99" spans="1:16" ht="68.25" customHeight="1">
      <c r="A99" s="59" t="s">
        <v>315</v>
      </c>
      <c r="B99" s="319"/>
      <c r="C99" s="320"/>
      <c r="D99" s="321"/>
      <c r="E99" s="68"/>
      <c r="F99" s="68"/>
      <c r="G99" s="58" t="s">
        <v>21</v>
      </c>
      <c r="H99" s="4"/>
      <c r="I99" s="4"/>
      <c r="J99" s="112" t="s">
        <v>328</v>
      </c>
      <c r="K99" s="2">
        <v>9</v>
      </c>
      <c r="L99" s="13" t="s">
        <v>267</v>
      </c>
      <c r="M99" s="66" t="s">
        <v>268</v>
      </c>
      <c r="N99" s="2"/>
      <c r="O99" s="274" t="s">
        <v>314</v>
      </c>
      <c r="P99" s="1"/>
    </row>
    <row r="100" spans="1:16" ht="42" customHeight="1">
      <c r="A100" s="59" t="s">
        <v>317</v>
      </c>
      <c r="B100" s="322" t="s">
        <v>67</v>
      </c>
      <c r="C100" s="331">
        <v>45952</v>
      </c>
      <c r="D100" s="316" t="s">
        <v>68</v>
      </c>
      <c r="E100" s="68">
        <v>70</v>
      </c>
      <c r="F100" s="68"/>
      <c r="G100" s="58" t="s">
        <v>21</v>
      </c>
      <c r="H100" s="4"/>
      <c r="I100" s="4"/>
      <c r="J100" s="112" t="s">
        <v>330</v>
      </c>
      <c r="K100" s="2">
        <v>9</v>
      </c>
      <c r="L100" s="13" t="s">
        <v>267</v>
      </c>
      <c r="M100" s="66" t="s">
        <v>268</v>
      </c>
      <c r="N100" s="2"/>
      <c r="O100" s="274" t="s">
        <v>314</v>
      </c>
      <c r="P100" s="1"/>
    </row>
    <row r="101" spans="1:16" ht="53.4" customHeight="1">
      <c r="A101" s="59" t="s">
        <v>319</v>
      </c>
      <c r="B101" s="324"/>
      <c r="C101" s="333"/>
      <c r="D101" s="318"/>
      <c r="E101" s="68">
        <v>10</v>
      </c>
      <c r="F101" s="68"/>
      <c r="G101" s="58" t="s">
        <v>21</v>
      </c>
      <c r="H101" s="4"/>
      <c r="I101" s="4"/>
      <c r="J101" s="112" t="s">
        <v>332</v>
      </c>
      <c r="K101" s="2">
        <v>9</v>
      </c>
      <c r="L101" s="13" t="s">
        <v>267</v>
      </c>
      <c r="M101" s="66" t="s">
        <v>268</v>
      </c>
      <c r="N101" s="2"/>
      <c r="O101" s="274" t="s">
        <v>314</v>
      </c>
      <c r="P101" s="1"/>
    </row>
    <row r="102" spans="1:16" ht="68.25" customHeight="1">
      <c r="A102" s="59" t="s">
        <v>321</v>
      </c>
      <c r="B102" s="322" t="s">
        <v>163</v>
      </c>
      <c r="C102" s="331">
        <v>45951</v>
      </c>
      <c r="D102" s="316" t="s">
        <v>164</v>
      </c>
      <c r="E102" s="68">
        <v>50</v>
      </c>
      <c r="F102" s="68"/>
      <c r="G102" s="58" t="s">
        <v>21</v>
      </c>
      <c r="H102" s="75"/>
      <c r="I102" s="75"/>
      <c r="J102" s="112" t="s">
        <v>334</v>
      </c>
      <c r="K102" s="2">
        <v>9</v>
      </c>
      <c r="L102" s="13" t="s">
        <v>267</v>
      </c>
      <c r="M102" s="66" t="s">
        <v>268</v>
      </c>
      <c r="N102" s="25"/>
      <c r="O102" s="274" t="s">
        <v>311</v>
      </c>
      <c r="P102" s="1"/>
    </row>
    <row r="103" spans="1:16" ht="53.4" customHeight="1">
      <c r="A103" s="59" t="s">
        <v>323</v>
      </c>
      <c r="B103" s="323"/>
      <c r="C103" s="332"/>
      <c r="D103" s="317"/>
      <c r="E103" s="68"/>
      <c r="F103" s="68"/>
      <c r="G103" s="58" t="s">
        <v>21</v>
      </c>
      <c r="H103" s="75"/>
      <c r="I103" s="75"/>
      <c r="J103" s="112" t="s">
        <v>336</v>
      </c>
      <c r="K103" s="2">
        <v>9</v>
      </c>
      <c r="L103" s="13" t="s">
        <v>267</v>
      </c>
      <c r="M103" s="66" t="s">
        <v>268</v>
      </c>
      <c r="N103" s="25"/>
      <c r="O103" s="274" t="s">
        <v>314</v>
      </c>
      <c r="P103" s="1"/>
    </row>
    <row r="104" spans="1:16" ht="53.4" customHeight="1">
      <c r="A104" s="59" t="s">
        <v>325</v>
      </c>
      <c r="B104" s="323"/>
      <c r="C104" s="332"/>
      <c r="D104" s="317"/>
      <c r="E104" s="68"/>
      <c r="F104" s="68"/>
      <c r="G104" s="58" t="s">
        <v>21</v>
      </c>
      <c r="H104" s="75"/>
      <c r="I104" s="75"/>
      <c r="J104" s="112" t="s">
        <v>338</v>
      </c>
      <c r="K104" s="2">
        <v>9</v>
      </c>
      <c r="L104" s="13" t="s">
        <v>267</v>
      </c>
      <c r="M104" s="66" t="s">
        <v>268</v>
      </c>
      <c r="N104" s="25"/>
      <c r="O104" s="274" t="s">
        <v>314</v>
      </c>
      <c r="P104" s="1"/>
    </row>
    <row r="105" spans="1:16" ht="88.5" customHeight="1">
      <c r="A105" s="59" t="s">
        <v>327</v>
      </c>
      <c r="B105" s="323"/>
      <c r="C105" s="332"/>
      <c r="D105" s="317"/>
      <c r="E105" s="68"/>
      <c r="F105" s="68"/>
      <c r="G105" s="58" t="s">
        <v>21</v>
      </c>
      <c r="H105" s="75"/>
      <c r="I105" s="75"/>
      <c r="J105" s="112" t="s">
        <v>340</v>
      </c>
      <c r="K105" s="2">
        <v>9</v>
      </c>
      <c r="L105" s="13" t="s">
        <v>267</v>
      </c>
      <c r="M105" s="66" t="s">
        <v>268</v>
      </c>
      <c r="N105" s="25"/>
      <c r="O105" s="274" t="s">
        <v>314</v>
      </c>
      <c r="P105" s="1"/>
    </row>
    <row r="106" spans="1:16" ht="53.4" customHeight="1">
      <c r="A106" s="59" t="s">
        <v>329</v>
      </c>
      <c r="B106" s="323"/>
      <c r="C106" s="332"/>
      <c r="D106" s="317"/>
      <c r="E106" s="68"/>
      <c r="F106" s="68"/>
      <c r="G106" s="58" t="s">
        <v>21</v>
      </c>
      <c r="H106" s="75"/>
      <c r="I106" s="75"/>
      <c r="J106" s="112" t="s">
        <v>342</v>
      </c>
      <c r="K106" s="2">
        <v>9</v>
      </c>
      <c r="L106" s="13" t="s">
        <v>267</v>
      </c>
      <c r="M106" s="66" t="s">
        <v>268</v>
      </c>
      <c r="N106" s="25"/>
      <c r="O106" s="274" t="s">
        <v>314</v>
      </c>
      <c r="P106" s="1"/>
    </row>
    <row r="107" spans="1:16" ht="75" customHeight="1">
      <c r="A107" s="59" t="s">
        <v>331</v>
      </c>
      <c r="B107" s="323"/>
      <c r="C107" s="332"/>
      <c r="D107" s="317"/>
      <c r="E107" s="68"/>
      <c r="F107" s="68"/>
      <c r="G107" s="58" t="s">
        <v>21</v>
      </c>
      <c r="H107" s="75"/>
      <c r="I107" s="75"/>
      <c r="J107" s="112" t="s">
        <v>344</v>
      </c>
      <c r="K107" s="2">
        <v>9</v>
      </c>
      <c r="L107" s="13" t="s">
        <v>267</v>
      </c>
      <c r="M107" s="66" t="s">
        <v>268</v>
      </c>
      <c r="N107" s="25"/>
      <c r="O107" s="274" t="s">
        <v>314</v>
      </c>
      <c r="P107" s="1"/>
    </row>
    <row r="108" spans="1:16" ht="67.95" customHeight="1">
      <c r="A108" s="59" t="s">
        <v>333</v>
      </c>
      <c r="B108" s="323"/>
      <c r="C108" s="332"/>
      <c r="D108" s="317"/>
      <c r="E108" s="68"/>
      <c r="F108" s="68"/>
      <c r="G108" s="58" t="s">
        <v>21</v>
      </c>
      <c r="H108" s="75"/>
      <c r="I108" s="75"/>
      <c r="J108" s="112" t="s">
        <v>346</v>
      </c>
      <c r="K108" s="2">
        <v>9</v>
      </c>
      <c r="L108" s="13" t="s">
        <v>267</v>
      </c>
      <c r="M108" s="66" t="s">
        <v>268</v>
      </c>
      <c r="N108" s="25"/>
      <c r="O108" s="274" t="s">
        <v>347</v>
      </c>
      <c r="P108" s="1"/>
    </row>
    <row r="109" spans="1:16" ht="53.4" customHeight="1">
      <c r="A109" s="59" t="s">
        <v>335</v>
      </c>
      <c r="B109" s="323"/>
      <c r="C109" s="332"/>
      <c r="D109" s="317"/>
      <c r="E109" s="68"/>
      <c r="F109" s="68"/>
      <c r="G109" s="58" t="s">
        <v>21</v>
      </c>
      <c r="H109" s="75"/>
      <c r="I109" s="75"/>
      <c r="J109" s="112" t="s">
        <v>349</v>
      </c>
      <c r="K109" s="2">
        <v>9</v>
      </c>
      <c r="L109" s="13" t="s">
        <v>267</v>
      </c>
      <c r="M109" s="66" t="s">
        <v>268</v>
      </c>
      <c r="N109" s="25"/>
      <c r="O109" s="274" t="s">
        <v>314</v>
      </c>
      <c r="P109" s="1"/>
    </row>
    <row r="110" spans="1:16" ht="53.4" customHeight="1">
      <c r="A110" s="59" t="s">
        <v>337</v>
      </c>
      <c r="B110" s="323"/>
      <c r="C110" s="332"/>
      <c r="D110" s="317"/>
      <c r="E110" s="80">
        <v>20</v>
      </c>
      <c r="F110" s="80"/>
      <c r="G110" s="58" t="s">
        <v>21</v>
      </c>
      <c r="H110" s="97"/>
      <c r="I110" s="97"/>
      <c r="J110" s="122" t="s">
        <v>351</v>
      </c>
      <c r="K110" s="2">
        <v>9</v>
      </c>
      <c r="L110" s="13" t="s">
        <v>267</v>
      </c>
      <c r="M110" s="66" t="s">
        <v>268</v>
      </c>
      <c r="N110" s="76"/>
      <c r="O110" s="274" t="s">
        <v>352</v>
      </c>
      <c r="P110" s="1"/>
    </row>
    <row r="111" spans="1:16" ht="43.95" customHeight="1">
      <c r="A111" s="59" t="s">
        <v>339</v>
      </c>
      <c r="B111" s="334" t="s">
        <v>354</v>
      </c>
      <c r="C111" s="339">
        <v>45951</v>
      </c>
      <c r="D111" s="335" t="s">
        <v>63</v>
      </c>
      <c r="E111" s="145"/>
      <c r="F111" s="145"/>
      <c r="G111" s="58" t="s">
        <v>21</v>
      </c>
      <c r="H111" s="147"/>
      <c r="I111" s="147"/>
      <c r="J111" s="259" t="s">
        <v>355</v>
      </c>
      <c r="K111" s="2">
        <v>9</v>
      </c>
      <c r="L111" s="13" t="s">
        <v>267</v>
      </c>
      <c r="M111" s="66" t="s">
        <v>268</v>
      </c>
      <c r="N111" s="150"/>
      <c r="O111" s="274" t="s">
        <v>314</v>
      </c>
      <c r="P111" s="1"/>
    </row>
    <row r="112" spans="1:16" ht="46.8">
      <c r="A112" s="59" t="s">
        <v>341</v>
      </c>
      <c r="B112" s="334"/>
      <c r="C112" s="339"/>
      <c r="D112" s="335"/>
      <c r="E112" s="145">
        <v>70</v>
      </c>
      <c r="F112" s="145"/>
      <c r="G112" s="58" t="s">
        <v>21</v>
      </c>
      <c r="H112" s="147"/>
      <c r="I112" s="147"/>
      <c r="J112" s="259" t="s">
        <v>357</v>
      </c>
      <c r="K112" s="2">
        <v>9</v>
      </c>
      <c r="L112" s="13" t="s">
        <v>267</v>
      </c>
      <c r="M112" s="66" t="s">
        <v>268</v>
      </c>
      <c r="N112" s="150"/>
      <c r="O112" s="274" t="s">
        <v>314</v>
      </c>
      <c r="P112" s="1"/>
    </row>
    <row r="113" spans="1:16" ht="46.8">
      <c r="A113" s="59" t="s">
        <v>343</v>
      </c>
      <c r="B113" s="334"/>
      <c r="C113" s="339"/>
      <c r="D113" s="335"/>
      <c r="E113" s="145">
        <v>10</v>
      </c>
      <c r="F113" s="145"/>
      <c r="G113" s="58" t="s">
        <v>21</v>
      </c>
      <c r="H113" s="147"/>
      <c r="I113" s="147"/>
      <c r="J113" s="259" t="s">
        <v>359</v>
      </c>
      <c r="K113" s="2">
        <v>9</v>
      </c>
      <c r="L113" s="13" t="s">
        <v>267</v>
      </c>
      <c r="M113" s="66" t="s">
        <v>268</v>
      </c>
      <c r="N113" s="150"/>
      <c r="O113" s="274" t="s">
        <v>314</v>
      </c>
      <c r="P113" s="1"/>
    </row>
    <row r="114" spans="1:16" ht="46.8">
      <c r="A114" s="59" t="s">
        <v>345</v>
      </c>
      <c r="B114" s="334"/>
      <c r="C114" s="339"/>
      <c r="D114" s="335"/>
      <c r="E114" s="145"/>
      <c r="F114" s="145"/>
      <c r="G114" s="58" t="s">
        <v>21</v>
      </c>
      <c r="H114" s="147"/>
      <c r="I114" s="147"/>
      <c r="J114" s="259" t="s">
        <v>1310</v>
      </c>
      <c r="K114" s="2">
        <v>9</v>
      </c>
      <c r="L114" s="13" t="s">
        <v>267</v>
      </c>
      <c r="M114" s="66" t="s">
        <v>268</v>
      </c>
      <c r="N114" s="150"/>
      <c r="O114" s="274" t="s">
        <v>361</v>
      </c>
      <c r="P114" s="1"/>
    </row>
    <row r="115" spans="1:16" ht="138.75" customHeight="1">
      <c r="A115" s="59" t="s">
        <v>348</v>
      </c>
      <c r="B115" s="334"/>
      <c r="C115" s="339"/>
      <c r="D115" s="335"/>
      <c r="E115" s="145"/>
      <c r="F115" s="145"/>
      <c r="G115" s="58" t="s">
        <v>21</v>
      </c>
      <c r="H115" s="147"/>
      <c r="I115" s="147"/>
      <c r="J115" s="259" t="s">
        <v>363</v>
      </c>
      <c r="K115" s="2">
        <v>9</v>
      </c>
      <c r="L115" s="13" t="s">
        <v>267</v>
      </c>
      <c r="M115" s="66" t="s">
        <v>268</v>
      </c>
      <c r="N115" s="150"/>
      <c r="O115" s="274" t="s">
        <v>364</v>
      </c>
      <c r="P115" s="1"/>
    </row>
    <row r="116" spans="1:16" ht="46.8">
      <c r="A116" s="59" t="s">
        <v>350</v>
      </c>
      <c r="B116" s="334"/>
      <c r="C116" s="339"/>
      <c r="D116" s="335"/>
      <c r="E116" s="145">
        <v>60</v>
      </c>
      <c r="F116" s="145"/>
      <c r="G116" s="58" t="s">
        <v>21</v>
      </c>
      <c r="H116" s="147"/>
      <c r="I116" s="147"/>
      <c r="J116" s="259" t="s">
        <v>366</v>
      </c>
      <c r="K116" s="2">
        <v>9</v>
      </c>
      <c r="L116" s="13" t="s">
        <v>267</v>
      </c>
      <c r="M116" s="66" t="s">
        <v>268</v>
      </c>
      <c r="N116" s="150"/>
      <c r="O116" s="274" t="s">
        <v>314</v>
      </c>
      <c r="P116" s="1"/>
    </row>
    <row r="117" spans="1:16" ht="62.4">
      <c r="A117" s="59" t="s">
        <v>353</v>
      </c>
      <c r="B117" s="334"/>
      <c r="C117" s="339"/>
      <c r="D117" s="335"/>
      <c r="E117" s="145">
        <v>60</v>
      </c>
      <c r="F117" s="145"/>
      <c r="G117" s="58" t="s">
        <v>21</v>
      </c>
      <c r="H117" s="147"/>
      <c r="I117" s="147"/>
      <c r="J117" s="259" t="s">
        <v>368</v>
      </c>
      <c r="K117" s="2">
        <v>9</v>
      </c>
      <c r="L117" s="13" t="s">
        <v>267</v>
      </c>
      <c r="M117" s="66" t="s">
        <v>268</v>
      </c>
      <c r="N117" s="150"/>
      <c r="O117" s="274" t="s">
        <v>311</v>
      </c>
      <c r="P117" s="1"/>
    </row>
    <row r="118" spans="1:16" ht="46.8">
      <c r="A118" s="59" t="s">
        <v>356</v>
      </c>
      <c r="B118" s="334"/>
      <c r="C118" s="339"/>
      <c r="D118" s="335"/>
      <c r="E118" s="145">
        <v>50</v>
      </c>
      <c r="F118" s="145"/>
      <c r="G118" s="58" t="s">
        <v>21</v>
      </c>
      <c r="H118" s="147"/>
      <c r="I118" s="147"/>
      <c r="J118" s="259" t="s">
        <v>370</v>
      </c>
      <c r="K118" s="2">
        <v>9</v>
      </c>
      <c r="L118" s="13" t="s">
        <v>267</v>
      </c>
      <c r="M118" s="66" t="s">
        <v>268</v>
      </c>
      <c r="N118" s="150"/>
      <c r="O118" s="274" t="s">
        <v>314</v>
      </c>
      <c r="P118" s="1"/>
    </row>
    <row r="119" spans="1:16" ht="62.4">
      <c r="A119" s="59" t="s">
        <v>358</v>
      </c>
      <c r="B119" s="334"/>
      <c r="C119" s="339"/>
      <c r="D119" s="335"/>
      <c r="E119" s="145">
        <v>30</v>
      </c>
      <c r="F119" s="145"/>
      <c r="G119" s="58" t="s">
        <v>21</v>
      </c>
      <c r="H119" s="147"/>
      <c r="I119" s="147"/>
      <c r="J119" s="259" t="s">
        <v>372</v>
      </c>
      <c r="K119" s="2">
        <v>9</v>
      </c>
      <c r="L119" s="13" t="s">
        <v>267</v>
      </c>
      <c r="M119" s="66" t="s">
        <v>268</v>
      </c>
      <c r="N119" s="150"/>
      <c r="O119" s="274" t="s">
        <v>311</v>
      </c>
      <c r="P119" s="1"/>
    </row>
    <row r="120" spans="1:16" ht="46.8">
      <c r="A120" s="59" t="s">
        <v>360</v>
      </c>
      <c r="B120" s="334"/>
      <c r="C120" s="339"/>
      <c r="D120" s="335"/>
      <c r="E120" s="145">
        <v>15</v>
      </c>
      <c r="F120" s="145"/>
      <c r="G120" s="58" t="s">
        <v>21</v>
      </c>
      <c r="H120" s="147"/>
      <c r="I120" s="147"/>
      <c r="J120" s="259" t="s">
        <v>374</v>
      </c>
      <c r="K120" s="2">
        <v>9</v>
      </c>
      <c r="L120" s="13" t="s">
        <v>267</v>
      </c>
      <c r="M120" s="66" t="s">
        <v>268</v>
      </c>
      <c r="N120" s="150"/>
      <c r="O120" s="274" t="s">
        <v>314</v>
      </c>
      <c r="P120" s="1"/>
    </row>
    <row r="121" spans="1:16" ht="46.8">
      <c r="A121" s="59" t="s">
        <v>362</v>
      </c>
      <c r="B121" s="334"/>
      <c r="C121" s="339"/>
      <c r="D121" s="335"/>
      <c r="E121" s="145">
        <v>15</v>
      </c>
      <c r="F121" s="145"/>
      <c r="G121" s="58" t="s">
        <v>21</v>
      </c>
      <c r="H121" s="147"/>
      <c r="I121" s="147"/>
      <c r="J121" s="259" t="s">
        <v>376</v>
      </c>
      <c r="K121" s="2">
        <v>9</v>
      </c>
      <c r="L121" s="13" t="s">
        <v>267</v>
      </c>
      <c r="M121" s="66" t="s">
        <v>268</v>
      </c>
      <c r="N121" s="150"/>
      <c r="O121" s="274" t="s">
        <v>314</v>
      </c>
      <c r="P121" s="1"/>
    </row>
    <row r="122" spans="1:16" ht="46.8">
      <c r="A122" s="59" t="s">
        <v>365</v>
      </c>
      <c r="B122" s="334"/>
      <c r="C122" s="339"/>
      <c r="D122" s="335"/>
      <c r="E122" s="145">
        <v>20</v>
      </c>
      <c r="F122" s="145"/>
      <c r="G122" s="58" t="s">
        <v>21</v>
      </c>
      <c r="H122" s="147"/>
      <c r="I122" s="147"/>
      <c r="J122" s="259" t="s">
        <v>378</v>
      </c>
      <c r="K122" s="2">
        <v>9</v>
      </c>
      <c r="L122" s="13" t="s">
        <v>267</v>
      </c>
      <c r="M122" s="66" t="s">
        <v>268</v>
      </c>
      <c r="N122" s="150"/>
      <c r="O122" s="274" t="s">
        <v>314</v>
      </c>
      <c r="P122" s="1"/>
    </row>
    <row r="123" spans="1:16" ht="62.4">
      <c r="A123" s="59" t="s">
        <v>367</v>
      </c>
      <c r="B123" s="334"/>
      <c r="C123" s="339"/>
      <c r="D123" s="335"/>
      <c r="E123" s="145">
        <v>20</v>
      </c>
      <c r="F123" s="145"/>
      <c r="G123" s="58" t="s">
        <v>21</v>
      </c>
      <c r="H123" s="147"/>
      <c r="I123" s="147"/>
      <c r="J123" s="259" t="s">
        <v>380</v>
      </c>
      <c r="K123" s="2">
        <v>9</v>
      </c>
      <c r="L123" s="13" t="s">
        <v>267</v>
      </c>
      <c r="M123" s="66" t="s">
        <v>268</v>
      </c>
      <c r="N123" s="150"/>
      <c r="O123" s="274" t="s">
        <v>311</v>
      </c>
      <c r="P123" s="1"/>
    </row>
    <row r="124" spans="1:16" ht="62.4">
      <c r="A124" s="59" t="s">
        <v>369</v>
      </c>
      <c r="B124" s="334"/>
      <c r="C124" s="339"/>
      <c r="D124" s="335"/>
      <c r="E124" s="145">
        <v>100</v>
      </c>
      <c r="F124" s="145"/>
      <c r="G124" s="58" t="s">
        <v>21</v>
      </c>
      <c r="H124" s="147"/>
      <c r="I124" s="147"/>
      <c r="J124" s="259" t="s">
        <v>382</v>
      </c>
      <c r="K124" s="2">
        <v>9</v>
      </c>
      <c r="L124" s="13" t="s">
        <v>267</v>
      </c>
      <c r="M124" s="66" t="s">
        <v>268</v>
      </c>
      <c r="N124" s="150"/>
      <c r="O124" s="274" t="s">
        <v>314</v>
      </c>
      <c r="P124" s="1"/>
    </row>
    <row r="125" spans="1:16" ht="46.8">
      <c r="A125" s="59" t="s">
        <v>371</v>
      </c>
      <c r="B125" s="334"/>
      <c r="C125" s="339"/>
      <c r="D125" s="335"/>
      <c r="E125" s="145"/>
      <c r="F125" s="145"/>
      <c r="G125" s="58" t="s">
        <v>21</v>
      </c>
      <c r="H125" s="147"/>
      <c r="I125" s="147"/>
      <c r="J125" s="259" t="s">
        <v>384</v>
      </c>
      <c r="K125" s="2">
        <v>9</v>
      </c>
      <c r="L125" s="13" t="s">
        <v>267</v>
      </c>
      <c r="M125" s="66" t="s">
        <v>268</v>
      </c>
      <c r="N125" s="150"/>
      <c r="O125" s="274" t="s">
        <v>314</v>
      </c>
      <c r="P125" s="1"/>
    </row>
    <row r="126" spans="1:16" ht="46.8">
      <c r="A126" s="59" t="s">
        <v>373</v>
      </c>
      <c r="B126" s="334"/>
      <c r="C126" s="339"/>
      <c r="D126" s="335"/>
      <c r="E126" s="145"/>
      <c r="F126" s="145"/>
      <c r="G126" s="58" t="s">
        <v>21</v>
      </c>
      <c r="H126" s="147"/>
      <c r="I126" s="147"/>
      <c r="J126" s="259" t="s">
        <v>386</v>
      </c>
      <c r="K126" s="2">
        <v>9</v>
      </c>
      <c r="L126" s="13" t="s">
        <v>267</v>
      </c>
      <c r="M126" s="66" t="s">
        <v>268</v>
      </c>
      <c r="N126" s="150"/>
      <c r="O126" s="274" t="s">
        <v>314</v>
      </c>
      <c r="P126" s="1"/>
    </row>
    <row r="127" spans="1:16" ht="46.8">
      <c r="A127" s="59" t="s">
        <v>375</v>
      </c>
      <c r="B127" s="334"/>
      <c r="C127" s="339"/>
      <c r="D127" s="335"/>
      <c r="E127" s="145"/>
      <c r="F127" s="145"/>
      <c r="G127" s="58" t="s">
        <v>21</v>
      </c>
      <c r="H127" s="147"/>
      <c r="I127" s="147"/>
      <c r="J127" s="259" t="s">
        <v>388</v>
      </c>
      <c r="K127" s="2">
        <v>9</v>
      </c>
      <c r="L127" s="13" t="s">
        <v>267</v>
      </c>
      <c r="M127" s="66" t="s">
        <v>268</v>
      </c>
      <c r="N127" s="150"/>
      <c r="O127" s="274" t="s">
        <v>314</v>
      </c>
      <c r="P127" s="1"/>
    </row>
    <row r="128" spans="1:16" ht="46.8">
      <c r="A128" s="59" t="s">
        <v>377</v>
      </c>
      <c r="B128" s="334"/>
      <c r="C128" s="339"/>
      <c r="D128" s="335"/>
      <c r="E128" s="145"/>
      <c r="F128" s="145"/>
      <c r="G128" s="58" t="s">
        <v>21</v>
      </c>
      <c r="H128" s="147"/>
      <c r="I128" s="147"/>
      <c r="J128" s="259" t="s">
        <v>390</v>
      </c>
      <c r="K128" s="2">
        <v>9</v>
      </c>
      <c r="L128" s="13" t="s">
        <v>267</v>
      </c>
      <c r="M128" s="66" t="s">
        <v>268</v>
      </c>
      <c r="N128" s="150"/>
      <c r="O128" s="274" t="s">
        <v>314</v>
      </c>
      <c r="P128" s="1"/>
    </row>
    <row r="129" spans="1:16" ht="46.8">
      <c r="A129" s="59" t="s">
        <v>379</v>
      </c>
      <c r="B129" s="334"/>
      <c r="C129" s="339"/>
      <c r="D129" s="335"/>
      <c r="E129" s="145">
        <v>12</v>
      </c>
      <c r="F129" s="145"/>
      <c r="G129" s="58" t="s">
        <v>21</v>
      </c>
      <c r="H129" s="147"/>
      <c r="I129" s="147"/>
      <c r="J129" s="259" t="s">
        <v>392</v>
      </c>
      <c r="K129" s="2">
        <v>9</v>
      </c>
      <c r="L129" s="13" t="s">
        <v>267</v>
      </c>
      <c r="M129" s="66" t="s">
        <v>268</v>
      </c>
      <c r="N129" s="150"/>
      <c r="O129" s="274" t="s">
        <v>393</v>
      </c>
      <c r="P129" s="1"/>
    </row>
    <row r="130" spans="1:16" ht="46.8">
      <c r="A130" s="59" t="s">
        <v>381</v>
      </c>
      <c r="B130" s="334"/>
      <c r="C130" s="339"/>
      <c r="D130" s="335"/>
      <c r="E130" s="145">
        <v>5</v>
      </c>
      <c r="F130" s="145"/>
      <c r="G130" s="58" t="s">
        <v>21</v>
      </c>
      <c r="H130" s="147"/>
      <c r="I130" s="147"/>
      <c r="J130" s="259" t="s">
        <v>395</v>
      </c>
      <c r="K130" s="2">
        <v>9</v>
      </c>
      <c r="L130" s="13" t="s">
        <v>267</v>
      </c>
      <c r="M130" s="66" t="s">
        <v>268</v>
      </c>
      <c r="N130" s="150"/>
      <c r="O130" s="274" t="s">
        <v>314</v>
      </c>
      <c r="P130" s="1"/>
    </row>
    <row r="131" spans="1:16" ht="46.8">
      <c r="A131" s="59" t="s">
        <v>383</v>
      </c>
      <c r="B131" s="334"/>
      <c r="C131" s="339"/>
      <c r="D131" s="335"/>
      <c r="E131" s="145">
        <v>20</v>
      </c>
      <c r="F131" s="145"/>
      <c r="G131" s="58" t="s">
        <v>21</v>
      </c>
      <c r="H131" s="147"/>
      <c r="I131" s="147"/>
      <c r="J131" s="259" t="s">
        <v>397</v>
      </c>
      <c r="K131" s="2">
        <v>9</v>
      </c>
      <c r="L131" s="13" t="s">
        <v>267</v>
      </c>
      <c r="M131" s="66" t="s">
        <v>268</v>
      </c>
      <c r="N131" s="150"/>
      <c r="O131" s="274" t="s">
        <v>393</v>
      </c>
      <c r="P131" s="1"/>
    </row>
    <row r="132" spans="1:16" ht="106.5" customHeight="1">
      <c r="A132" s="59" t="s">
        <v>385</v>
      </c>
      <c r="B132" s="325" t="s">
        <v>201</v>
      </c>
      <c r="C132" s="139">
        <v>45960</v>
      </c>
      <c r="D132" s="140" t="s">
        <v>202</v>
      </c>
      <c r="E132" s="145">
        <v>437.9</v>
      </c>
      <c r="F132" s="145"/>
      <c r="G132" s="58" t="s">
        <v>21</v>
      </c>
      <c r="H132" s="147"/>
      <c r="I132" s="147"/>
      <c r="J132" s="259" t="s">
        <v>399</v>
      </c>
      <c r="K132" s="2">
        <v>9</v>
      </c>
      <c r="L132" s="13" t="s">
        <v>267</v>
      </c>
      <c r="M132" s="66" t="s">
        <v>268</v>
      </c>
      <c r="N132" s="260"/>
      <c r="O132" s="274" t="s">
        <v>314</v>
      </c>
      <c r="P132" s="1"/>
    </row>
    <row r="133" spans="1:16" ht="53.4" customHeight="1">
      <c r="A133" s="59" t="s">
        <v>387</v>
      </c>
      <c r="B133" s="326"/>
      <c r="C133" s="139"/>
      <c r="D133" s="140"/>
      <c r="E133" s="145">
        <v>100</v>
      </c>
      <c r="F133" s="145"/>
      <c r="G133" s="58" t="s">
        <v>21</v>
      </c>
      <c r="H133" s="147"/>
      <c r="I133" s="147"/>
      <c r="J133" s="259" t="s">
        <v>401</v>
      </c>
      <c r="K133" s="2">
        <v>9</v>
      </c>
      <c r="L133" s="13" t="s">
        <v>267</v>
      </c>
      <c r="M133" s="66" t="s">
        <v>268</v>
      </c>
      <c r="N133" s="150"/>
      <c r="O133" s="274" t="s">
        <v>314</v>
      </c>
      <c r="P133" s="1"/>
    </row>
    <row r="134" spans="1:16" ht="46.8">
      <c r="A134" s="59" t="s">
        <v>389</v>
      </c>
      <c r="B134" s="326"/>
      <c r="C134" s="139"/>
      <c r="D134" s="140"/>
      <c r="E134" s="145">
        <v>102.8</v>
      </c>
      <c r="F134" s="145"/>
      <c r="G134" s="58" t="s">
        <v>21</v>
      </c>
      <c r="H134" s="147"/>
      <c r="I134" s="147"/>
      <c r="J134" s="259" t="s">
        <v>403</v>
      </c>
      <c r="K134" s="2">
        <v>9</v>
      </c>
      <c r="L134" s="13" t="s">
        <v>267</v>
      </c>
      <c r="M134" s="66" t="s">
        <v>268</v>
      </c>
      <c r="N134" s="150"/>
      <c r="O134" s="274" t="s">
        <v>314</v>
      </c>
      <c r="P134" s="1"/>
    </row>
    <row r="135" spans="1:16" ht="46.8">
      <c r="A135" s="59" t="s">
        <v>391</v>
      </c>
      <c r="B135" s="326"/>
      <c r="C135" s="139"/>
      <c r="D135" s="140"/>
      <c r="E135" s="145">
        <v>82</v>
      </c>
      <c r="F135" s="145"/>
      <c r="G135" s="58" t="s">
        <v>21</v>
      </c>
      <c r="H135" s="147"/>
      <c r="I135" s="147"/>
      <c r="J135" s="259" t="s">
        <v>405</v>
      </c>
      <c r="K135" s="2">
        <v>9</v>
      </c>
      <c r="L135" s="13" t="s">
        <v>267</v>
      </c>
      <c r="M135" s="66" t="s">
        <v>268</v>
      </c>
      <c r="N135" s="150"/>
      <c r="O135" s="274" t="s">
        <v>314</v>
      </c>
      <c r="P135" s="1"/>
    </row>
    <row r="136" spans="1:16" ht="53.4" customHeight="1">
      <c r="A136" s="59" t="s">
        <v>394</v>
      </c>
      <c r="B136" s="326"/>
      <c r="C136" s="139"/>
      <c r="D136" s="140"/>
      <c r="E136" s="145">
        <v>388.8</v>
      </c>
      <c r="F136" s="145"/>
      <c r="G136" s="58" t="s">
        <v>21</v>
      </c>
      <c r="H136" s="147"/>
      <c r="I136" s="147"/>
      <c r="J136" s="259" t="s">
        <v>407</v>
      </c>
      <c r="K136" s="2">
        <v>9</v>
      </c>
      <c r="L136" s="13" t="s">
        <v>267</v>
      </c>
      <c r="M136" s="66" t="s">
        <v>268</v>
      </c>
      <c r="N136" s="150"/>
      <c r="O136" s="274" t="s">
        <v>314</v>
      </c>
      <c r="P136" s="1"/>
    </row>
    <row r="137" spans="1:16" ht="53.4" customHeight="1">
      <c r="A137" s="59" t="s">
        <v>396</v>
      </c>
      <c r="B137" s="326"/>
      <c r="C137" s="139"/>
      <c r="D137" s="140"/>
      <c r="E137" s="145">
        <v>15</v>
      </c>
      <c r="F137" s="145"/>
      <c r="G137" s="58" t="s">
        <v>21</v>
      </c>
      <c r="H137" s="147"/>
      <c r="I137" s="147"/>
      <c r="J137" s="259" t="s">
        <v>409</v>
      </c>
      <c r="K137" s="2">
        <v>9</v>
      </c>
      <c r="L137" s="13" t="s">
        <v>267</v>
      </c>
      <c r="M137" s="66" t="s">
        <v>268</v>
      </c>
      <c r="N137" s="150"/>
      <c r="O137" s="274" t="s">
        <v>314</v>
      </c>
      <c r="P137" s="1"/>
    </row>
    <row r="138" spans="1:16" ht="46.8">
      <c r="A138" s="59" t="s">
        <v>398</v>
      </c>
      <c r="B138" s="326"/>
      <c r="C138" s="139"/>
      <c r="D138" s="140"/>
      <c r="E138" s="145">
        <v>300</v>
      </c>
      <c r="F138" s="145"/>
      <c r="G138" s="58" t="s">
        <v>21</v>
      </c>
      <c r="H138" s="147"/>
      <c r="I138" s="147"/>
      <c r="J138" s="259" t="s">
        <v>411</v>
      </c>
      <c r="K138" s="2">
        <v>9</v>
      </c>
      <c r="L138" s="13" t="s">
        <v>267</v>
      </c>
      <c r="M138" s="66" t="s">
        <v>268</v>
      </c>
      <c r="N138" s="150"/>
      <c r="O138" s="274" t="s">
        <v>314</v>
      </c>
      <c r="P138" s="1"/>
    </row>
    <row r="139" spans="1:16" ht="46.8">
      <c r="A139" s="59" t="s">
        <v>400</v>
      </c>
      <c r="B139" s="326"/>
      <c r="C139" s="139"/>
      <c r="D139" s="140"/>
      <c r="E139" s="145">
        <v>15</v>
      </c>
      <c r="F139" s="145"/>
      <c r="G139" s="58" t="s">
        <v>21</v>
      </c>
      <c r="H139" s="147"/>
      <c r="I139" s="147"/>
      <c r="J139" s="259" t="s">
        <v>413</v>
      </c>
      <c r="K139" s="2">
        <v>9</v>
      </c>
      <c r="L139" s="13" t="s">
        <v>267</v>
      </c>
      <c r="M139" s="66" t="s">
        <v>268</v>
      </c>
      <c r="N139" s="150"/>
      <c r="O139" s="274" t="s">
        <v>314</v>
      </c>
      <c r="P139" s="1"/>
    </row>
    <row r="140" spans="1:16" ht="46.8">
      <c r="A140" s="59" t="s">
        <v>402</v>
      </c>
      <c r="B140" s="326"/>
      <c r="C140" s="139"/>
      <c r="D140" s="140"/>
      <c r="E140" s="145">
        <v>30</v>
      </c>
      <c r="F140" s="145"/>
      <c r="G140" s="58" t="s">
        <v>21</v>
      </c>
      <c r="H140" s="147"/>
      <c r="I140" s="147"/>
      <c r="J140" s="259" t="s">
        <v>415</v>
      </c>
      <c r="K140" s="2">
        <v>9</v>
      </c>
      <c r="L140" s="13" t="s">
        <v>267</v>
      </c>
      <c r="M140" s="66" t="s">
        <v>268</v>
      </c>
      <c r="N140" s="150"/>
      <c r="O140" s="274" t="s">
        <v>314</v>
      </c>
      <c r="P140" s="1"/>
    </row>
    <row r="141" spans="1:16" ht="46.8">
      <c r="A141" s="59" t="s">
        <v>404</v>
      </c>
      <c r="B141" s="326"/>
      <c r="C141" s="139"/>
      <c r="D141" s="140"/>
      <c r="E141" s="145">
        <v>30</v>
      </c>
      <c r="F141" s="145"/>
      <c r="G141" s="58" t="s">
        <v>21</v>
      </c>
      <c r="H141" s="147"/>
      <c r="I141" s="147"/>
      <c r="J141" s="259" t="s">
        <v>417</v>
      </c>
      <c r="K141" s="2">
        <v>9</v>
      </c>
      <c r="L141" s="13" t="s">
        <v>267</v>
      </c>
      <c r="M141" s="66" t="s">
        <v>268</v>
      </c>
      <c r="N141" s="150"/>
      <c r="O141" s="274" t="s">
        <v>314</v>
      </c>
      <c r="P141" s="1"/>
    </row>
    <row r="142" spans="1:16" ht="46.8">
      <c r="A142" s="59" t="s">
        <v>406</v>
      </c>
      <c r="B142" s="326"/>
      <c r="C142" s="139"/>
      <c r="D142" s="140"/>
      <c r="E142" s="145">
        <v>20</v>
      </c>
      <c r="F142" s="145"/>
      <c r="G142" s="58" t="s">
        <v>21</v>
      </c>
      <c r="H142" s="147"/>
      <c r="I142" s="147"/>
      <c r="J142" s="259" t="s">
        <v>419</v>
      </c>
      <c r="K142" s="2">
        <v>9</v>
      </c>
      <c r="L142" s="13" t="s">
        <v>267</v>
      </c>
      <c r="M142" s="66" t="s">
        <v>268</v>
      </c>
      <c r="N142" s="150"/>
      <c r="O142" s="274" t="s">
        <v>314</v>
      </c>
      <c r="P142" s="1"/>
    </row>
    <row r="143" spans="1:16" ht="46.8">
      <c r="A143" s="59" t="s">
        <v>408</v>
      </c>
      <c r="B143" s="326"/>
      <c r="C143" s="139"/>
      <c r="D143" s="140"/>
      <c r="E143" s="145">
        <v>30</v>
      </c>
      <c r="F143" s="145"/>
      <c r="G143" s="58" t="s">
        <v>21</v>
      </c>
      <c r="H143" s="147"/>
      <c r="I143" s="147"/>
      <c r="J143" s="259" t="s">
        <v>421</v>
      </c>
      <c r="K143" s="2">
        <v>9</v>
      </c>
      <c r="L143" s="13" t="s">
        <v>267</v>
      </c>
      <c r="M143" s="66" t="s">
        <v>268</v>
      </c>
      <c r="N143" s="150"/>
      <c r="O143" s="274" t="s">
        <v>314</v>
      </c>
      <c r="P143" s="1"/>
    </row>
    <row r="144" spans="1:16" ht="46.8">
      <c r="A144" s="59" t="s">
        <v>410</v>
      </c>
      <c r="B144" s="326"/>
      <c r="C144" s="139"/>
      <c r="D144" s="140"/>
      <c r="E144" s="145">
        <v>60</v>
      </c>
      <c r="F144" s="145"/>
      <c r="G144" s="58" t="s">
        <v>21</v>
      </c>
      <c r="H144" s="147"/>
      <c r="I144" s="147"/>
      <c r="J144" s="259" t="s">
        <v>423</v>
      </c>
      <c r="K144" s="2">
        <v>9</v>
      </c>
      <c r="L144" s="13" t="s">
        <v>267</v>
      </c>
      <c r="M144" s="66" t="s">
        <v>268</v>
      </c>
      <c r="N144" s="150"/>
      <c r="O144" s="274" t="s">
        <v>314</v>
      </c>
      <c r="P144" s="1"/>
    </row>
    <row r="145" spans="1:16" ht="62.4">
      <c r="A145" s="59" t="s">
        <v>412</v>
      </c>
      <c r="B145" s="326"/>
      <c r="C145" s="139"/>
      <c r="D145" s="140"/>
      <c r="E145" s="145">
        <v>100</v>
      </c>
      <c r="F145" s="145"/>
      <c r="G145" s="58" t="s">
        <v>21</v>
      </c>
      <c r="H145" s="147"/>
      <c r="I145" s="147"/>
      <c r="J145" s="259" t="s">
        <v>425</v>
      </c>
      <c r="K145" s="2">
        <v>9</v>
      </c>
      <c r="L145" s="13" t="s">
        <v>267</v>
      </c>
      <c r="M145" s="66" t="s">
        <v>268</v>
      </c>
      <c r="N145" s="150"/>
      <c r="O145" s="274" t="s">
        <v>311</v>
      </c>
      <c r="P145" s="1"/>
    </row>
    <row r="146" spans="1:16" ht="46.8">
      <c r="A146" s="59" t="s">
        <v>414</v>
      </c>
      <c r="B146" s="326"/>
      <c r="C146" s="139"/>
      <c r="D146" s="140"/>
      <c r="E146" s="145">
        <v>60</v>
      </c>
      <c r="F146" s="145"/>
      <c r="G146" s="58" t="s">
        <v>21</v>
      </c>
      <c r="H146" s="147"/>
      <c r="I146" s="147"/>
      <c r="J146" s="259" t="s">
        <v>427</v>
      </c>
      <c r="K146" s="2">
        <v>9</v>
      </c>
      <c r="L146" s="13" t="s">
        <v>267</v>
      </c>
      <c r="M146" s="66" t="s">
        <v>268</v>
      </c>
      <c r="N146" s="150"/>
      <c r="O146" s="274" t="s">
        <v>314</v>
      </c>
      <c r="P146" s="1"/>
    </row>
    <row r="147" spans="1:16" ht="46.8">
      <c r="A147" s="59" t="s">
        <v>416</v>
      </c>
      <c r="B147" s="326"/>
      <c r="C147" s="139"/>
      <c r="D147" s="140"/>
      <c r="E147" s="145">
        <v>40</v>
      </c>
      <c r="F147" s="145"/>
      <c r="G147" s="58" t="s">
        <v>21</v>
      </c>
      <c r="H147" s="147"/>
      <c r="I147" s="147"/>
      <c r="J147" s="259" t="s">
        <v>429</v>
      </c>
      <c r="K147" s="2">
        <v>9</v>
      </c>
      <c r="L147" s="13" t="s">
        <v>267</v>
      </c>
      <c r="M147" s="66" t="s">
        <v>268</v>
      </c>
      <c r="N147" s="150"/>
      <c r="O147" s="274" t="s">
        <v>314</v>
      </c>
      <c r="P147" s="1"/>
    </row>
    <row r="148" spans="1:16" ht="46.8">
      <c r="A148" s="59" t="s">
        <v>418</v>
      </c>
      <c r="B148" s="326"/>
      <c r="C148" s="139"/>
      <c r="D148" s="140"/>
      <c r="E148" s="145">
        <v>20</v>
      </c>
      <c r="F148" s="145"/>
      <c r="G148" s="58" t="s">
        <v>21</v>
      </c>
      <c r="H148" s="147"/>
      <c r="I148" s="147"/>
      <c r="J148" s="259" t="s">
        <v>431</v>
      </c>
      <c r="K148" s="2">
        <v>9</v>
      </c>
      <c r="L148" s="13" t="s">
        <v>267</v>
      </c>
      <c r="M148" s="66" t="s">
        <v>268</v>
      </c>
      <c r="N148" s="150"/>
      <c r="O148" s="274" t="s">
        <v>314</v>
      </c>
      <c r="P148" s="1"/>
    </row>
    <row r="149" spans="1:16" ht="46.8">
      <c r="A149" s="59" t="s">
        <v>420</v>
      </c>
      <c r="B149" s="326"/>
      <c r="C149" s="139"/>
      <c r="D149" s="140"/>
      <c r="E149" s="145">
        <v>20</v>
      </c>
      <c r="F149" s="145"/>
      <c r="G149" s="58" t="s">
        <v>21</v>
      </c>
      <c r="H149" s="147"/>
      <c r="I149" s="147"/>
      <c r="J149" s="259" t="s">
        <v>433</v>
      </c>
      <c r="K149" s="2">
        <v>9</v>
      </c>
      <c r="L149" s="13" t="s">
        <v>267</v>
      </c>
      <c r="M149" s="66" t="s">
        <v>268</v>
      </c>
      <c r="N149" s="150"/>
      <c r="O149" s="274" t="s">
        <v>314</v>
      </c>
      <c r="P149" s="1"/>
    </row>
    <row r="150" spans="1:16" ht="46.8">
      <c r="A150" s="59" t="s">
        <v>422</v>
      </c>
      <c r="B150" s="326"/>
      <c r="C150" s="139"/>
      <c r="D150" s="140"/>
      <c r="E150" s="145">
        <v>20</v>
      </c>
      <c r="F150" s="145"/>
      <c r="G150" s="58" t="s">
        <v>21</v>
      </c>
      <c r="H150" s="147"/>
      <c r="I150" s="147"/>
      <c r="J150" s="259" t="s">
        <v>435</v>
      </c>
      <c r="K150" s="2">
        <v>9</v>
      </c>
      <c r="L150" s="13" t="s">
        <v>267</v>
      </c>
      <c r="M150" s="66" t="s">
        <v>268</v>
      </c>
      <c r="N150" s="150"/>
      <c r="O150" s="274" t="s">
        <v>314</v>
      </c>
      <c r="P150" s="1"/>
    </row>
    <row r="151" spans="1:16" ht="46.8">
      <c r="A151" s="59" t="s">
        <v>424</v>
      </c>
      <c r="B151" s="326"/>
      <c r="C151" s="139"/>
      <c r="D151" s="140"/>
      <c r="E151" s="145">
        <v>20</v>
      </c>
      <c r="F151" s="145"/>
      <c r="G151" s="58" t="s">
        <v>21</v>
      </c>
      <c r="H151" s="147"/>
      <c r="I151" s="147"/>
      <c r="J151" s="259" t="s">
        <v>437</v>
      </c>
      <c r="K151" s="2">
        <v>9</v>
      </c>
      <c r="L151" s="13" t="s">
        <v>267</v>
      </c>
      <c r="M151" s="66" t="s">
        <v>268</v>
      </c>
      <c r="N151" s="150"/>
      <c r="O151" s="274" t="s">
        <v>314</v>
      </c>
      <c r="P151" s="1"/>
    </row>
    <row r="152" spans="1:16" ht="46.8">
      <c r="A152" s="59" t="s">
        <v>426</v>
      </c>
      <c r="B152" s="327"/>
      <c r="C152" s="139"/>
      <c r="D152" s="140"/>
      <c r="E152" s="145">
        <v>20</v>
      </c>
      <c r="F152" s="145"/>
      <c r="G152" s="58" t="s">
        <v>21</v>
      </c>
      <c r="H152" s="147"/>
      <c r="I152" s="147"/>
      <c r="J152" s="151" t="s">
        <v>439</v>
      </c>
      <c r="K152" s="2">
        <v>9</v>
      </c>
      <c r="L152" s="13" t="s">
        <v>267</v>
      </c>
      <c r="M152" s="66" t="s">
        <v>268</v>
      </c>
      <c r="N152" s="150"/>
      <c r="O152" s="274" t="s">
        <v>314</v>
      </c>
      <c r="P152" s="1"/>
    </row>
    <row r="153" spans="1:16" ht="57.75" customHeight="1">
      <c r="A153" s="59" t="s">
        <v>428</v>
      </c>
      <c r="B153" s="282"/>
      <c r="C153" s="3"/>
      <c r="D153" s="2"/>
      <c r="E153" s="68">
        <v>30</v>
      </c>
      <c r="F153" s="68">
        <v>40</v>
      </c>
      <c r="G153" s="58" t="s">
        <v>21</v>
      </c>
      <c r="H153" s="4"/>
      <c r="I153" s="4"/>
      <c r="J153" s="151" t="s">
        <v>440</v>
      </c>
      <c r="K153" s="2">
        <v>26</v>
      </c>
      <c r="L153" s="13" t="s">
        <v>441</v>
      </c>
      <c r="M153" s="60" t="s">
        <v>442</v>
      </c>
      <c r="N153" s="25"/>
      <c r="O153" s="290" t="s">
        <v>106</v>
      </c>
      <c r="P153" s="1"/>
    </row>
    <row r="154" spans="1:16" ht="173.25" customHeight="1">
      <c r="A154" s="59" t="s">
        <v>430</v>
      </c>
      <c r="B154" s="325" t="s">
        <v>79</v>
      </c>
      <c r="C154" s="139">
        <v>45951</v>
      </c>
      <c r="D154" s="140" t="s">
        <v>175</v>
      </c>
      <c r="E154" s="145">
        <v>15</v>
      </c>
      <c r="F154" s="145"/>
      <c r="G154" s="58" t="s">
        <v>21</v>
      </c>
      <c r="H154" s="147"/>
      <c r="I154" s="147"/>
      <c r="J154" s="148" t="s">
        <v>444</v>
      </c>
      <c r="K154" s="2">
        <v>9</v>
      </c>
      <c r="L154" s="13" t="s">
        <v>267</v>
      </c>
      <c r="M154" s="66" t="s">
        <v>268</v>
      </c>
      <c r="N154" s="150"/>
      <c r="O154" s="274" t="s">
        <v>314</v>
      </c>
      <c r="P154" s="1"/>
    </row>
    <row r="155" spans="1:16" ht="53.4" customHeight="1">
      <c r="A155" s="59" t="s">
        <v>432</v>
      </c>
      <c r="B155" s="326"/>
      <c r="C155" s="139"/>
      <c r="D155" s="140"/>
      <c r="E155" s="145">
        <v>16</v>
      </c>
      <c r="F155" s="145"/>
      <c r="G155" s="58" t="s">
        <v>21</v>
      </c>
      <c r="H155" s="147"/>
      <c r="I155" s="147"/>
      <c r="J155" s="148" t="s">
        <v>446</v>
      </c>
      <c r="K155" s="2">
        <v>9</v>
      </c>
      <c r="L155" s="13" t="s">
        <v>267</v>
      </c>
      <c r="M155" s="66" t="s">
        <v>268</v>
      </c>
      <c r="N155" s="150"/>
      <c r="O155" s="274" t="s">
        <v>314</v>
      </c>
      <c r="P155" s="1"/>
    </row>
    <row r="156" spans="1:16" ht="53.4" customHeight="1">
      <c r="A156" s="59" t="s">
        <v>434</v>
      </c>
      <c r="B156" s="326"/>
      <c r="C156" s="139"/>
      <c r="D156" s="140"/>
      <c r="E156" s="145">
        <v>10</v>
      </c>
      <c r="F156" s="145"/>
      <c r="G156" s="58" t="s">
        <v>21</v>
      </c>
      <c r="H156" s="147"/>
      <c r="I156" s="147"/>
      <c r="J156" s="148" t="s">
        <v>448</v>
      </c>
      <c r="K156" s="2">
        <v>9</v>
      </c>
      <c r="L156" s="13" t="s">
        <v>267</v>
      </c>
      <c r="M156" s="66" t="s">
        <v>268</v>
      </c>
      <c r="N156" s="150"/>
      <c r="O156" s="274" t="s">
        <v>314</v>
      </c>
      <c r="P156" s="1"/>
    </row>
    <row r="157" spans="1:16" ht="119.25" customHeight="1">
      <c r="A157" s="59" t="s">
        <v>436</v>
      </c>
      <c r="B157" s="326"/>
      <c r="C157" s="139"/>
      <c r="D157" s="140"/>
      <c r="E157" s="145">
        <v>50</v>
      </c>
      <c r="F157" s="145"/>
      <c r="G157" s="58" t="s">
        <v>21</v>
      </c>
      <c r="H157" s="147"/>
      <c r="I157" s="147"/>
      <c r="J157" s="148" t="s">
        <v>450</v>
      </c>
      <c r="K157" s="2">
        <v>9</v>
      </c>
      <c r="L157" s="13" t="s">
        <v>267</v>
      </c>
      <c r="M157" s="66" t="s">
        <v>268</v>
      </c>
      <c r="N157" s="150"/>
      <c r="O157" s="274" t="s">
        <v>314</v>
      </c>
      <c r="P157" s="1"/>
    </row>
    <row r="158" spans="1:16" ht="187.5" customHeight="1">
      <c r="A158" s="59" t="s">
        <v>438</v>
      </c>
      <c r="B158" s="327"/>
      <c r="C158" s="139"/>
      <c r="D158" s="140"/>
      <c r="E158" s="145">
        <v>200</v>
      </c>
      <c r="F158" s="145"/>
      <c r="G158" s="58" t="s">
        <v>21</v>
      </c>
      <c r="H158" s="147"/>
      <c r="I158" s="147"/>
      <c r="J158" s="148" t="s">
        <v>452</v>
      </c>
      <c r="K158" s="2">
        <v>9</v>
      </c>
      <c r="L158" s="13" t="s">
        <v>267</v>
      </c>
      <c r="M158" s="66" t="s">
        <v>268</v>
      </c>
      <c r="N158" s="150"/>
      <c r="O158" s="274" t="s">
        <v>311</v>
      </c>
      <c r="P158" s="1"/>
    </row>
    <row r="159" spans="1:16" ht="45.75" customHeight="1">
      <c r="A159" s="59" t="s">
        <v>443</v>
      </c>
      <c r="B159" s="325" t="s">
        <v>454</v>
      </c>
      <c r="C159" s="139">
        <v>45952</v>
      </c>
      <c r="D159" s="140" t="s">
        <v>74</v>
      </c>
      <c r="E159" s="145"/>
      <c r="F159" s="145"/>
      <c r="G159" s="58" t="s">
        <v>21</v>
      </c>
      <c r="H159" s="147"/>
      <c r="I159" s="147"/>
      <c r="J159" s="162" t="s">
        <v>455</v>
      </c>
      <c r="K159" s="2">
        <v>9</v>
      </c>
      <c r="L159" s="13" t="s">
        <v>267</v>
      </c>
      <c r="M159" s="66" t="s">
        <v>268</v>
      </c>
      <c r="N159" s="153"/>
      <c r="O159" s="274"/>
      <c r="P159" s="152"/>
    </row>
    <row r="160" spans="1:16" ht="39.75" customHeight="1">
      <c r="A160" s="59" t="s">
        <v>445</v>
      </c>
      <c r="B160" s="326"/>
      <c r="C160" s="139"/>
      <c r="D160" s="140"/>
      <c r="E160" s="145">
        <v>300</v>
      </c>
      <c r="F160" s="145"/>
      <c r="G160" s="58" t="s">
        <v>21</v>
      </c>
      <c r="H160" s="147"/>
      <c r="I160" s="147"/>
      <c r="J160" s="151" t="s">
        <v>457</v>
      </c>
      <c r="K160" s="2">
        <v>9</v>
      </c>
      <c r="L160" s="13" t="s">
        <v>267</v>
      </c>
      <c r="M160" s="66" t="s">
        <v>268</v>
      </c>
      <c r="N160" s="153"/>
      <c r="O160" s="274" t="s">
        <v>314</v>
      </c>
      <c r="P160" s="152"/>
    </row>
    <row r="161" spans="1:16" ht="46.8">
      <c r="A161" s="59" t="s">
        <v>447</v>
      </c>
      <c r="B161" s="326"/>
      <c r="C161" s="139"/>
      <c r="D161" s="140"/>
      <c r="E161" s="145">
        <v>200</v>
      </c>
      <c r="F161" s="145"/>
      <c r="G161" s="58" t="s">
        <v>21</v>
      </c>
      <c r="H161" s="147"/>
      <c r="I161" s="147"/>
      <c r="J161" s="151" t="s">
        <v>459</v>
      </c>
      <c r="K161" s="2">
        <v>9</v>
      </c>
      <c r="L161" s="13" t="s">
        <v>267</v>
      </c>
      <c r="M161" s="66" t="s">
        <v>268</v>
      </c>
      <c r="N161" s="153"/>
      <c r="O161" s="274" t="s">
        <v>314</v>
      </c>
      <c r="P161" s="152"/>
    </row>
    <row r="162" spans="1:16" ht="46.8">
      <c r="A162" s="59" t="s">
        <v>449</v>
      </c>
      <c r="B162" s="326"/>
      <c r="C162" s="139"/>
      <c r="D162" s="140"/>
      <c r="E162" s="145">
        <v>60</v>
      </c>
      <c r="F162" s="145"/>
      <c r="G162" s="58" t="s">
        <v>21</v>
      </c>
      <c r="H162" s="147"/>
      <c r="I162" s="147"/>
      <c r="J162" s="151" t="s">
        <v>461</v>
      </c>
      <c r="K162" s="2">
        <v>9</v>
      </c>
      <c r="L162" s="13" t="s">
        <v>267</v>
      </c>
      <c r="M162" s="66" t="s">
        <v>268</v>
      </c>
      <c r="N162" s="153"/>
      <c r="O162" s="274" t="s">
        <v>314</v>
      </c>
      <c r="P162" s="152"/>
    </row>
    <row r="163" spans="1:16" ht="62.4">
      <c r="A163" s="59" t="s">
        <v>451</v>
      </c>
      <c r="B163" s="326"/>
      <c r="C163" s="139"/>
      <c r="D163" s="140"/>
      <c r="E163" s="145">
        <v>672</v>
      </c>
      <c r="F163" s="145"/>
      <c r="G163" s="58" t="s">
        <v>21</v>
      </c>
      <c r="H163" s="147"/>
      <c r="I163" s="147"/>
      <c r="J163" s="151" t="s">
        <v>463</v>
      </c>
      <c r="K163" s="2">
        <v>9</v>
      </c>
      <c r="L163" s="13" t="s">
        <v>267</v>
      </c>
      <c r="M163" s="66" t="s">
        <v>268</v>
      </c>
      <c r="N163" s="153"/>
      <c r="O163" s="274" t="s">
        <v>311</v>
      </c>
      <c r="P163" s="152"/>
    </row>
    <row r="164" spans="1:16" ht="62.4">
      <c r="A164" s="59" t="s">
        <v>453</v>
      </c>
      <c r="B164" s="326"/>
      <c r="C164" s="139"/>
      <c r="D164" s="140"/>
      <c r="E164" s="145">
        <v>244</v>
      </c>
      <c r="F164" s="145"/>
      <c r="G164" s="58" t="s">
        <v>21</v>
      </c>
      <c r="H164" s="147"/>
      <c r="I164" s="147"/>
      <c r="J164" s="151" t="s">
        <v>465</v>
      </c>
      <c r="K164" s="2">
        <v>9</v>
      </c>
      <c r="L164" s="13" t="s">
        <v>267</v>
      </c>
      <c r="M164" s="66" t="s">
        <v>268</v>
      </c>
      <c r="N164" s="153"/>
      <c r="O164" s="274" t="s">
        <v>311</v>
      </c>
      <c r="P164" s="152"/>
    </row>
    <row r="165" spans="1:16" ht="46.8">
      <c r="A165" s="59" t="s">
        <v>456</v>
      </c>
      <c r="B165" s="326"/>
      <c r="C165" s="139"/>
      <c r="D165" s="140"/>
      <c r="E165" s="145">
        <v>220</v>
      </c>
      <c r="F165" s="145"/>
      <c r="G165" s="58" t="s">
        <v>21</v>
      </c>
      <c r="H165" s="147"/>
      <c r="I165" s="147"/>
      <c r="J165" s="151" t="s">
        <v>467</v>
      </c>
      <c r="K165" s="2">
        <v>9</v>
      </c>
      <c r="L165" s="13" t="s">
        <v>267</v>
      </c>
      <c r="M165" s="66" t="s">
        <v>268</v>
      </c>
      <c r="N165" s="153"/>
      <c r="O165" s="274" t="s">
        <v>314</v>
      </c>
      <c r="P165" s="152"/>
    </row>
    <row r="166" spans="1:16" ht="46.8">
      <c r="A166" s="59" t="s">
        <v>458</v>
      </c>
      <c r="B166" s="326"/>
      <c r="C166" s="139"/>
      <c r="D166" s="140"/>
      <c r="E166" s="145">
        <v>166</v>
      </c>
      <c r="F166" s="145"/>
      <c r="G166" s="58" t="s">
        <v>21</v>
      </c>
      <c r="H166" s="147"/>
      <c r="I166" s="147"/>
      <c r="J166" s="151" t="s">
        <v>469</v>
      </c>
      <c r="K166" s="2">
        <v>9</v>
      </c>
      <c r="L166" s="13" t="s">
        <v>267</v>
      </c>
      <c r="M166" s="66" t="s">
        <v>268</v>
      </c>
      <c r="N166" s="153"/>
      <c r="O166" s="274" t="s">
        <v>314</v>
      </c>
      <c r="P166" s="152"/>
    </row>
    <row r="167" spans="1:16" ht="46.8">
      <c r="A167" s="59" t="s">
        <v>460</v>
      </c>
      <c r="B167" s="326"/>
      <c r="C167" s="139"/>
      <c r="D167" s="140"/>
      <c r="E167" s="145">
        <v>280</v>
      </c>
      <c r="F167" s="145"/>
      <c r="G167" s="58" t="s">
        <v>21</v>
      </c>
      <c r="H167" s="147"/>
      <c r="I167" s="147"/>
      <c r="J167" s="151" t="s">
        <v>471</v>
      </c>
      <c r="K167" s="2">
        <v>9</v>
      </c>
      <c r="L167" s="13" t="s">
        <v>267</v>
      </c>
      <c r="M167" s="66" t="s">
        <v>268</v>
      </c>
      <c r="N167" s="153"/>
      <c r="O167" s="274" t="s">
        <v>314</v>
      </c>
      <c r="P167" s="152"/>
    </row>
    <row r="168" spans="1:16" ht="46.8">
      <c r="A168" s="59" t="s">
        <v>462</v>
      </c>
      <c r="B168" s="326"/>
      <c r="C168" s="139"/>
      <c r="D168" s="140"/>
      <c r="E168" s="145">
        <v>665</v>
      </c>
      <c r="F168" s="145"/>
      <c r="G168" s="58" t="s">
        <v>21</v>
      </c>
      <c r="H168" s="147"/>
      <c r="I168" s="147"/>
      <c r="J168" s="151" t="s">
        <v>473</v>
      </c>
      <c r="K168" s="2">
        <v>9</v>
      </c>
      <c r="L168" s="13" t="s">
        <v>267</v>
      </c>
      <c r="M168" s="66" t="s">
        <v>268</v>
      </c>
      <c r="N168" s="153"/>
      <c r="O168" s="274" t="s">
        <v>314</v>
      </c>
      <c r="P168" s="152"/>
    </row>
    <row r="169" spans="1:16" ht="46.8">
      <c r="A169" s="59" t="s">
        <v>464</v>
      </c>
      <c r="B169" s="326"/>
      <c r="C169" s="139"/>
      <c r="D169" s="140"/>
      <c r="E169" s="145">
        <v>8</v>
      </c>
      <c r="F169" s="145"/>
      <c r="G169" s="58" t="s">
        <v>21</v>
      </c>
      <c r="H169" s="147"/>
      <c r="I169" s="147"/>
      <c r="J169" s="151" t="s">
        <v>475</v>
      </c>
      <c r="K169" s="2">
        <v>9</v>
      </c>
      <c r="L169" s="13" t="s">
        <v>267</v>
      </c>
      <c r="M169" s="66" t="s">
        <v>268</v>
      </c>
      <c r="N169" s="153"/>
      <c r="O169" s="274" t="s">
        <v>314</v>
      </c>
      <c r="P169" s="152"/>
    </row>
    <row r="170" spans="1:16" ht="46.8">
      <c r="A170" s="59" t="s">
        <v>466</v>
      </c>
      <c r="B170" s="326"/>
      <c r="C170" s="139"/>
      <c r="D170" s="140"/>
      <c r="E170" s="145">
        <v>8</v>
      </c>
      <c r="F170" s="145"/>
      <c r="G170" s="58" t="s">
        <v>21</v>
      </c>
      <c r="H170" s="147"/>
      <c r="I170" s="147"/>
      <c r="J170" s="151" t="s">
        <v>477</v>
      </c>
      <c r="K170" s="2">
        <v>9</v>
      </c>
      <c r="L170" s="13" t="s">
        <v>267</v>
      </c>
      <c r="M170" s="66" t="s">
        <v>268</v>
      </c>
      <c r="N170" s="153"/>
      <c r="O170" s="274" t="s">
        <v>314</v>
      </c>
      <c r="P170" s="152"/>
    </row>
    <row r="171" spans="1:16" ht="46.8">
      <c r="A171" s="59" t="s">
        <v>468</v>
      </c>
      <c r="B171" s="326"/>
      <c r="C171" s="139"/>
      <c r="D171" s="140"/>
      <c r="E171" s="145">
        <v>298</v>
      </c>
      <c r="F171" s="145"/>
      <c r="G171" s="58" t="s">
        <v>21</v>
      </c>
      <c r="H171" s="147"/>
      <c r="I171" s="147"/>
      <c r="J171" s="151" t="s">
        <v>479</v>
      </c>
      <c r="K171" s="2">
        <v>9</v>
      </c>
      <c r="L171" s="13" t="s">
        <v>267</v>
      </c>
      <c r="M171" s="66" t="s">
        <v>268</v>
      </c>
      <c r="N171" s="153"/>
      <c r="O171" s="274" t="s">
        <v>314</v>
      </c>
      <c r="P171" s="152"/>
    </row>
    <row r="172" spans="1:16" ht="46.8">
      <c r="A172" s="59" t="s">
        <v>470</v>
      </c>
      <c r="B172" s="326"/>
      <c r="C172" s="139"/>
      <c r="D172" s="140"/>
      <c r="E172" s="145">
        <v>14.5</v>
      </c>
      <c r="F172" s="145"/>
      <c r="G172" s="58" t="s">
        <v>21</v>
      </c>
      <c r="H172" s="147"/>
      <c r="I172" s="147"/>
      <c r="J172" s="151" t="s">
        <v>481</v>
      </c>
      <c r="K172" s="2">
        <v>9</v>
      </c>
      <c r="L172" s="13" t="s">
        <v>267</v>
      </c>
      <c r="M172" s="66" t="s">
        <v>268</v>
      </c>
      <c r="N172" s="153"/>
      <c r="O172" s="274" t="s">
        <v>314</v>
      </c>
      <c r="P172" s="152"/>
    </row>
    <row r="173" spans="1:16" ht="62.4">
      <c r="A173" s="59" t="s">
        <v>472</v>
      </c>
      <c r="B173" s="326"/>
      <c r="C173" s="139"/>
      <c r="D173" s="140"/>
      <c r="E173" s="145">
        <v>13.5</v>
      </c>
      <c r="F173" s="145"/>
      <c r="G173" s="58" t="s">
        <v>21</v>
      </c>
      <c r="H173" s="147"/>
      <c r="I173" s="147"/>
      <c r="J173" s="151" t="s">
        <v>483</v>
      </c>
      <c r="K173" s="2">
        <v>9</v>
      </c>
      <c r="L173" s="13" t="s">
        <v>267</v>
      </c>
      <c r="M173" s="66" t="s">
        <v>268</v>
      </c>
      <c r="N173" s="153"/>
      <c r="O173" s="274" t="s">
        <v>311</v>
      </c>
      <c r="P173" s="152"/>
    </row>
    <row r="174" spans="1:16" ht="46.8">
      <c r="A174" s="59" t="s">
        <v>474</v>
      </c>
      <c r="B174" s="326"/>
      <c r="C174" s="139"/>
      <c r="D174" s="140"/>
      <c r="E174" s="145">
        <v>14.5</v>
      </c>
      <c r="F174" s="145"/>
      <c r="G174" s="58" t="s">
        <v>21</v>
      </c>
      <c r="H174" s="147"/>
      <c r="I174" s="147"/>
      <c r="J174" s="151" t="s">
        <v>485</v>
      </c>
      <c r="K174" s="2">
        <v>9</v>
      </c>
      <c r="L174" s="13" t="s">
        <v>267</v>
      </c>
      <c r="M174" s="66" t="s">
        <v>268</v>
      </c>
      <c r="N174" s="153"/>
      <c r="O174" s="274" t="s">
        <v>486</v>
      </c>
      <c r="P174" s="152"/>
    </row>
    <row r="175" spans="1:16" ht="46.8">
      <c r="A175" s="59" t="s">
        <v>476</v>
      </c>
      <c r="B175" s="326"/>
      <c r="C175" s="139"/>
      <c r="D175" s="140"/>
      <c r="E175" s="145"/>
      <c r="F175" s="145"/>
      <c r="G175" s="58" t="s">
        <v>21</v>
      </c>
      <c r="H175" s="147"/>
      <c r="I175" s="147"/>
      <c r="J175" s="162" t="s">
        <v>488</v>
      </c>
      <c r="K175" s="2">
        <v>9</v>
      </c>
      <c r="L175" s="13" t="s">
        <v>267</v>
      </c>
      <c r="M175" s="66" t="s">
        <v>268</v>
      </c>
      <c r="N175" s="153"/>
      <c r="O175" s="274"/>
      <c r="P175" s="152"/>
    </row>
    <row r="176" spans="1:16" ht="46.8">
      <c r="A176" s="59" t="s">
        <v>478</v>
      </c>
      <c r="B176" s="326"/>
      <c r="C176" s="139"/>
      <c r="D176" s="140"/>
      <c r="E176" s="145">
        <v>15</v>
      </c>
      <c r="F176" s="145"/>
      <c r="G176" s="58" t="s">
        <v>21</v>
      </c>
      <c r="H176" s="147"/>
      <c r="I176" s="147"/>
      <c r="J176" s="151" t="s">
        <v>490</v>
      </c>
      <c r="K176" s="2">
        <v>9</v>
      </c>
      <c r="L176" s="13" t="s">
        <v>267</v>
      </c>
      <c r="M176" s="66" t="s">
        <v>268</v>
      </c>
      <c r="N176" s="153"/>
      <c r="O176" s="274" t="s">
        <v>314</v>
      </c>
      <c r="P176" s="152"/>
    </row>
    <row r="177" spans="1:16" ht="46.8">
      <c r="A177" s="59" t="s">
        <v>480</v>
      </c>
      <c r="B177" s="326"/>
      <c r="C177" s="139"/>
      <c r="D177" s="140"/>
      <c r="E177" s="145">
        <v>200</v>
      </c>
      <c r="F177" s="145"/>
      <c r="G177" s="58" t="s">
        <v>21</v>
      </c>
      <c r="H177" s="147"/>
      <c r="I177" s="147"/>
      <c r="J177" s="151" t="s">
        <v>492</v>
      </c>
      <c r="K177" s="2">
        <v>9</v>
      </c>
      <c r="L177" s="13" t="s">
        <v>267</v>
      </c>
      <c r="M177" s="66" t="s">
        <v>268</v>
      </c>
      <c r="N177" s="153"/>
      <c r="O177" s="274" t="s">
        <v>314</v>
      </c>
      <c r="P177" s="152"/>
    </row>
    <row r="178" spans="1:16" ht="62.4">
      <c r="A178" s="59" t="s">
        <v>482</v>
      </c>
      <c r="B178" s="326"/>
      <c r="C178" s="139"/>
      <c r="D178" s="140"/>
      <c r="E178" s="145">
        <v>220</v>
      </c>
      <c r="F178" s="145"/>
      <c r="G178" s="58" t="s">
        <v>21</v>
      </c>
      <c r="H178" s="147"/>
      <c r="I178" s="147"/>
      <c r="J178" s="151" t="s">
        <v>494</v>
      </c>
      <c r="K178" s="2">
        <v>9</v>
      </c>
      <c r="L178" s="13" t="s">
        <v>267</v>
      </c>
      <c r="M178" s="66" t="s">
        <v>268</v>
      </c>
      <c r="N178" s="153"/>
      <c r="O178" s="274" t="s">
        <v>311</v>
      </c>
      <c r="P178" s="152"/>
    </row>
    <row r="179" spans="1:16" ht="46.8">
      <c r="A179" s="59" t="s">
        <v>484</v>
      </c>
      <c r="B179" s="326"/>
      <c r="C179" s="139"/>
      <c r="D179" s="140"/>
      <c r="E179" s="145">
        <v>40</v>
      </c>
      <c r="F179" s="145"/>
      <c r="G179" s="58" t="s">
        <v>21</v>
      </c>
      <c r="H179" s="147"/>
      <c r="I179" s="147"/>
      <c r="J179" s="151" t="s">
        <v>496</v>
      </c>
      <c r="K179" s="2">
        <v>9</v>
      </c>
      <c r="L179" s="13" t="s">
        <v>267</v>
      </c>
      <c r="M179" s="66" t="s">
        <v>268</v>
      </c>
      <c r="N179" s="153"/>
      <c r="O179" s="274" t="s">
        <v>314</v>
      </c>
      <c r="P179" s="152"/>
    </row>
    <row r="180" spans="1:16" ht="46.8">
      <c r="A180" s="59" t="s">
        <v>487</v>
      </c>
      <c r="B180" s="326"/>
      <c r="C180" s="139"/>
      <c r="D180" s="140"/>
      <c r="E180" s="145"/>
      <c r="F180" s="145"/>
      <c r="G180" s="58" t="s">
        <v>21</v>
      </c>
      <c r="H180" s="147"/>
      <c r="I180" s="147"/>
      <c r="J180" s="162" t="s">
        <v>498</v>
      </c>
      <c r="K180" s="2">
        <v>9</v>
      </c>
      <c r="L180" s="13" t="s">
        <v>267</v>
      </c>
      <c r="M180" s="66" t="s">
        <v>268</v>
      </c>
      <c r="N180" s="153"/>
      <c r="O180" s="274"/>
      <c r="P180" s="152"/>
    </row>
    <row r="181" spans="1:16" ht="46.8">
      <c r="A181" s="59" t="s">
        <v>489</v>
      </c>
      <c r="B181" s="326"/>
      <c r="C181" s="139"/>
      <c r="D181" s="140"/>
      <c r="E181" s="145">
        <v>225</v>
      </c>
      <c r="F181" s="145"/>
      <c r="G181" s="58" t="s">
        <v>21</v>
      </c>
      <c r="H181" s="147"/>
      <c r="I181" s="147"/>
      <c r="J181" s="151" t="s">
        <v>500</v>
      </c>
      <c r="K181" s="2">
        <v>9</v>
      </c>
      <c r="L181" s="13" t="s">
        <v>267</v>
      </c>
      <c r="M181" s="66" t="s">
        <v>268</v>
      </c>
      <c r="N181" s="153"/>
      <c r="O181" s="274" t="s">
        <v>314</v>
      </c>
      <c r="P181" s="152"/>
    </row>
    <row r="182" spans="1:16" ht="46.8">
      <c r="A182" s="59" t="s">
        <v>491</v>
      </c>
      <c r="B182" s="326"/>
      <c r="C182" s="139"/>
      <c r="D182" s="140"/>
      <c r="E182" s="145">
        <v>200</v>
      </c>
      <c r="F182" s="145"/>
      <c r="G182" s="58" t="s">
        <v>21</v>
      </c>
      <c r="H182" s="147"/>
      <c r="I182" s="147"/>
      <c r="J182" s="151" t="s">
        <v>502</v>
      </c>
      <c r="K182" s="2">
        <v>9</v>
      </c>
      <c r="L182" s="13" t="s">
        <v>267</v>
      </c>
      <c r="M182" s="66" t="s">
        <v>268</v>
      </c>
      <c r="N182" s="153"/>
      <c r="O182" s="274" t="s">
        <v>314</v>
      </c>
      <c r="P182" s="152"/>
    </row>
    <row r="183" spans="1:16" ht="46.8">
      <c r="A183" s="59" t="s">
        <v>493</v>
      </c>
      <c r="B183" s="326"/>
      <c r="C183" s="139"/>
      <c r="D183" s="140"/>
      <c r="E183" s="145">
        <v>500</v>
      </c>
      <c r="F183" s="145"/>
      <c r="G183" s="58" t="s">
        <v>21</v>
      </c>
      <c r="H183" s="147"/>
      <c r="I183" s="147"/>
      <c r="J183" s="151" t="s">
        <v>504</v>
      </c>
      <c r="K183" s="2">
        <v>9</v>
      </c>
      <c r="L183" s="13" t="s">
        <v>267</v>
      </c>
      <c r="M183" s="66" t="s">
        <v>268</v>
      </c>
      <c r="N183" s="153"/>
      <c r="O183" s="274" t="s">
        <v>314</v>
      </c>
      <c r="P183" s="152"/>
    </row>
    <row r="184" spans="1:16" ht="46.8">
      <c r="A184" s="59" t="s">
        <v>495</v>
      </c>
      <c r="B184" s="326"/>
      <c r="C184" s="139"/>
      <c r="D184" s="140"/>
      <c r="E184" s="145">
        <v>445</v>
      </c>
      <c r="F184" s="145"/>
      <c r="G184" s="58" t="s">
        <v>21</v>
      </c>
      <c r="H184" s="147"/>
      <c r="I184" s="147"/>
      <c r="J184" s="151" t="s">
        <v>506</v>
      </c>
      <c r="K184" s="2">
        <v>9</v>
      </c>
      <c r="L184" s="13" t="s">
        <v>267</v>
      </c>
      <c r="M184" s="66" t="s">
        <v>268</v>
      </c>
      <c r="N184" s="153"/>
      <c r="O184" s="274" t="s">
        <v>314</v>
      </c>
      <c r="P184" s="152"/>
    </row>
    <row r="185" spans="1:16" ht="46.8">
      <c r="A185" s="59" t="s">
        <v>497</v>
      </c>
      <c r="B185" s="326"/>
      <c r="C185" s="139"/>
      <c r="D185" s="140"/>
      <c r="E185" s="145">
        <v>590</v>
      </c>
      <c r="F185" s="145"/>
      <c r="G185" s="58" t="s">
        <v>21</v>
      </c>
      <c r="H185" s="147"/>
      <c r="I185" s="147"/>
      <c r="J185" s="151" t="s">
        <v>508</v>
      </c>
      <c r="K185" s="2">
        <v>9</v>
      </c>
      <c r="L185" s="13" t="s">
        <v>267</v>
      </c>
      <c r="M185" s="66" t="s">
        <v>268</v>
      </c>
      <c r="N185" s="153"/>
      <c r="O185" s="274" t="s">
        <v>314</v>
      </c>
      <c r="P185" s="152"/>
    </row>
    <row r="186" spans="1:16" ht="46.8">
      <c r="A186" s="59" t="s">
        <v>499</v>
      </c>
      <c r="B186" s="326"/>
      <c r="C186" s="139"/>
      <c r="D186" s="140"/>
      <c r="E186" s="145"/>
      <c r="F186" s="145"/>
      <c r="G186" s="58" t="s">
        <v>21</v>
      </c>
      <c r="H186" s="147"/>
      <c r="I186" s="147"/>
      <c r="J186" s="162" t="s">
        <v>510</v>
      </c>
      <c r="K186" s="2">
        <v>9</v>
      </c>
      <c r="L186" s="13" t="s">
        <v>267</v>
      </c>
      <c r="M186" s="66" t="s">
        <v>268</v>
      </c>
      <c r="N186" s="153"/>
      <c r="O186" s="274"/>
      <c r="P186" s="152"/>
    </row>
    <row r="187" spans="1:16" ht="46.8">
      <c r="A187" s="59" t="s">
        <v>501</v>
      </c>
      <c r="B187" s="326"/>
      <c r="C187" s="139"/>
      <c r="D187" s="140"/>
      <c r="E187" s="145">
        <v>14.4</v>
      </c>
      <c r="F187" s="145"/>
      <c r="G187" s="58" t="s">
        <v>21</v>
      </c>
      <c r="H187" s="147"/>
      <c r="I187" s="147"/>
      <c r="J187" s="262" t="s">
        <v>512</v>
      </c>
      <c r="K187" s="2">
        <v>9</v>
      </c>
      <c r="L187" s="13" t="s">
        <v>267</v>
      </c>
      <c r="M187" s="66" t="s">
        <v>268</v>
      </c>
      <c r="N187" s="153"/>
      <c r="O187" s="274" t="s">
        <v>314</v>
      </c>
      <c r="P187" s="152"/>
    </row>
    <row r="188" spans="1:16" ht="46.8">
      <c r="A188" s="59" t="s">
        <v>503</v>
      </c>
      <c r="B188" s="326"/>
      <c r="C188" s="139"/>
      <c r="D188" s="140"/>
      <c r="E188" s="145">
        <v>28.8</v>
      </c>
      <c r="F188" s="145"/>
      <c r="G188" s="58" t="s">
        <v>21</v>
      </c>
      <c r="H188" s="147"/>
      <c r="I188" s="147"/>
      <c r="J188" s="262" t="s">
        <v>514</v>
      </c>
      <c r="K188" s="2">
        <v>9</v>
      </c>
      <c r="L188" s="13" t="s">
        <v>267</v>
      </c>
      <c r="M188" s="66" t="s">
        <v>268</v>
      </c>
      <c r="N188" s="153"/>
      <c r="O188" s="274" t="s">
        <v>314</v>
      </c>
      <c r="P188" s="152"/>
    </row>
    <row r="189" spans="1:16" ht="46.8">
      <c r="A189" s="59" t="s">
        <v>505</v>
      </c>
      <c r="B189" s="326"/>
      <c r="C189" s="139"/>
      <c r="D189" s="140"/>
      <c r="E189" s="145">
        <v>14.4</v>
      </c>
      <c r="F189" s="145"/>
      <c r="G189" s="58" t="s">
        <v>21</v>
      </c>
      <c r="H189" s="147"/>
      <c r="I189" s="147"/>
      <c r="J189" s="262" t="s">
        <v>516</v>
      </c>
      <c r="K189" s="2">
        <v>9</v>
      </c>
      <c r="L189" s="13" t="s">
        <v>267</v>
      </c>
      <c r="M189" s="66" t="s">
        <v>268</v>
      </c>
      <c r="N189" s="153"/>
      <c r="O189" s="274" t="s">
        <v>314</v>
      </c>
      <c r="P189" s="152"/>
    </row>
    <row r="190" spans="1:16" ht="46.8">
      <c r="A190" s="59" t="s">
        <v>507</v>
      </c>
      <c r="B190" s="326"/>
      <c r="C190" s="139"/>
      <c r="D190" s="140"/>
      <c r="E190" s="145">
        <v>20.100000000000001</v>
      </c>
      <c r="F190" s="145"/>
      <c r="G190" s="58" t="s">
        <v>21</v>
      </c>
      <c r="H190" s="147"/>
      <c r="I190" s="147"/>
      <c r="J190" s="262" t="s">
        <v>518</v>
      </c>
      <c r="K190" s="2">
        <v>9</v>
      </c>
      <c r="L190" s="13" t="s">
        <v>267</v>
      </c>
      <c r="M190" s="66" t="s">
        <v>268</v>
      </c>
      <c r="N190" s="153"/>
      <c r="O190" s="274" t="s">
        <v>314</v>
      </c>
      <c r="P190" s="152"/>
    </row>
    <row r="191" spans="1:16" ht="46.8">
      <c r="A191" s="59" t="s">
        <v>509</v>
      </c>
      <c r="B191" s="326"/>
      <c r="C191" s="139"/>
      <c r="D191" s="140"/>
      <c r="E191" s="145">
        <v>22.1</v>
      </c>
      <c r="F191" s="145"/>
      <c r="G191" s="58" t="s">
        <v>21</v>
      </c>
      <c r="H191" s="147"/>
      <c r="I191" s="147"/>
      <c r="J191" s="262" t="s">
        <v>520</v>
      </c>
      <c r="K191" s="2">
        <v>9</v>
      </c>
      <c r="L191" s="13" t="s">
        <v>267</v>
      </c>
      <c r="M191" s="66" t="s">
        <v>268</v>
      </c>
      <c r="N191" s="153"/>
      <c r="O191" s="274" t="s">
        <v>314</v>
      </c>
      <c r="P191" s="152"/>
    </row>
    <row r="192" spans="1:16" ht="46.8">
      <c r="A192" s="59" t="s">
        <v>511</v>
      </c>
      <c r="B192" s="326"/>
      <c r="C192" s="139"/>
      <c r="D192" s="140"/>
      <c r="E192" s="145">
        <v>13.9</v>
      </c>
      <c r="F192" s="145"/>
      <c r="G192" s="58" t="s">
        <v>21</v>
      </c>
      <c r="H192" s="147"/>
      <c r="I192" s="147"/>
      <c r="J192" s="262" t="s">
        <v>522</v>
      </c>
      <c r="K192" s="2">
        <v>9</v>
      </c>
      <c r="L192" s="13" t="s">
        <v>267</v>
      </c>
      <c r="M192" s="66" t="s">
        <v>268</v>
      </c>
      <c r="N192" s="153"/>
      <c r="O192" s="274" t="s">
        <v>314</v>
      </c>
      <c r="P192" s="152"/>
    </row>
    <row r="193" spans="1:16" ht="46.8">
      <c r="A193" s="59" t="s">
        <v>513</v>
      </c>
      <c r="B193" s="326"/>
      <c r="C193" s="139"/>
      <c r="D193" s="140"/>
      <c r="E193" s="145">
        <v>40.700000000000003</v>
      </c>
      <c r="F193" s="145"/>
      <c r="G193" s="58" t="s">
        <v>21</v>
      </c>
      <c r="H193" s="147"/>
      <c r="I193" s="147"/>
      <c r="J193" s="262" t="s">
        <v>524</v>
      </c>
      <c r="K193" s="2">
        <v>9</v>
      </c>
      <c r="L193" s="13" t="s">
        <v>267</v>
      </c>
      <c r="M193" s="66" t="s">
        <v>268</v>
      </c>
      <c r="N193" s="153"/>
      <c r="O193" s="274" t="s">
        <v>314</v>
      </c>
      <c r="P193" s="152"/>
    </row>
    <row r="194" spans="1:16" ht="46.8">
      <c r="A194" s="59" t="s">
        <v>515</v>
      </c>
      <c r="B194" s="326"/>
      <c r="C194" s="139"/>
      <c r="D194" s="140"/>
      <c r="E194" s="145">
        <v>30.7</v>
      </c>
      <c r="F194" s="145"/>
      <c r="G194" s="58" t="s">
        <v>21</v>
      </c>
      <c r="H194" s="147"/>
      <c r="I194" s="147"/>
      <c r="J194" s="262" t="s">
        <v>526</v>
      </c>
      <c r="K194" s="2">
        <v>9</v>
      </c>
      <c r="L194" s="13" t="s">
        <v>267</v>
      </c>
      <c r="M194" s="66" t="s">
        <v>268</v>
      </c>
      <c r="N194" s="153"/>
      <c r="O194" s="274" t="s">
        <v>314</v>
      </c>
      <c r="P194" s="152"/>
    </row>
    <row r="195" spans="1:16" ht="46.8">
      <c r="A195" s="59" t="s">
        <v>517</v>
      </c>
      <c r="B195" s="327"/>
      <c r="C195" s="139"/>
      <c r="D195" s="140"/>
      <c r="E195" s="145">
        <v>20.100000000000001</v>
      </c>
      <c r="F195" s="145"/>
      <c r="G195" s="124" t="s">
        <v>21</v>
      </c>
      <c r="H195" s="147"/>
      <c r="I195" s="147"/>
      <c r="J195" s="262" t="s">
        <v>528</v>
      </c>
      <c r="K195" s="2">
        <v>9</v>
      </c>
      <c r="L195" s="13" t="s">
        <v>267</v>
      </c>
      <c r="M195" s="66" t="s">
        <v>268</v>
      </c>
      <c r="N195" s="153"/>
      <c r="O195" s="274" t="s">
        <v>314</v>
      </c>
      <c r="P195" s="152"/>
    </row>
    <row r="196" spans="1:16" ht="86.4">
      <c r="A196" s="59" t="s">
        <v>519</v>
      </c>
      <c r="B196" s="163" t="s">
        <v>454</v>
      </c>
      <c r="C196" s="139">
        <v>45982</v>
      </c>
      <c r="D196" s="140" t="s">
        <v>529</v>
      </c>
      <c r="E196" s="145"/>
      <c r="F196" s="272"/>
      <c r="G196" s="146" t="s">
        <v>21</v>
      </c>
      <c r="H196" s="273"/>
      <c r="I196" s="147"/>
      <c r="J196" s="262" t="s">
        <v>530</v>
      </c>
      <c r="K196" s="2">
        <v>9</v>
      </c>
      <c r="L196" s="13" t="s">
        <v>267</v>
      </c>
      <c r="M196" s="66" t="s">
        <v>268</v>
      </c>
      <c r="N196" s="153"/>
      <c r="O196" s="274" t="s">
        <v>531</v>
      </c>
      <c r="P196" s="152"/>
    </row>
    <row r="197" spans="1:16" ht="51" customHeight="1">
      <c r="A197" s="59" t="s">
        <v>521</v>
      </c>
      <c r="B197" s="163" t="s">
        <v>533</v>
      </c>
      <c r="C197" s="139">
        <v>45951</v>
      </c>
      <c r="D197" s="140" t="s">
        <v>534</v>
      </c>
      <c r="E197" s="145"/>
      <c r="F197" s="272"/>
      <c r="G197" s="146" t="s">
        <v>21</v>
      </c>
      <c r="H197" s="273"/>
      <c r="I197" s="147"/>
      <c r="J197" s="151" t="s">
        <v>535</v>
      </c>
      <c r="K197" s="2">
        <v>9</v>
      </c>
      <c r="L197" s="13" t="s">
        <v>267</v>
      </c>
      <c r="M197" s="66" t="s">
        <v>268</v>
      </c>
      <c r="N197" s="153"/>
      <c r="O197" s="274" t="s">
        <v>314</v>
      </c>
      <c r="P197" s="152"/>
    </row>
    <row r="198" spans="1:16" ht="15" customHeight="1">
      <c r="A198" s="59" t="s">
        <v>523</v>
      </c>
      <c r="B198" s="311" t="s">
        <v>537</v>
      </c>
      <c r="C198" s="311"/>
      <c r="D198" s="311"/>
      <c r="E198" s="311"/>
      <c r="F198" s="311"/>
      <c r="G198" s="312"/>
      <c r="H198" s="311"/>
      <c r="I198" s="311"/>
      <c r="J198" s="311"/>
      <c r="K198" s="311"/>
      <c r="L198" s="311"/>
      <c r="M198" s="311"/>
      <c r="N198" s="311"/>
      <c r="O198" s="291"/>
    </row>
    <row r="199" spans="1:16" ht="76.2" customHeight="1">
      <c r="A199" s="59" t="s">
        <v>525</v>
      </c>
      <c r="B199" s="144" t="s">
        <v>86</v>
      </c>
      <c r="C199" s="139">
        <v>45944</v>
      </c>
      <c r="D199" s="140" t="s">
        <v>539</v>
      </c>
      <c r="E199" s="145">
        <v>10</v>
      </c>
      <c r="F199" s="145">
        <v>10</v>
      </c>
      <c r="G199" s="146" t="s">
        <v>21</v>
      </c>
      <c r="H199" s="147"/>
      <c r="I199" s="147"/>
      <c r="J199" s="148" t="s">
        <v>540</v>
      </c>
      <c r="K199" s="140" t="s">
        <v>541</v>
      </c>
      <c r="L199" s="149" t="s">
        <v>542</v>
      </c>
      <c r="M199" s="144" t="s">
        <v>543</v>
      </c>
      <c r="N199" s="150" t="s">
        <v>544</v>
      </c>
      <c r="O199" s="292" t="s">
        <v>106</v>
      </c>
    </row>
    <row r="200" spans="1:16" ht="15.6" customHeight="1">
      <c r="A200" s="59" t="s">
        <v>527</v>
      </c>
      <c r="B200" s="311" t="s">
        <v>546</v>
      </c>
      <c r="C200" s="311"/>
      <c r="D200" s="311"/>
      <c r="E200" s="311"/>
      <c r="F200" s="311"/>
      <c r="G200" s="311"/>
      <c r="H200" s="311"/>
      <c r="I200" s="311"/>
      <c r="J200" s="311"/>
      <c r="K200" s="311"/>
      <c r="L200" s="311"/>
      <c r="M200" s="311"/>
      <c r="N200" s="311"/>
      <c r="O200" s="291"/>
    </row>
    <row r="201" spans="1:16" ht="16.95" customHeight="1">
      <c r="A201" s="59" t="s">
        <v>532</v>
      </c>
      <c r="B201" s="311" t="s">
        <v>548</v>
      </c>
      <c r="C201" s="311"/>
      <c r="D201" s="311"/>
      <c r="E201" s="311"/>
      <c r="F201" s="311"/>
      <c r="G201" s="311"/>
      <c r="H201" s="311"/>
      <c r="I201" s="311"/>
      <c r="J201" s="311"/>
      <c r="K201" s="311"/>
      <c r="L201" s="311"/>
      <c r="M201" s="311"/>
      <c r="N201" s="311"/>
      <c r="O201" s="291"/>
    </row>
    <row r="202" spans="1:16" ht="140.4">
      <c r="A202" s="59" t="s">
        <v>536</v>
      </c>
      <c r="B202" s="82" t="s">
        <v>550</v>
      </c>
      <c r="C202" s="3">
        <v>45944</v>
      </c>
      <c r="D202" s="2" t="s">
        <v>551</v>
      </c>
      <c r="E202" s="68">
        <v>98.2</v>
      </c>
      <c r="F202" s="68">
        <v>24.1</v>
      </c>
      <c r="G202" s="58" t="s">
        <v>21</v>
      </c>
      <c r="H202" s="75"/>
      <c r="I202" s="75"/>
      <c r="J202" s="112" t="s">
        <v>552</v>
      </c>
      <c r="K202" s="2">
        <v>30</v>
      </c>
      <c r="L202" s="13" t="s">
        <v>553</v>
      </c>
      <c r="M202" s="82" t="s">
        <v>554</v>
      </c>
      <c r="N202" s="25" t="s">
        <v>555</v>
      </c>
      <c r="O202" s="285" t="s">
        <v>556</v>
      </c>
    </row>
    <row r="203" spans="1:16" ht="79.5" customHeight="1">
      <c r="A203" s="59" t="s">
        <v>538</v>
      </c>
      <c r="B203" s="82" t="s">
        <v>558</v>
      </c>
      <c r="C203" s="3">
        <v>46001</v>
      </c>
      <c r="D203" s="2" t="s">
        <v>559</v>
      </c>
      <c r="E203" s="68">
        <v>8.1999999999999993</v>
      </c>
      <c r="F203" s="68">
        <v>8.1999999999999993</v>
      </c>
      <c r="G203" s="58" t="s">
        <v>21</v>
      </c>
      <c r="H203" s="75"/>
      <c r="I203" s="75"/>
      <c r="J203" s="112" t="s">
        <v>560</v>
      </c>
      <c r="K203" s="2">
        <v>30</v>
      </c>
      <c r="L203" s="13" t="s">
        <v>553</v>
      </c>
      <c r="M203" s="82" t="s">
        <v>554</v>
      </c>
      <c r="N203" s="25" t="s">
        <v>555</v>
      </c>
      <c r="O203" s="285" t="s">
        <v>561</v>
      </c>
    </row>
    <row r="204" spans="1:16" ht="117" customHeight="1">
      <c r="A204" s="59" t="s">
        <v>545</v>
      </c>
      <c r="B204" s="82" t="s">
        <v>86</v>
      </c>
      <c r="C204" s="3">
        <v>45951</v>
      </c>
      <c r="D204" s="2" t="s">
        <v>87</v>
      </c>
      <c r="E204" s="68">
        <v>13</v>
      </c>
      <c r="F204" s="68"/>
      <c r="G204" s="58" t="s">
        <v>21</v>
      </c>
      <c r="H204" s="75"/>
      <c r="I204" s="75"/>
      <c r="J204" s="112" t="s">
        <v>563</v>
      </c>
      <c r="K204" s="2">
        <v>36</v>
      </c>
      <c r="L204" s="13" t="s">
        <v>564</v>
      </c>
      <c r="M204" s="82" t="s">
        <v>565</v>
      </c>
      <c r="N204" s="25" t="s">
        <v>566</v>
      </c>
      <c r="O204" s="278" t="s">
        <v>109</v>
      </c>
    </row>
    <row r="205" spans="1:16" ht="86.25" customHeight="1">
      <c r="A205" s="59" t="s">
        <v>547</v>
      </c>
      <c r="B205" s="82" t="s">
        <v>86</v>
      </c>
      <c r="C205" s="3">
        <v>45944</v>
      </c>
      <c r="D205" s="2" t="s">
        <v>539</v>
      </c>
      <c r="E205" s="68">
        <v>15</v>
      </c>
      <c r="F205" s="68"/>
      <c r="G205" s="58" t="s">
        <v>21</v>
      </c>
      <c r="H205" s="75"/>
      <c r="I205" s="75"/>
      <c r="J205" s="112" t="s">
        <v>568</v>
      </c>
      <c r="K205" s="2">
        <v>19</v>
      </c>
      <c r="L205" s="13" t="s">
        <v>569</v>
      </c>
      <c r="M205" s="82" t="s">
        <v>570</v>
      </c>
      <c r="N205" s="25" t="s">
        <v>571</v>
      </c>
      <c r="O205" s="285" t="s">
        <v>572</v>
      </c>
    </row>
    <row r="206" spans="1:16" ht="123" customHeight="1">
      <c r="A206" s="59" t="s">
        <v>549</v>
      </c>
      <c r="B206" s="126" t="s">
        <v>574</v>
      </c>
      <c r="C206" s="72">
        <v>45847</v>
      </c>
      <c r="D206" s="89" t="s">
        <v>575</v>
      </c>
      <c r="E206" s="94"/>
      <c r="F206" s="94"/>
      <c r="G206" s="36" t="s">
        <v>21</v>
      </c>
      <c r="H206" s="40" t="s">
        <v>57</v>
      </c>
      <c r="I206" s="40" t="s">
        <v>57</v>
      </c>
      <c r="J206" s="123" t="s">
        <v>576</v>
      </c>
      <c r="K206" s="89">
        <v>9</v>
      </c>
      <c r="L206" s="336" t="s">
        <v>564</v>
      </c>
      <c r="M206" s="322" t="s">
        <v>565</v>
      </c>
      <c r="N206" s="322" t="s">
        <v>577</v>
      </c>
      <c r="O206" s="293" t="s">
        <v>578</v>
      </c>
    </row>
    <row r="207" spans="1:16" ht="55.5" customHeight="1">
      <c r="A207" s="59" t="s">
        <v>557</v>
      </c>
      <c r="B207" s="82" t="s">
        <v>96</v>
      </c>
      <c r="C207" s="3">
        <v>45951</v>
      </c>
      <c r="D207" s="2" t="s">
        <v>97</v>
      </c>
      <c r="E207" s="68">
        <v>50</v>
      </c>
      <c r="F207" s="68">
        <v>0</v>
      </c>
      <c r="G207" s="58" t="s">
        <v>21</v>
      </c>
      <c r="H207" s="75"/>
      <c r="I207" s="75"/>
      <c r="J207" s="112" t="s">
        <v>580</v>
      </c>
      <c r="K207" s="2">
        <v>22</v>
      </c>
      <c r="L207" s="337"/>
      <c r="M207" s="323"/>
      <c r="N207" s="323"/>
      <c r="O207" s="285" t="s">
        <v>581</v>
      </c>
    </row>
    <row r="208" spans="1:16" ht="49.2" customHeight="1">
      <c r="A208" s="59" t="s">
        <v>562</v>
      </c>
      <c r="B208" s="126" t="s">
        <v>67</v>
      </c>
      <c r="C208" s="3">
        <v>45952</v>
      </c>
      <c r="D208" s="89" t="s">
        <v>68</v>
      </c>
      <c r="E208" s="94">
        <v>70</v>
      </c>
      <c r="F208" s="94">
        <v>70</v>
      </c>
      <c r="G208" s="58" t="s">
        <v>21</v>
      </c>
      <c r="H208" s="75"/>
      <c r="I208" s="75"/>
      <c r="J208" s="112" t="s">
        <v>583</v>
      </c>
      <c r="K208" s="2">
        <v>21</v>
      </c>
      <c r="L208" s="337"/>
      <c r="M208" s="323"/>
      <c r="N208" s="323"/>
      <c r="O208" s="285" t="s">
        <v>584</v>
      </c>
    </row>
    <row r="209" spans="1:17" ht="49.2" customHeight="1">
      <c r="A209" s="59" t="s">
        <v>567</v>
      </c>
      <c r="B209" s="126" t="s">
        <v>201</v>
      </c>
      <c r="C209" s="72">
        <v>45960</v>
      </c>
      <c r="D209" s="89" t="s">
        <v>202</v>
      </c>
      <c r="E209" s="94">
        <v>40</v>
      </c>
      <c r="F209" s="94">
        <v>0</v>
      </c>
      <c r="G209" s="58" t="s">
        <v>21</v>
      </c>
      <c r="H209" s="75"/>
      <c r="I209" s="75"/>
      <c r="J209" s="131" t="s">
        <v>586</v>
      </c>
      <c r="K209" s="2">
        <v>26</v>
      </c>
      <c r="L209" s="338"/>
      <c r="M209" s="324"/>
      <c r="N209" s="324"/>
      <c r="O209" s="285" t="s">
        <v>581</v>
      </c>
    </row>
    <row r="210" spans="1:17" ht="42" customHeight="1">
      <c r="A210" s="59" t="s">
        <v>573</v>
      </c>
      <c r="B210" s="322" t="s">
        <v>111</v>
      </c>
      <c r="C210" s="331">
        <v>45950</v>
      </c>
      <c r="D210" s="316" t="s">
        <v>112</v>
      </c>
      <c r="E210" s="94">
        <v>5</v>
      </c>
      <c r="F210" s="94"/>
      <c r="G210" s="58" t="s">
        <v>21</v>
      </c>
      <c r="H210" s="16"/>
      <c r="I210" s="16"/>
      <c r="J210" s="34" t="s">
        <v>588</v>
      </c>
      <c r="K210" s="2">
        <v>24</v>
      </c>
      <c r="L210" s="13" t="s">
        <v>564</v>
      </c>
      <c r="M210" s="82" t="s">
        <v>565</v>
      </c>
      <c r="N210" s="25"/>
      <c r="O210" s="285" t="s">
        <v>589</v>
      </c>
    </row>
    <row r="211" spans="1:17" ht="53.25" customHeight="1">
      <c r="A211" s="59" t="s">
        <v>579</v>
      </c>
      <c r="B211" s="323"/>
      <c r="C211" s="332"/>
      <c r="D211" s="317"/>
      <c r="E211" s="94">
        <v>2</v>
      </c>
      <c r="F211" s="94"/>
      <c r="G211" s="58" t="s">
        <v>21</v>
      </c>
      <c r="H211" s="16"/>
      <c r="I211" s="16"/>
      <c r="J211" s="34" t="s">
        <v>591</v>
      </c>
      <c r="K211" s="2">
        <v>24</v>
      </c>
      <c r="L211" s="13" t="s">
        <v>564</v>
      </c>
      <c r="M211" s="82" t="s">
        <v>565</v>
      </c>
      <c r="N211" s="25"/>
      <c r="O211" s="285" t="s">
        <v>589</v>
      </c>
    </row>
    <row r="212" spans="1:17" ht="62.4">
      <c r="A212" s="59" t="s">
        <v>582</v>
      </c>
      <c r="B212" s="324"/>
      <c r="C212" s="333"/>
      <c r="D212" s="318"/>
      <c r="E212" s="68">
        <v>50</v>
      </c>
      <c r="F212" s="68">
        <v>50</v>
      </c>
      <c r="G212" s="58" t="s">
        <v>21</v>
      </c>
      <c r="H212" s="75"/>
      <c r="I212" s="75"/>
      <c r="J212" s="131" t="s">
        <v>592</v>
      </c>
      <c r="K212" s="2">
        <v>24</v>
      </c>
      <c r="L212" s="13" t="s">
        <v>564</v>
      </c>
      <c r="M212" s="82" t="s">
        <v>565</v>
      </c>
      <c r="N212" s="25" t="s">
        <v>577</v>
      </c>
      <c r="O212" s="285" t="s">
        <v>584</v>
      </c>
    </row>
    <row r="213" spans="1:17" ht="68.25" customHeight="1">
      <c r="A213" s="59" t="s">
        <v>585</v>
      </c>
      <c r="B213" s="322" t="s">
        <v>55</v>
      </c>
      <c r="C213" s="3">
        <v>45951</v>
      </c>
      <c r="D213" s="2" t="s">
        <v>63</v>
      </c>
      <c r="E213" s="68">
        <v>50</v>
      </c>
      <c r="F213" s="68"/>
      <c r="G213" s="124" t="s">
        <v>21</v>
      </c>
      <c r="H213" s="75"/>
      <c r="I213" s="75"/>
      <c r="J213" s="112" t="s">
        <v>593</v>
      </c>
      <c r="K213" s="2">
        <v>25</v>
      </c>
      <c r="L213" s="13"/>
      <c r="M213" s="82"/>
      <c r="N213" s="25"/>
      <c r="O213" s="285" t="s">
        <v>594</v>
      </c>
    </row>
    <row r="214" spans="1:17" ht="46.8">
      <c r="A214" s="59" t="s">
        <v>587</v>
      </c>
      <c r="B214" s="323"/>
      <c r="C214" s="3"/>
      <c r="D214" s="2"/>
      <c r="E214" s="68">
        <v>100</v>
      </c>
      <c r="F214" s="68"/>
      <c r="G214" s="58" t="s">
        <v>21</v>
      </c>
      <c r="H214" s="75"/>
      <c r="I214" s="75"/>
      <c r="J214" s="34" t="s">
        <v>595</v>
      </c>
      <c r="K214" s="2">
        <v>25</v>
      </c>
      <c r="L214" s="13" t="s">
        <v>564</v>
      </c>
      <c r="M214" s="82" t="s">
        <v>565</v>
      </c>
      <c r="N214" s="25" t="s">
        <v>596</v>
      </c>
      <c r="O214" s="285" t="s">
        <v>109</v>
      </c>
    </row>
    <row r="215" spans="1:17" ht="46.2" customHeight="1">
      <c r="A215" s="59" t="s">
        <v>590</v>
      </c>
      <c r="B215" s="323"/>
      <c r="C215" s="3"/>
      <c r="D215" s="2"/>
      <c r="E215" s="68"/>
      <c r="F215" s="68"/>
      <c r="G215" s="58" t="s">
        <v>21</v>
      </c>
      <c r="H215" s="75"/>
      <c r="I215" s="75"/>
      <c r="J215" s="112" t="s">
        <v>597</v>
      </c>
      <c r="K215" s="2">
        <v>25</v>
      </c>
      <c r="L215" s="13"/>
      <c r="M215" s="82"/>
      <c r="N215" s="25"/>
      <c r="O215" s="285" t="s">
        <v>598</v>
      </c>
    </row>
    <row r="216" spans="1:17" ht="31.2">
      <c r="A216" s="59" t="s">
        <v>1311</v>
      </c>
      <c r="B216" s="324"/>
      <c r="C216" s="3"/>
      <c r="D216" s="2"/>
      <c r="E216" s="68">
        <v>7</v>
      </c>
      <c r="F216" s="68"/>
      <c r="G216" s="58" t="s">
        <v>21</v>
      </c>
      <c r="H216" s="75"/>
      <c r="I216" s="75"/>
      <c r="J216" s="34" t="s">
        <v>599</v>
      </c>
      <c r="K216" s="2">
        <v>25</v>
      </c>
      <c r="L216" s="13"/>
      <c r="M216" s="82"/>
      <c r="N216" s="25"/>
      <c r="O216" s="285" t="s">
        <v>109</v>
      </c>
    </row>
    <row r="217" spans="1:17" ht="15.75" customHeight="1">
      <c r="A217" s="125"/>
      <c r="B217" s="39"/>
      <c r="C217" s="36"/>
      <c r="D217" s="5" t="s">
        <v>600</v>
      </c>
      <c r="E217" s="40"/>
      <c r="F217" s="40"/>
      <c r="G217" s="58"/>
      <c r="H217" s="87"/>
      <c r="I217" s="87"/>
      <c r="J217" s="132"/>
      <c r="K217" s="15"/>
      <c r="L217" s="9"/>
      <c r="M217" s="82"/>
      <c r="N217" s="133"/>
      <c r="O217" s="285"/>
    </row>
    <row r="218" spans="1:17" ht="34.200000000000003" customHeight="1" outlineLevel="1">
      <c r="A218" s="313" t="s">
        <v>601</v>
      </c>
      <c r="B218" s="314"/>
      <c r="C218" s="315"/>
      <c r="D218" s="6" t="s">
        <v>21</v>
      </c>
      <c r="E218" s="281">
        <f>SUM(E4:E9,E11:E14,E16:E75,E77:E78,E80,E82:E197,E199,E202:E216)</f>
        <v>15420.800000000003</v>
      </c>
      <c r="F218" s="281">
        <f>SUM(F4:F9,F11:F14,F16:F75,F77:F78,F80,F82:F197,F199,F202:F216)</f>
        <v>2594.7999999999997</v>
      </c>
      <c r="G218" s="33" t="e">
        <f>#REF!+#REF!+#REF!+#REF!+#REF!+#REF!+#REF!+#REF!+#REF!+#REF!+#REF!+#REF!</f>
        <v>#REF!</v>
      </c>
      <c r="H218" s="28"/>
      <c r="I218" s="28"/>
      <c r="J218" s="157"/>
      <c r="K218" s="26"/>
      <c r="M218" s="26"/>
      <c r="N218" s="102"/>
      <c r="P218" s="104"/>
      <c r="Q218" s="104"/>
    </row>
    <row r="219" spans="1:17" ht="29.25" hidden="1" customHeight="1" outlineLevel="1">
      <c r="A219" s="302" t="s">
        <v>602</v>
      </c>
      <c r="B219" s="303"/>
      <c r="C219" s="304"/>
      <c r="D219" s="6" t="s">
        <v>603</v>
      </c>
      <c r="E219" s="279"/>
      <c r="F219" s="279"/>
      <c r="J219" s="158"/>
      <c r="K219" s="38"/>
      <c r="M219" s="26"/>
      <c r="P219" s="79"/>
      <c r="Q219" s="104"/>
    </row>
    <row r="220" spans="1:17" ht="15.75" hidden="1" customHeight="1" outlineLevel="1">
      <c r="A220" s="302" t="s">
        <v>604</v>
      </c>
      <c r="B220" s="303"/>
      <c r="C220" s="304"/>
      <c r="D220" s="6" t="s">
        <v>605</v>
      </c>
      <c r="E220" s="279"/>
      <c r="F220" s="279"/>
      <c r="J220" s="159"/>
    </row>
    <row r="221" spans="1:17" ht="39.75" hidden="1" customHeight="1" outlineLevel="1">
      <c r="A221" s="302" t="s">
        <v>606</v>
      </c>
      <c r="B221" s="303"/>
      <c r="C221" s="304"/>
      <c r="D221" s="115" t="s">
        <v>607</v>
      </c>
      <c r="E221" s="279"/>
      <c r="F221" s="279"/>
      <c r="P221" s="107"/>
    </row>
    <row r="222" spans="1:17" ht="15.75" hidden="1" customHeight="1" outlineLevel="1">
      <c r="A222" s="302" t="s">
        <v>608</v>
      </c>
      <c r="B222" s="303"/>
      <c r="C222" s="304"/>
      <c r="D222" s="6" t="s">
        <v>609</v>
      </c>
      <c r="E222" s="279"/>
      <c r="F222" s="279"/>
    </row>
    <row r="223" spans="1:17" ht="15.75" hidden="1" customHeight="1" outlineLevel="1">
      <c r="A223" s="302" t="s">
        <v>610</v>
      </c>
      <c r="B223" s="303"/>
      <c r="C223" s="304"/>
      <c r="D223" s="6" t="s">
        <v>611</v>
      </c>
      <c r="E223" s="279"/>
      <c r="F223" s="279"/>
    </row>
    <row r="224" spans="1:17" ht="31.5" hidden="1" customHeight="1" outlineLevel="1">
      <c r="A224" s="302" t="s">
        <v>612</v>
      </c>
      <c r="B224" s="303"/>
      <c r="C224" s="304"/>
      <c r="D224" s="6" t="s">
        <v>613</v>
      </c>
      <c r="E224" s="279"/>
      <c r="F224" s="279"/>
    </row>
    <row r="225" spans="1:15" ht="15.75" hidden="1" customHeight="1" outlineLevel="1">
      <c r="A225" s="302" t="s">
        <v>614</v>
      </c>
      <c r="B225" s="303"/>
      <c r="C225" s="304"/>
      <c r="D225" s="6" t="s">
        <v>615</v>
      </c>
      <c r="E225" s="279"/>
      <c r="F225" s="279"/>
    </row>
    <row r="226" spans="1:15" ht="25.5" hidden="1" customHeight="1" outlineLevel="1">
      <c r="A226" s="313" t="s">
        <v>616</v>
      </c>
      <c r="B226" s="314"/>
      <c r="C226" s="315"/>
      <c r="D226" s="6" t="s">
        <v>617</v>
      </c>
      <c r="E226" s="280"/>
      <c r="F226" s="280"/>
      <c r="J226" s="157"/>
      <c r="K226" s="26"/>
    </row>
    <row r="227" spans="1:15" ht="28.95" hidden="1" customHeight="1" outlineLevel="1">
      <c r="A227" s="302" t="s">
        <v>618</v>
      </c>
      <c r="B227" s="303"/>
      <c r="C227" s="304"/>
      <c r="D227" s="6" t="s">
        <v>619</v>
      </c>
      <c r="E227" s="11"/>
      <c r="F227" s="11"/>
    </row>
    <row r="228" spans="1:15" ht="28.95" hidden="1" customHeight="1" outlineLevel="1">
      <c r="A228" s="299" t="s">
        <v>620</v>
      </c>
      <c r="B228" s="300"/>
      <c r="C228" s="301"/>
      <c r="D228" s="6" t="s">
        <v>621</v>
      </c>
      <c r="E228" s="11"/>
      <c r="F228" s="11"/>
    </row>
    <row r="229" spans="1:15" ht="31.2" hidden="1" customHeight="1" outlineLevel="1">
      <c r="A229" s="302" t="s">
        <v>622</v>
      </c>
      <c r="B229" s="303"/>
      <c r="C229" s="304"/>
      <c r="D229" s="6" t="s">
        <v>623</v>
      </c>
      <c r="E229" s="11"/>
      <c r="F229" s="11"/>
    </row>
    <row r="230" spans="1:15" ht="31.2" hidden="1" customHeight="1" outlineLevel="1">
      <c r="A230" s="302" t="s">
        <v>624</v>
      </c>
      <c r="B230" s="303"/>
      <c r="C230" s="304"/>
      <c r="D230" s="6" t="s">
        <v>625</v>
      </c>
      <c r="E230" s="11"/>
      <c r="F230" s="11"/>
    </row>
    <row r="231" spans="1:15" ht="31.5" hidden="1" customHeight="1" outlineLevel="1">
      <c r="A231" s="302" t="s">
        <v>604</v>
      </c>
      <c r="B231" s="303"/>
      <c r="C231" s="304"/>
      <c r="D231" s="6" t="s">
        <v>626</v>
      </c>
      <c r="E231" s="11"/>
      <c r="F231" s="11"/>
    </row>
    <row r="232" spans="1:15" ht="37.200000000000003" hidden="1" customHeight="1" outlineLevel="1">
      <c r="A232" s="302" t="s">
        <v>627</v>
      </c>
      <c r="B232" s="303"/>
      <c r="C232" s="304"/>
      <c r="D232" s="6" t="s">
        <v>628</v>
      </c>
      <c r="E232" s="11"/>
      <c r="F232" s="11"/>
    </row>
    <row r="233" spans="1:15" ht="27.6" hidden="1" customHeight="1" outlineLevel="1">
      <c r="A233" s="313" t="s">
        <v>629</v>
      </c>
      <c r="B233" s="314"/>
      <c r="C233" s="315"/>
      <c r="D233" s="6" t="s">
        <v>630</v>
      </c>
      <c r="E233" s="11"/>
      <c r="F233" s="11"/>
    </row>
    <row r="234" spans="1:15" ht="30" hidden="1" customHeight="1" outlineLevel="1">
      <c r="A234" s="302" t="s">
        <v>631</v>
      </c>
      <c r="B234" s="303"/>
      <c r="C234" s="304"/>
      <c r="D234" s="6" t="s">
        <v>632</v>
      </c>
      <c r="E234" s="12"/>
      <c r="F234" s="12"/>
    </row>
    <row r="235" spans="1:15" ht="27.75" hidden="1" customHeight="1" outlineLevel="1">
      <c r="A235" s="302" t="s">
        <v>633</v>
      </c>
      <c r="B235" s="303"/>
      <c r="C235" s="304"/>
      <c r="D235" s="7" t="s">
        <v>634</v>
      </c>
      <c r="E235" s="12"/>
      <c r="F235" s="12"/>
    </row>
    <row r="236" spans="1:15" ht="15.75" hidden="1" customHeight="1" outlineLevel="1">
      <c r="A236" s="302" t="s">
        <v>635</v>
      </c>
      <c r="B236" s="303"/>
      <c r="C236" s="304"/>
      <c r="D236" s="8" t="s">
        <v>636</v>
      </c>
      <c r="E236" s="12"/>
      <c r="F236" s="12"/>
    </row>
    <row r="237" spans="1:15" ht="15.75" hidden="1" customHeight="1" outlineLevel="1">
      <c r="A237" s="302" t="s">
        <v>637</v>
      </c>
      <c r="B237" s="303"/>
      <c r="C237" s="304"/>
      <c r="D237" s="8" t="s">
        <v>638</v>
      </c>
      <c r="E237" s="12"/>
      <c r="F237" s="12"/>
    </row>
    <row r="238" spans="1:15" ht="31.95" hidden="1" customHeight="1" outlineLevel="1">
      <c r="A238" s="302" t="s">
        <v>639</v>
      </c>
      <c r="B238" s="303"/>
      <c r="C238" s="304"/>
      <c r="D238" s="116" t="s">
        <v>640</v>
      </c>
      <c r="E238" s="12"/>
      <c r="F238" s="12"/>
      <c r="J238" s="160"/>
    </row>
    <row r="239" spans="1:15" ht="42.6" hidden="1" customHeight="1" outlineLevel="1">
      <c r="A239" s="302" t="s">
        <v>641</v>
      </c>
      <c r="B239" s="303"/>
      <c r="C239" s="304"/>
      <c r="D239" s="14" t="s">
        <v>642</v>
      </c>
      <c r="E239" s="12"/>
      <c r="F239" s="12"/>
      <c r="O239" s="114"/>
    </row>
    <row r="240" spans="1:15" ht="15.75" hidden="1" customHeight="1" outlineLevel="1">
      <c r="A240" s="302" t="s">
        <v>631</v>
      </c>
      <c r="B240" s="303"/>
      <c r="C240" s="304"/>
      <c r="D240" s="14" t="s">
        <v>643</v>
      </c>
      <c r="E240" s="12"/>
      <c r="F240" s="12"/>
    </row>
    <row r="241" spans="1:18" ht="33.6" hidden="1" customHeight="1" outlineLevel="1">
      <c r="A241" s="15" t="s">
        <v>644</v>
      </c>
      <c r="B241" s="21"/>
      <c r="C241" s="37"/>
      <c r="D241" s="20" t="s">
        <v>645</v>
      </c>
      <c r="E241" s="24"/>
      <c r="F241" s="24"/>
    </row>
    <row r="242" spans="1:18" ht="38.25" hidden="1" customHeight="1" outlineLevel="1">
      <c r="A242" s="299" t="s">
        <v>646</v>
      </c>
      <c r="B242" s="300"/>
      <c r="C242" s="301"/>
      <c r="D242" s="20" t="s">
        <v>647</v>
      </c>
      <c r="E242" s="24"/>
      <c r="F242" s="24"/>
    </row>
    <row r="243" spans="1:18" ht="16.95" hidden="1" customHeight="1" outlineLevel="1">
      <c r="A243" s="299" t="s">
        <v>648</v>
      </c>
      <c r="B243" s="300"/>
      <c r="C243" s="301"/>
      <c r="D243" s="20" t="s">
        <v>649</v>
      </c>
      <c r="E243" s="24"/>
      <c r="F243" s="24"/>
    </row>
    <row r="244" spans="1:18" ht="32.4" hidden="1" customHeight="1" outlineLevel="1">
      <c r="A244" s="299" t="s">
        <v>650</v>
      </c>
      <c r="B244" s="300"/>
      <c r="C244" s="301"/>
      <c r="D244" s="20" t="s">
        <v>651</v>
      </c>
      <c r="E244" s="24"/>
      <c r="F244" s="24"/>
    </row>
    <row r="245" spans="1:18" ht="32.4" hidden="1" customHeight="1" outlineLevel="1">
      <c r="A245" s="299" t="s">
        <v>652</v>
      </c>
      <c r="B245" s="300"/>
      <c r="C245" s="301"/>
      <c r="D245" s="20" t="s">
        <v>653</v>
      </c>
      <c r="E245" s="24"/>
      <c r="F245" s="24"/>
    </row>
    <row r="246" spans="1:18" ht="31.5" hidden="1" customHeight="1" outlineLevel="1">
      <c r="A246" s="302" t="s">
        <v>654</v>
      </c>
      <c r="B246" s="303"/>
      <c r="C246" s="304"/>
      <c r="D246" s="27" t="s">
        <v>655</v>
      </c>
      <c r="E246" s="24"/>
      <c r="F246" s="24"/>
    </row>
    <row r="247" spans="1:18" ht="45" hidden="1" customHeight="1" outlineLevel="1">
      <c r="A247" s="302" t="s">
        <v>656</v>
      </c>
      <c r="B247" s="303"/>
      <c r="C247" s="304"/>
      <c r="D247" s="27" t="s">
        <v>657</v>
      </c>
      <c r="E247" s="24"/>
      <c r="F247" s="24"/>
    </row>
    <row r="248" spans="1:18" ht="13.95" customHeight="1">
      <c r="D248" s="23" t="s">
        <v>658</v>
      </c>
      <c r="E248" s="17">
        <f>SUM(E218:E247)</f>
        <v>15420.800000000003</v>
      </c>
      <c r="F248" s="17">
        <f>SUM(F218:F247)</f>
        <v>2594.7999999999997</v>
      </c>
      <c r="M248" s="103"/>
      <c r="R248" s="119"/>
    </row>
    <row r="249" spans="1:18">
      <c r="J249" s="159"/>
      <c r="R249" s="120"/>
    </row>
    <row r="250" spans="1:18">
      <c r="J250" s="161"/>
      <c r="R250" s="85"/>
    </row>
    <row r="251" spans="1:18">
      <c r="A251" s="31"/>
      <c r="B251" s="32"/>
      <c r="C251" s="30"/>
      <c r="D251" s="30"/>
      <c r="E251" s="29"/>
      <c r="F251" s="29"/>
      <c r="G251" s="30"/>
      <c r="H251" s="29"/>
      <c r="J251" s="161"/>
      <c r="M251" s="26"/>
    </row>
    <row r="252" spans="1:18">
      <c r="A252" s="31"/>
      <c r="B252" s="32"/>
      <c r="C252" s="30"/>
      <c r="D252" s="30"/>
      <c r="E252" s="29"/>
      <c r="F252" s="29"/>
      <c r="G252" s="30"/>
      <c r="H252" s="29"/>
      <c r="J252" s="161"/>
      <c r="M252" s="26"/>
    </row>
    <row r="253" spans="1:18">
      <c r="A253" s="31"/>
      <c r="B253" s="32"/>
      <c r="C253" s="30"/>
      <c r="D253" s="30"/>
      <c r="E253" s="29"/>
      <c r="F253" s="29"/>
      <c r="G253" s="30"/>
      <c r="H253" s="29"/>
      <c r="J253" s="161"/>
      <c r="M253" s="26"/>
    </row>
    <row r="254" spans="1:18">
      <c r="J254" s="161"/>
      <c r="M254" s="26"/>
    </row>
    <row r="256" spans="1:18">
      <c r="K256" s="85"/>
    </row>
    <row r="257" spans="10:10">
      <c r="J257" s="161"/>
    </row>
  </sheetData>
  <mergeCells count="102">
    <mergeCell ref="D36:D44"/>
    <mergeCell ref="B93:B94"/>
    <mergeCell ref="C93:C94"/>
    <mergeCell ref="G5:G6"/>
    <mergeCell ref="J5:J6"/>
    <mergeCell ref="N5:N6"/>
    <mergeCell ref="O5:O6"/>
    <mergeCell ref="C24:C27"/>
    <mergeCell ref="D24:D27"/>
    <mergeCell ref="L20:L23"/>
    <mergeCell ref="M20:M23"/>
    <mergeCell ref="B15:N15"/>
    <mergeCell ref="B5:B6"/>
    <mergeCell ref="C5:C6"/>
    <mergeCell ref="D5:D6"/>
    <mergeCell ref="E5:E6"/>
    <mergeCell ref="F5:F6"/>
    <mergeCell ref="B50:B53"/>
    <mergeCell ref="B54:B58"/>
    <mergeCell ref="B60:B64"/>
    <mergeCell ref="D210:D212"/>
    <mergeCell ref="B102:B110"/>
    <mergeCell ref="B111:B131"/>
    <mergeCell ref="D111:D131"/>
    <mergeCell ref="C102:C110"/>
    <mergeCell ref="C95:C99"/>
    <mergeCell ref="D95:D99"/>
    <mergeCell ref="B65:B75"/>
    <mergeCell ref="B100:B101"/>
    <mergeCell ref="C100:C101"/>
    <mergeCell ref="D100:D101"/>
    <mergeCell ref="B95:B99"/>
    <mergeCell ref="D93:D94"/>
    <mergeCell ref="B81:N81"/>
    <mergeCell ref="L206:L209"/>
    <mergeCell ref="M206:M209"/>
    <mergeCell ref="N206:N209"/>
    <mergeCell ref="C91:C92"/>
    <mergeCell ref="D91:D92"/>
    <mergeCell ref="B154:B158"/>
    <mergeCell ref="C111:C131"/>
    <mergeCell ref="M24:M74"/>
    <mergeCell ref="B36:B44"/>
    <mergeCell ref="C36:C44"/>
    <mergeCell ref="A225:C225"/>
    <mergeCell ref="A219:C219"/>
    <mergeCell ref="A220:C220"/>
    <mergeCell ref="A221:C221"/>
    <mergeCell ref="A222:C222"/>
    <mergeCell ref="A223:C223"/>
    <mergeCell ref="A218:C218"/>
    <mergeCell ref="B213:B216"/>
    <mergeCell ref="B210:B212"/>
    <mergeCell ref="C210:C212"/>
    <mergeCell ref="B1:M1"/>
    <mergeCell ref="B3:N3"/>
    <mergeCell ref="A243:C243"/>
    <mergeCell ref="A229:C229"/>
    <mergeCell ref="A232:C232"/>
    <mergeCell ref="A236:C236"/>
    <mergeCell ref="A242:C242"/>
    <mergeCell ref="A238:C238"/>
    <mergeCell ref="A239:C239"/>
    <mergeCell ref="A237:C237"/>
    <mergeCell ref="A234:C234"/>
    <mergeCell ref="A233:C233"/>
    <mergeCell ref="B201:N201"/>
    <mergeCell ref="B200:N200"/>
    <mergeCell ref="D102:D110"/>
    <mergeCell ref="B46:B49"/>
    <mergeCell ref="C46:C49"/>
    <mergeCell ref="D46:D49"/>
    <mergeCell ref="B91:B92"/>
    <mergeCell ref="K20:K23"/>
    <mergeCell ref="B17:B19"/>
    <mergeCell ref="C17:C19"/>
    <mergeCell ref="D17:D19"/>
    <mergeCell ref="C28:C35"/>
    <mergeCell ref="A245:C245"/>
    <mergeCell ref="A247:C247"/>
    <mergeCell ref="B76:N76"/>
    <mergeCell ref="B10:N10"/>
    <mergeCell ref="B79:N79"/>
    <mergeCell ref="A224:C224"/>
    <mergeCell ref="B198:N198"/>
    <mergeCell ref="A231:C231"/>
    <mergeCell ref="A228:C228"/>
    <mergeCell ref="A230:C230"/>
    <mergeCell ref="A235:C235"/>
    <mergeCell ref="A246:C246"/>
    <mergeCell ref="A240:C240"/>
    <mergeCell ref="A226:C226"/>
    <mergeCell ref="A227:C227"/>
    <mergeCell ref="A244:C244"/>
    <mergeCell ref="D28:D35"/>
    <mergeCell ref="B20:B23"/>
    <mergeCell ref="C20:C23"/>
    <mergeCell ref="D20:D23"/>
    <mergeCell ref="B24:B27"/>
    <mergeCell ref="B28:B35"/>
    <mergeCell ref="B159:B195"/>
    <mergeCell ref="B132:B152"/>
  </mergeCells>
  <phoneticPr fontId="12" type="noConversion"/>
  <pageMargins left="0.25" right="0.25" top="0.75" bottom="0.75" header="0.3" footer="0.3"/>
  <pageSetup paperSize="9" scale="5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91"/>
  <sheetViews>
    <sheetView topLeftCell="B39" workbookViewId="0">
      <selection activeCell="B39" sqref="B39"/>
    </sheetView>
  </sheetViews>
  <sheetFormatPr defaultColWidth="8.88671875" defaultRowHeight="13.2"/>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row r="2" spans="2:4" ht="65.25" customHeight="1">
      <c r="B2" s="43" t="s">
        <v>659</v>
      </c>
      <c r="C2" s="43" t="s">
        <v>12</v>
      </c>
      <c r="D2" s="43" t="s">
        <v>660</v>
      </c>
    </row>
    <row r="3" spans="2:4" ht="13.5" customHeight="1" thickBot="1">
      <c r="B3" s="44"/>
      <c r="C3" s="44"/>
      <c r="D3" s="44"/>
    </row>
    <row r="4" spans="2:4" ht="16.2" thickBot="1">
      <c r="B4" s="44" t="s">
        <v>661</v>
      </c>
      <c r="C4" s="45">
        <v>1</v>
      </c>
      <c r="D4" s="46">
        <v>188773688</v>
      </c>
    </row>
    <row r="5" spans="2:4" ht="15.6" thickBot="1">
      <c r="B5" s="47" t="s">
        <v>662</v>
      </c>
      <c r="C5" s="45">
        <v>2</v>
      </c>
      <c r="D5" s="46">
        <v>188773688</v>
      </c>
    </row>
    <row r="6" spans="2:4" ht="15.6" thickBot="1">
      <c r="B6" s="47" t="s">
        <v>663</v>
      </c>
      <c r="C6" s="45">
        <v>3</v>
      </c>
      <c r="D6" s="46">
        <v>188773688</v>
      </c>
    </row>
    <row r="7" spans="2:4" ht="15.6" thickBot="1">
      <c r="B7" s="47" t="s">
        <v>664</v>
      </c>
      <c r="C7" s="45">
        <v>4</v>
      </c>
      <c r="D7" s="46">
        <v>188773688</v>
      </c>
    </row>
    <row r="8" spans="2:4" ht="15.6" thickBot="1">
      <c r="B8" s="47" t="s">
        <v>665</v>
      </c>
      <c r="C8" s="45">
        <v>5</v>
      </c>
      <c r="D8" s="46">
        <v>188773688</v>
      </c>
    </row>
    <row r="9" spans="2:4" ht="15.6" thickBot="1">
      <c r="B9" s="47" t="s">
        <v>666</v>
      </c>
      <c r="C9" s="45">
        <v>6</v>
      </c>
      <c r="D9" s="46">
        <v>188773688</v>
      </c>
    </row>
    <row r="10" spans="2:4" ht="15.6" thickBot="1">
      <c r="B10" s="47" t="s">
        <v>243</v>
      </c>
      <c r="C10" s="45">
        <v>7</v>
      </c>
      <c r="D10" s="46">
        <v>188773688</v>
      </c>
    </row>
    <row r="11" spans="2:4" ht="30.6" thickBot="1">
      <c r="B11" s="48" t="s">
        <v>667</v>
      </c>
      <c r="C11" s="49" t="s">
        <v>668</v>
      </c>
      <c r="D11" s="48">
        <v>163530625</v>
      </c>
    </row>
    <row r="12" spans="2:4" ht="30.6" thickBot="1">
      <c r="B12" s="48" t="s">
        <v>669</v>
      </c>
      <c r="C12" s="49" t="s">
        <v>670</v>
      </c>
      <c r="D12" s="48">
        <v>163537566</v>
      </c>
    </row>
    <row r="13" spans="2:4" ht="30.6" thickBot="1">
      <c r="B13" s="50" t="s">
        <v>671</v>
      </c>
      <c r="C13" s="51" t="s">
        <v>672</v>
      </c>
      <c r="D13" s="50">
        <v>163730145</v>
      </c>
    </row>
    <row r="14" spans="2:4" ht="30.6" thickBot="1">
      <c r="B14" s="47" t="s">
        <v>673</v>
      </c>
      <c r="C14" s="45" t="s">
        <v>674</v>
      </c>
      <c r="D14" s="46">
        <v>163368415</v>
      </c>
    </row>
    <row r="15" spans="2:4" ht="30.6" thickBot="1">
      <c r="B15" s="47" t="s">
        <v>675</v>
      </c>
      <c r="C15" s="45" t="s">
        <v>676</v>
      </c>
      <c r="D15" s="46">
        <v>300624344</v>
      </c>
    </row>
    <row r="16" spans="2:4" ht="15.6" thickBot="1">
      <c r="B16" s="48" t="s">
        <v>677</v>
      </c>
      <c r="C16" s="49" t="s">
        <v>678</v>
      </c>
      <c r="D16" s="48">
        <v>163740449</v>
      </c>
    </row>
    <row r="17" spans="2:4" ht="15.6" thickBot="1">
      <c r="B17" s="50" t="s">
        <v>679</v>
      </c>
      <c r="C17" s="51" t="s">
        <v>680</v>
      </c>
      <c r="D17" s="50">
        <v>163748481</v>
      </c>
    </row>
    <row r="18" spans="2:4" ht="15.6" thickBot="1">
      <c r="B18" s="50" t="s">
        <v>681</v>
      </c>
      <c r="C18" s="51" t="s">
        <v>682</v>
      </c>
      <c r="D18" s="50">
        <v>163748339</v>
      </c>
    </row>
    <row r="19" spans="2:4" ht="15.6" thickBot="1">
      <c r="B19" s="50" t="s">
        <v>683</v>
      </c>
      <c r="C19" s="51" t="s">
        <v>684</v>
      </c>
      <c r="D19" s="50">
        <v>190793986</v>
      </c>
    </row>
    <row r="20" spans="2:4" ht="30.6" thickBot="1">
      <c r="B20" s="47" t="s">
        <v>685</v>
      </c>
      <c r="C20" s="45" t="s">
        <v>247</v>
      </c>
      <c r="D20" s="46">
        <v>163530625</v>
      </c>
    </row>
    <row r="21" spans="2:4" ht="15.6" thickBot="1">
      <c r="B21" s="47" t="s">
        <v>686</v>
      </c>
      <c r="C21" s="45">
        <v>8</v>
      </c>
      <c r="D21" s="46">
        <v>188773688</v>
      </c>
    </row>
    <row r="22" spans="2:4" ht="15.6" thickBot="1">
      <c r="B22" s="47" t="s">
        <v>687</v>
      </c>
      <c r="C22" s="45" t="s">
        <v>688</v>
      </c>
      <c r="D22" s="46">
        <v>188202579</v>
      </c>
    </row>
    <row r="23" spans="2:4" ht="15.6" thickBot="1">
      <c r="B23" s="47" t="s">
        <v>689</v>
      </c>
      <c r="C23" s="45" t="s">
        <v>690</v>
      </c>
      <c r="D23" s="46">
        <v>300077665</v>
      </c>
    </row>
    <row r="24" spans="2:4" ht="15.6" thickBot="1">
      <c r="B24" s="47" t="s">
        <v>691</v>
      </c>
      <c r="C24" s="45" t="s">
        <v>692</v>
      </c>
      <c r="D24" s="46">
        <v>300112970</v>
      </c>
    </row>
    <row r="25" spans="2:4" ht="15.6" thickBot="1">
      <c r="B25" s="47" t="s">
        <v>693</v>
      </c>
      <c r="C25" s="45" t="s">
        <v>694</v>
      </c>
      <c r="D25" s="46">
        <v>163547140</v>
      </c>
    </row>
    <row r="26" spans="2:4" ht="15.6" thickBot="1">
      <c r="B26" s="47" t="s">
        <v>695</v>
      </c>
      <c r="C26" s="45" t="s">
        <v>696</v>
      </c>
      <c r="D26" s="46">
        <v>302295940</v>
      </c>
    </row>
    <row r="27" spans="2:4" ht="15.6" thickBot="1">
      <c r="B27" s="47" t="s">
        <v>697</v>
      </c>
      <c r="C27" s="45" t="s">
        <v>541</v>
      </c>
      <c r="D27" s="46">
        <v>302296063</v>
      </c>
    </row>
    <row r="28" spans="2:4" ht="15.6" thickBot="1">
      <c r="B28" s="47" t="s">
        <v>698</v>
      </c>
      <c r="C28" s="45" t="s">
        <v>699</v>
      </c>
      <c r="D28" s="46">
        <v>302324961</v>
      </c>
    </row>
    <row r="29" spans="2:4" ht="15.6" thickBot="1">
      <c r="B29" s="47" t="s">
        <v>700</v>
      </c>
      <c r="C29" s="45" t="s">
        <v>701</v>
      </c>
      <c r="D29" s="46">
        <v>302324922</v>
      </c>
    </row>
    <row r="30" spans="2:4" ht="15.6" thickBot="1">
      <c r="B30" s="47" t="s">
        <v>303</v>
      </c>
      <c r="C30" s="45">
        <v>9</v>
      </c>
      <c r="D30" s="46">
        <v>188773688</v>
      </c>
    </row>
    <row r="31" spans="2:4" ht="15.6" thickBot="1">
      <c r="B31" s="47" t="s">
        <v>702</v>
      </c>
      <c r="C31" s="45" t="s">
        <v>703</v>
      </c>
      <c r="D31" s="46">
        <v>188773688</v>
      </c>
    </row>
    <row r="32" spans="2:4" ht="15.6" thickBot="1">
      <c r="B32" s="47" t="s">
        <v>704</v>
      </c>
      <c r="C32" s="45" t="s">
        <v>705</v>
      </c>
      <c r="D32" s="46">
        <v>140089260</v>
      </c>
    </row>
    <row r="33" spans="2:4" ht="15.6" thickBot="1">
      <c r="B33" s="52" t="s">
        <v>706</v>
      </c>
      <c r="C33" s="45" t="s">
        <v>707</v>
      </c>
      <c r="D33" s="53">
        <v>302827126</v>
      </c>
    </row>
    <row r="34" spans="2:4" ht="21" customHeight="1" thickBot="1">
      <c r="B34" s="47" t="s">
        <v>708</v>
      </c>
      <c r="C34" s="45">
        <v>10</v>
      </c>
      <c r="D34" s="46">
        <v>188773688</v>
      </c>
    </row>
    <row r="35" spans="2:4" ht="15.6" thickBot="1">
      <c r="B35" s="47" t="s">
        <v>19</v>
      </c>
      <c r="C35" s="45">
        <v>11</v>
      </c>
      <c r="D35" s="46">
        <v>188773688</v>
      </c>
    </row>
    <row r="36" spans="2:4" ht="15.6" thickBot="1">
      <c r="B36" s="47" t="s">
        <v>709</v>
      </c>
      <c r="C36" s="45" t="s">
        <v>710</v>
      </c>
      <c r="D36" s="46">
        <v>191788974</v>
      </c>
    </row>
    <row r="37" spans="2:4" ht="15.6" thickBot="1">
      <c r="B37" s="47" t="s">
        <v>711</v>
      </c>
      <c r="C37" s="45" t="s">
        <v>712</v>
      </c>
      <c r="D37" s="46">
        <v>191789019</v>
      </c>
    </row>
    <row r="38" spans="2:4" ht="15.6" thickBot="1">
      <c r="B38" s="47" t="s">
        <v>713</v>
      </c>
      <c r="C38" s="45" t="s">
        <v>714</v>
      </c>
      <c r="D38" s="46">
        <v>191788821</v>
      </c>
    </row>
    <row r="39" spans="2:4" ht="15.6" thickBot="1">
      <c r="B39" s="47" t="s">
        <v>715</v>
      </c>
      <c r="C39" s="45" t="s">
        <v>716</v>
      </c>
      <c r="D39" s="46">
        <v>191791956</v>
      </c>
    </row>
    <row r="40" spans="2:4" ht="15.6" thickBot="1">
      <c r="B40" s="47" t="s">
        <v>717</v>
      </c>
      <c r="C40" s="45" t="s">
        <v>718</v>
      </c>
      <c r="D40" s="46">
        <v>291793050</v>
      </c>
    </row>
    <row r="41" spans="2:4" ht="15.6" thickBot="1">
      <c r="B41" s="47" t="s">
        <v>719</v>
      </c>
      <c r="C41" s="45" t="s">
        <v>720</v>
      </c>
      <c r="D41" s="46">
        <v>191788789</v>
      </c>
    </row>
    <row r="42" spans="2:4" ht="15.6" thickBot="1">
      <c r="B42" s="47" t="s">
        <v>721</v>
      </c>
      <c r="C42" s="45" t="s">
        <v>722</v>
      </c>
      <c r="D42" s="46">
        <v>191787872</v>
      </c>
    </row>
    <row r="43" spans="2:4" ht="15.6" thickBot="1">
      <c r="B43" s="47" t="s">
        <v>43</v>
      </c>
      <c r="C43" s="45" t="s">
        <v>46</v>
      </c>
      <c r="D43" s="46">
        <v>191788440</v>
      </c>
    </row>
    <row r="44" spans="2:4" ht="15.6" thickBot="1">
      <c r="B44" s="47" t="s">
        <v>723</v>
      </c>
      <c r="C44" s="45" t="s">
        <v>724</v>
      </c>
      <c r="D44" s="46">
        <v>191788593</v>
      </c>
    </row>
    <row r="45" spans="2:4" ht="15.6" thickBot="1">
      <c r="B45" s="47" t="s">
        <v>725</v>
      </c>
      <c r="C45" s="45" t="s">
        <v>726</v>
      </c>
      <c r="D45" s="46">
        <v>191790669</v>
      </c>
    </row>
    <row r="46" spans="2:4" ht="15.6" thickBot="1">
      <c r="B46" s="47" t="s">
        <v>727</v>
      </c>
      <c r="C46" s="45" t="s">
        <v>728</v>
      </c>
      <c r="D46" s="46">
        <v>191790854</v>
      </c>
    </row>
    <row r="47" spans="2:4" ht="15.6" thickBot="1">
      <c r="B47" s="47" t="s">
        <v>729</v>
      </c>
      <c r="C47" s="45" t="s">
        <v>730</v>
      </c>
      <c r="D47" s="46">
        <v>191791760</v>
      </c>
    </row>
    <row r="48" spans="2:4" ht="15.6" thickBot="1">
      <c r="B48" s="47" t="s">
        <v>731</v>
      </c>
      <c r="C48" s="45" t="s">
        <v>732</v>
      </c>
      <c r="D48" s="46">
        <v>191793430</v>
      </c>
    </row>
    <row r="49" spans="2:4" ht="15.6" thickBot="1">
      <c r="B49" s="47" t="s">
        <v>733</v>
      </c>
      <c r="C49" s="45" t="s">
        <v>734</v>
      </c>
      <c r="D49" s="46">
        <v>191789542</v>
      </c>
    </row>
    <row r="50" spans="2:4" ht="15.6" thickBot="1">
      <c r="B50" s="47" t="s">
        <v>735</v>
      </c>
      <c r="C50" s="45" t="s">
        <v>736</v>
      </c>
      <c r="D50" s="46">
        <v>191789161</v>
      </c>
    </row>
    <row r="51" spans="2:4" ht="15.6" thickBot="1">
      <c r="B51" s="47" t="s">
        <v>737</v>
      </c>
      <c r="C51" s="45" t="s">
        <v>738</v>
      </c>
      <c r="D51" s="46">
        <v>191789357</v>
      </c>
    </row>
    <row r="52" spans="2:4" ht="15.6" thickBot="1">
      <c r="B52" s="47" t="s">
        <v>739</v>
      </c>
      <c r="C52" s="45" t="s">
        <v>740</v>
      </c>
      <c r="D52" s="46">
        <v>191789695</v>
      </c>
    </row>
    <row r="53" spans="2:4" ht="15.6" thickBot="1">
      <c r="B53" s="47" t="s">
        <v>741</v>
      </c>
      <c r="C53" s="45" t="s">
        <v>742</v>
      </c>
      <c r="D53" s="46">
        <v>191787491</v>
      </c>
    </row>
    <row r="54" spans="2:4" ht="15.6" thickBot="1">
      <c r="B54" s="47" t="s">
        <v>743</v>
      </c>
      <c r="C54" s="45" t="s">
        <v>744</v>
      </c>
      <c r="D54" s="46">
        <v>191649661</v>
      </c>
    </row>
    <row r="55" spans="2:4" ht="15.6" thickBot="1">
      <c r="B55" s="47" t="s">
        <v>745</v>
      </c>
      <c r="C55" s="45" t="s">
        <v>746</v>
      </c>
      <c r="D55" s="46">
        <v>195174984</v>
      </c>
    </row>
    <row r="56" spans="2:4" ht="15.6" thickBot="1">
      <c r="B56" s="47" t="s">
        <v>747</v>
      </c>
      <c r="C56" s="45" t="s">
        <v>38</v>
      </c>
      <c r="D56" s="46">
        <v>300520961</v>
      </c>
    </row>
    <row r="57" spans="2:4" ht="15.6" thickBot="1">
      <c r="B57" s="47" t="s">
        <v>748</v>
      </c>
      <c r="C57" s="45" t="s">
        <v>51</v>
      </c>
      <c r="D57" s="46">
        <v>300016203</v>
      </c>
    </row>
    <row r="58" spans="2:4" ht="15.6" thickBot="1">
      <c r="B58" s="47" t="s">
        <v>749</v>
      </c>
      <c r="C58" s="45" t="s">
        <v>750</v>
      </c>
      <c r="D58" s="46">
        <v>302850915</v>
      </c>
    </row>
    <row r="59" spans="2:4" ht="15.6" thickBot="1">
      <c r="B59" s="47" t="s">
        <v>751</v>
      </c>
      <c r="C59" s="45" t="s">
        <v>752</v>
      </c>
      <c r="D59" s="46">
        <v>163740253</v>
      </c>
    </row>
    <row r="60" spans="2:4" ht="15.6" thickBot="1">
      <c r="B60" s="47" t="s">
        <v>753</v>
      </c>
      <c r="C60" s="45" t="s">
        <v>754</v>
      </c>
      <c r="D60" s="46">
        <v>163740634</v>
      </c>
    </row>
    <row r="61" spans="2:4" ht="15.6" thickBot="1">
      <c r="B61" s="47" t="s">
        <v>755</v>
      </c>
      <c r="C61" s="45" t="s">
        <v>756</v>
      </c>
      <c r="D61" s="46">
        <v>303046835</v>
      </c>
    </row>
    <row r="62" spans="2:4" ht="15.6" thickBot="1">
      <c r="B62" s="47" t="s">
        <v>757</v>
      </c>
      <c r="C62" s="45" t="s">
        <v>758</v>
      </c>
      <c r="D62" s="46">
        <v>306948399</v>
      </c>
    </row>
    <row r="63" spans="2:4" ht="15.6" thickBot="1">
      <c r="B63" s="47" t="s">
        <v>759</v>
      </c>
      <c r="C63" s="45">
        <v>12</v>
      </c>
      <c r="D63" s="46">
        <v>188773688</v>
      </c>
    </row>
    <row r="64" spans="2:4" ht="15.6" thickBot="1">
      <c r="B64" s="47" t="s">
        <v>760</v>
      </c>
      <c r="C64" s="45">
        <v>13</v>
      </c>
      <c r="D64" s="46">
        <v>188773688</v>
      </c>
    </row>
    <row r="65" spans="2:4" ht="15.6" thickBot="1">
      <c r="B65" s="47" t="s">
        <v>761</v>
      </c>
      <c r="C65" s="45">
        <v>14</v>
      </c>
      <c r="D65" s="46">
        <v>188773688</v>
      </c>
    </row>
    <row r="66" spans="2:4" ht="15.6" thickBot="1">
      <c r="B66" s="47" t="s">
        <v>762</v>
      </c>
      <c r="C66" s="45">
        <v>15</v>
      </c>
      <c r="D66" s="46">
        <v>188773688</v>
      </c>
    </row>
    <row r="67" spans="2:4" ht="15.6" thickBot="1">
      <c r="B67" s="47" t="s">
        <v>763</v>
      </c>
      <c r="C67" s="45" t="s">
        <v>764</v>
      </c>
      <c r="D67" s="46">
        <v>163715766</v>
      </c>
    </row>
    <row r="68" spans="2:4" ht="30.6" thickBot="1">
      <c r="B68" s="47" t="s">
        <v>765</v>
      </c>
      <c r="C68" s="45">
        <v>16</v>
      </c>
      <c r="D68" s="46">
        <v>188773688</v>
      </c>
    </row>
    <row r="69" spans="2:4" ht="15.6" thickBot="1">
      <c r="B69" s="47" t="s">
        <v>766</v>
      </c>
      <c r="C69" s="45" t="s">
        <v>767</v>
      </c>
      <c r="D69" s="46">
        <v>304173180</v>
      </c>
    </row>
    <row r="70" spans="2:4" ht="30.6" thickBot="1">
      <c r="B70" s="47" t="s">
        <v>768</v>
      </c>
      <c r="C70" s="45">
        <v>17</v>
      </c>
      <c r="D70" s="46">
        <v>188773688</v>
      </c>
    </row>
    <row r="71" spans="2:4" ht="15.6" thickBot="1">
      <c r="B71" s="47" t="s">
        <v>769</v>
      </c>
      <c r="C71" s="45">
        <v>18</v>
      </c>
      <c r="D71" s="46">
        <v>188773688</v>
      </c>
    </row>
    <row r="72" spans="2:4" ht="15.6" thickBot="1">
      <c r="B72" s="47" t="s">
        <v>770</v>
      </c>
      <c r="C72" s="45" t="s">
        <v>771</v>
      </c>
      <c r="D72" s="46">
        <v>302720220</v>
      </c>
    </row>
    <row r="73" spans="2:4" ht="15.6" thickBot="1">
      <c r="B73" s="47" t="s">
        <v>86</v>
      </c>
      <c r="C73" s="45">
        <v>19</v>
      </c>
      <c r="D73" s="46">
        <v>188773688</v>
      </c>
    </row>
    <row r="74" spans="2:4" ht="15.6" thickBot="1">
      <c r="B74" s="47" t="s">
        <v>163</v>
      </c>
      <c r="C74" s="45">
        <v>20</v>
      </c>
      <c r="D74" s="46">
        <v>188773688</v>
      </c>
    </row>
    <row r="75" spans="2:4" ht="15.6" thickBot="1">
      <c r="B75" s="47" t="s">
        <v>67</v>
      </c>
      <c r="C75" s="45">
        <v>21</v>
      </c>
      <c r="D75" s="46">
        <v>188773688</v>
      </c>
    </row>
    <row r="76" spans="2:4" ht="15.6" thickBot="1">
      <c r="B76" s="47" t="s">
        <v>772</v>
      </c>
      <c r="C76" s="45">
        <v>22</v>
      </c>
      <c r="D76" s="46">
        <v>188773688</v>
      </c>
    </row>
    <row r="77" spans="2:4" ht="15.6" thickBot="1">
      <c r="B77" s="47" t="s">
        <v>121</v>
      </c>
      <c r="C77" s="45">
        <v>23</v>
      </c>
      <c r="D77" s="46">
        <v>188773688</v>
      </c>
    </row>
    <row r="78" spans="2:4" ht="15.6" thickBot="1">
      <c r="B78" s="47" t="s">
        <v>111</v>
      </c>
      <c r="C78" s="45">
        <v>24</v>
      </c>
      <c r="D78" s="46">
        <v>188773688</v>
      </c>
    </row>
    <row r="79" spans="2:4" ht="15.6" thickBot="1">
      <c r="B79" s="47" t="s">
        <v>55</v>
      </c>
      <c r="C79" s="45">
        <v>25</v>
      </c>
      <c r="D79" s="46">
        <v>188773688</v>
      </c>
    </row>
    <row r="80" spans="2:4" ht="15.6" thickBot="1">
      <c r="B80" s="47" t="s">
        <v>201</v>
      </c>
      <c r="C80" s="45">
        <v>26</v>
      </c>
      <c r="D80" s="46">
        <v>188773688</v>
      </c>
    </row>
    <row r="81" spans="2:4" ht="15.6" thickBot="1">
      <c r="B81" s="47" t="s">
        <v>454</v>
      </c>
      <c r="C81" s="45">
        <v>27</v>
      </c>
      <c r="D81" s="46">
        <v>188773688</v>
      </c>
    </row>
    <row r="82" spans="2:4" ht="15.6" thickBot="1">
      <c r="B82" s="47" t="s">
        <v>185</v>
      </c>
      <c r="C82" s="45">
        <v>28</v>
      </c>
      <c r="D82" s="46">
        <v>188773688</v>
      </c>
    </row>
    <row r="83" spans="2:4" ht="15.6" thickBot="1">
      <c r="B83" s="47" t="s">
        <v>79</v>
      </c>
      <c r="C83" s="45">
        <v>29</v>
      </c>
      <c r="D83" s="46">
        <v>188773688</v>
      </c>
    </row>
    <row r="84" spans="2:4" ht="15.6" thickBot="1">
      <c r="B84" s="47" t="s">
        <v>773</v>
      </c>
      <c r="C84" s="45">
        <v>30</v>
      </c>
      <c r="D84" s="46">
        <v>302519630</v>
      </c>
    </row>
    <row r="85" spans="2:4" ht="15.6" thickBot="1">
      <c r="B85" s="47" t="s">
        <v>774</v>
      </c>
      <c r="C85" s="45">
        <v>31</v>
      </c>
      <c r="D85" s="46">
        <v>163252987</v>
      </c>
    </row>
    <row r="86" spans="2:4" ht="15.6" thickBot="1">
      <c r="B86" s="47" t="s">
        <v>775</v>
      </c>
      <c r="C86" s="45">
        <v>32</v>
      </c>
      <c r="D86" s="46">
        <v>188773688</v>
      </c>
    </row>
    <row r="87" spans="2:4" ht="15.6" thickBot="1">
      <c r="B87" s="47" t="s">
        <v>776</v>
      </c>
      <c r="C87" s="45">
        <v>33</v>
      </c>
      <c r="D87" s="46">
        <v>188773688</v>
      </c>
    </row>
    <row r="88" spans="2:4" ht="15.6" thickBot="1">
      <c r="B88" s="47" t="s">
        <v>777</v>
      </c>
      <c r="C88" s="45">
        <v>34</v>
      </c>
      <c r="D88" s="46">
        <v>188773688</v>
      </c>
    </row>
    <row r="89" spans="2:4" ht="30.6" thickBot="1">
      <c r="B89" s="47" t="s">
        <v>778</v>
      </c>
      <c r="C89" s="45">
        <v>35</v>
      </c>
      <c r="D89" s="46">
        <v>188773688</v>
      </c>
    </row>
    <row r="90" spans="2:4" ht="15.6" thickBot="1">
      <c r="B90" s="47" t="s">
        <v>574</v>
      </c>
      <c r="C90" s="45">
        <v>36</v>
      </c>
      <c r="D90" s="46">
        <v>188773688</v>
      </c>
    </row>
    <row r="91" spans="2:4" ht="15.6" thickBot="1">
      <c r="B91" s="47" t="s">
        <v>779</v>
      </c>
      <c r="C91" s="45">
        <v>37</v>
      </c>
      <c r="D91"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3CA38-545A-4929-8247-62A7BCF9AB46}">
  <dimension ref="A1:I53"/>
  <sheetViews>
    <sheetView zoomScaleNormal="100" zoomScaleSheetLayoutView="100" workbookViewId="0">
      <selection activeCell="D30" sqref="D30"/>
    </sheetView>
  </sheetViews>
  <sheetFormatPr defaultColWidth="8.88671875" defaultRowHeight="14.4"/>
  <cols>
    <col min="1" max="1" width="21.6640625" style="164" customWidth="1"/>
    <col min="2" max="2" width="29.44140625" style="164" customWidth="1"/>
    <col min="3" max="3" width="17.109375" style="164" customWidth="1"/>
    <col min="4" max="4" width="24.88671875" style="164" customWidth="1"/>
    <col min="5" max="5" width="12.44140625" style="164" customWidth="1"/>
    <col min="6" max="6" width="25.109375" style="164" customWidth="1"/>
    <col min="7" max="7" width="10.6640625" style="164" customWidth="1"/>
    <col min="8" max="8" width="11.6640625" style="164" customWidth="1"/>
    <col min="9" max="9" width="15.33203125" style="164" customWidth="1"/>
    <col min="10" max="16384" width="8.88671875" style="164"/>
  </cols>
  <sheetData>
    <row r="1" spans="1:9" ht="33" customHeight="1">
      <c r="A1" s="359" t="s">
        <v>780</v>
      </c>
      <c r="B1" s="359"/>
      <c r="C1" s="359"/>
      <c r="D1" s="359"/>
      <c r="E1" s="359"/>
      <c r="F1" s="359"/>
      <c r="G1" s="359"/>
    </row>
    <row r="2" spans="1:9" ht="228" customHeight="1">
      <c r="A2" s="165" t="s">
        <v>781</v>
      </c>
      <c r="B2" s="166" t="s">
        <v>782</v>
      </c>
      <c r="C2" s="166" t="s">
        <v>658</v>
      </c>
      <c r="D2" s="167" t="s">
        <v>783</v>
      </c>
      <c r="E2" s="167" t="s">
        <v>658</v>
      </c>
      <c r="F2" s="167" t="s">
        <v>784</v>
      </c>
      <c r="G2" s="168" t="s">
        <v>658</v>
      </c>
      <c r="H2" s="169" t="s">
        <v>785</v>
      </c>
    </row>
    <row r="3" spans="1:9" ht="246" customHeight="1">
      <c r="A3" s="170" t="s">
        <v>786</v>
      </c>
      <c r="B3" s="171" t="s">
        <v>787</v>
      </c>
      <c r="C3" s="172">
        <v>24.5</v>
      </c>
      <c r="D3" s="171" t="s">
        <v>788</v>
      </c>
      <c r="E3" s="173">
        <v>11</v>
      </c>
      <c r="F3" s="171"/>
      <c r="G3" s="174"/>
      <c r="H3" s="175">
        <v>35.5</v>
      </c>
    </row>
    <row r="4" spans="1:9" ht="63" customHeight="1">
      <c r="A4" s="360" t="s">
        <v>715</v>
      </c>
      <c r="B4" s="362" t="s">
        <v>789</v>
      </c>
      <c r="C4" s="364">
        <v>2.8</v>
      </c>
      <c r="D4" s="362" t="s">
        <v>790</v>
      </c>
      <c r="E4" s="367">
        <v>87.932000000000002</v>
      </c>
      <c r="F4" s="176" t="s">
        <v>791</v>
      </c>
      <c r="G4" s="369">
        <v>182.23400000000001</v>
      </c>
      <c r="H4" s="371">
        <v>272.96600000000001</v>
      </c>
    </row>
    <row r="5" spans="1:9" ht="52.5" customHeight="1">
      <c r="A5" s="361"/>
      <c r="B5" s="363"/>
      <c r="C5" s="365"/>
      <c r="D5" s="366"/>
      <c r="E5" s="368"/>
      <c r="F5" s="176" t="s">
        <v>792</v>
      </c>
      <c r="G5" s="370"/>
      <c r="H5" s="372"/>
    </row>
    <row r="6" spans="1:9" ht="84.75" customHeight="1">
      <c r="A6" s="361"/>
      <c r="B6" s="363"/>
      <c r="C6" s="365"/>
      <c r="D6" s="176" t="s">
        <v>793</v>
      </c>
      <c r="E6" s="368"/>
      <c r="F6" s="176" t="s">
        <v>794</v>
      </c>
      <c r="G6" s="370"/>
      <c r="H6" s="372"/>
    </row>
    <row r="7" spans="1:9" ht="105" customHeight="1">
      <c r="A7" s="361"/>
      <c r="B7" s="363"/>
      <c r="C7" s="365"/>
      <c r="D7" s="176" t="s">
        <v>795</v>
      </c>
      <c r="E7" s="368"/>
      <c r="F7" s="176" t="s">
        <v>796</v>
      </c>
      <c r="G7" s="370"/>
      <c r="H7" s="372"/>
    </row>
    <row r="8" spans="1:9" ht="74.25" customHeight="1">
      <c r="A8" s="170" t="s">
        <v>797</v>
      </c>
      <c r="B8" s="177" t="s">
        <v>798</v>
      </c>
      <c r="C8" s="178">
        <v>15.15</v>
      </c>
      <c r="D8" s="177" t="s">
        <v>799</v>
      </c>
      <c r="E8" s="179">
        <v>50.1</v>
      </c>
      <c r="F8" s="177" t="s">
        <v>800</v>
      </c>
      <c r="G8" s="180">
        <v>300</v>
      </c>
      <c r="H8" s="181">
        <v>365.25</v>
      </c>
    </row>
    <row r="9" spans="1:9" ht="286.5" customHeight="1">
      <c r="A9" s="170" t="s">
        <v>741</v>
      </c>
      <c r="B9" s="177" t="s">
        <v>801</v>
      </c>
      <c r="C9" s="182">
        <v>31.9</v>
      </c>
      <c r="D9" s="177" t="s">
        <v>802</v>
      </c>
      <c r="E9" s="183">
        <v>30.6</v>
      </c>
      <c r="F9" s="177" t="s">
        <v>803</v>
      </c>
      <c r="G9" s="180"/>
      <c r="H9" s="181">
        <v>62.5</v>
      </c>
    </row>
    <row r="10" spans="1:9" ht="99" customHeight="1">
      <c r="A10" s="170" t="s">
        <v>804</v>
      </c>
      <c r="B10" s="177" t="s">
        <v>805</v>
      </c>
      <c r="C10" s="184">
        <v>11.4</v>
      </c>
      <c r="D10" s="177" t="s">
        <v>806</v>
      </c>
      <c r="E10" s="185">
        <v>42.5</v>
      </c>
      <c r="F10" s="177" t="s">
        <v>807</v>
      </c>
      <c r="G10" s="180">
        <v>34.5</v>
      </c>
      <c r="H10" s="181">
        <v>88.4</v>
      </c>
    </row>
    <row r="11" spans="1:9" ht="217.5" customHeight="1">
      <c r="A11" s="170" t="s">
        <v>808</v>
      </c>
      <c r="B11" s="186" t="s">
        <v>809</v>
      </c>
      <c r="C11" s="182">
        <v>20.945</v>
      </c>
      <c r="D11" s="177" t="s">
        <v>810</v>
      </c>
      <c r="E11" s="183">
        <v>10</v>
      </c>
      <c r="F11" s="186"/>
      <c r="G11" s="187"/>
      <c r="H11" s="188">
        <v>30.945</v>
      </c>
    </row>
    <row r="12" spans="1:9" ht="118.5" customHeight="1">
      <c r="A12" s="189" t="s">
        <v>743</v>
      </c>
      <c r="B12" s="190" t="s">
        <v>811</v>
      </c>
      <c r="C12" s="191">
        <v>3.8</v>
      </c>
      <c r="D12" s="191" t="s">
        <v>812</v>
      </c>
      <c r="E12" s="191">
        <v>12.26</v>
      </c>
      <c r="F12" s="191"/>
      <c r="G12" s="191"/>
      <c r="H12" s="191">
        <v>16.059999999999999</v>
      </c>
    </row>
    <row r="13" spans="1:9" ht="112.5" customHeight="1" thickBot="1">
      <c r="A13" s="192" t="s">
        <v>813</v>
      </c>
      <c r="B13" s="169" t="s">
        <v>814</v>
      </c>
      <c r="C13" s="191">
        <v>9.17</v>
      </c>
      <c r="D13" s="169" t="s">
        <v>815</v>
      </c>
      <c r="E13" s="191">
        <v>11</v>
      </c>
      <c r="F13" s="169"/>
      <c r="G13" s="193"/>
      <c r="H13" s="191">
        <v>20.170000000000002</v>
      </c>
    </row>
    <row r="14" spans="1:9" ht="96.6">
      <c r="A14" s="373" t="s">
        <v>816</v>
      </c>
      <c r="B14" s="194" t="s">
        <v>817</v>
      </c>
      <c r="C14" s="195">
        <v>2.4</v>
      </c>
      <c r="D14" s="194" t="s">
        <v>818</v>
      </c>
      <c r="E14" s="195">
        <v>20</v>
      </c>
      <c r="F14" s="194" t="s">
        <v>819</v>
      </c>
      <c r="G14" s="196" t="s">
        <v>820</v>
      </c>
      <c r="H14" s="376">
        <v>101.708</v>
      </c>
    </row>
    <row r="15" spans="1:9" ht="110.4">
      <c r="A15" s="374"/>
      <c r="B15" s="197" t="s">
        <v>821</v>
      </c>
      <c r="C15" s="198">
        <v>4.5</v>
      </c>
      <c r="D15" s="197" t="s">
        <v>822</v>
      </c>
      <c r="E15" s="198">
        <v>6</v>
      </c>
      <c r="F15" s="197" t="s">
        <v>823</v>
      </c>
      <c r="G15" s="199" t="s">
        <v>820</v>
      </c>
      <c r="H15" s="377"/>
      <c r="I15" s="200"/>
    </row>
    <row r="16" spans="1:9" ht="82.8">
      <c r="A16" s="374"/>
      <c r="B16" s="197" t="s">
        <v>824</v>
      </c>
      <c r="C16" s="198">
        <v>0.75</v>
      </c>
      <c r="D16" s="197"/>
      <c r="E16" s="198"/>
      <c r="F16" s="197" t="s">
        <v>825</v>
      </c>
      <c r="G16" s="199" t="s">
        <v>820</v>
      </c>
      <c r="H16" s="377"/>
    </row>
    <row r="17" spans="1:8">
      <c r="A17" s="374"/>
      <c r="B17" s="197" t="s">
        <v>826</v>
      </c>
      <c r="C17" s="198">
        <v>0.26</v>
      </c>
      <c r="D17" s="197"/>
      <c r="E17" s="198"/>
      <c r="F17" s="197"/>
      <c r="G17" s="199"/>
      <c r="H17" s="377"/>
    </row>
    <row r="18" spans="1:8">
      <c r="A18" s="374"/>
      <c r="B18" s="197" t="s">
        <v>827</v>
      </c>
      <c r="C18" s="198">
        <v>0.59799999999999998</v>
      </c>
      <c r="D18" s="197"/>
      <c r="E18" s="198"/>
      <c r="F18" s="197"/>
      <c r="G18" s="199"/>
      <c r="H18" s="377"/>
    </row>
    <row r="19" spans="1:8" ht="27.6">
      <c r="A19" s="374"/>
      <c r="B19" s="197" t="s">
        <v>828</v>
      </c>
      <c r="C19" s="198">
        <v>4.8</v>
      </c>
      <c r="D19" s="197"/>
      <c r="E19" s="198"/>
      <c r="F19" s="197"/>
      <c r="G19" s="199"/>
      <c r="H19" s="377"/>
    </row>
    <row r="20" spans="1:8" ht="27.6">
      <c r="A20" s="374"/>
      <c r="B20" s="197" t="s">
        <v>829</v>
      </c>
      <c r="C20" s="198">
        <v>5</v>
      </c>
      <c r="D20" s="197"/>
      <c r="E20" s="198"/>
      <c r="F20" s="197"/>
      <c r="G20" s="199"/>
      <c r="H20" s="377"/>
    </row>
    <row r="21" spans="1:8">
      <c r="A21" s="374"/>
      <c r="B21" s="197" t="s">
        <v>830</v>
      </c>
      <c r="C21" s="198">
        <v>2.6</v>
      </c>
      <c r="D21" s="197"/>
      <c r="E21" s="198"/>
      <c r="F21" s="197"/>
      <c r="G21" s="199"/>
      <c r="H21" s="377"/>
    </row>
    <row r="22" spans="1:8" ht="27.6">
      <c r="A22" s="374"/>
      <c r="B22" s="197" t="s">
        <v>831</v>
      </c>
      <c r="C22" s="198">
        <v>3.85</v>
      </c>
      <c r="D22" s="197"/>
      <c r="E22" s="198"/>
      <c r="F22" s="197"/>
      <c r="G22" s="199"/>
      <c r="H22" s="377"/>
    </row>
    <row r="23" spans="1:8" ht="27.6">
      <c r="A23" s="374"/>
      <c r="B23" s="197" t="s">
        <v>832</v>
      </c>
      <c r="C23" s="198">
        <v>4</v>
      </c>
      <c r="D23" s="197"/>
      <c r="E23" s="198"/>
      <c r="F23" s="197"/>
      <c r="G23" s="199"/>
      <c r="H23" s="377"/>
    </row>
    <row r="24" spans="1:8" ht="27.6">
      <c r="A24" s="374"/>
      <c r="B24" s="197" t="s">
        <v>833</v>
      </c>
      <c r="C24" s="198">
        <v>0.5</v>
      </c>
      <c r="D24" s="197"/>
      <c r="E24" s="198"/>
      <c r="F24" s="197"/>
      <c r="G24" s="199"/>
      <c r="H24" s="377"/>
    </row>
    <row r="25" spans="1:8" ht="27.6">
      <c r="A25" s="374"/>
      <c r="B25" s="197" t="s">
        <v>834</v>
      </c>
      <c r="C25" s="198">
        <v>2.5</v>
      </c>
      <c r="D25" s="197"/>
      <c r="E25" s="198"/>
      <c r="F25" s="197"/>
      <c r="G25" s="199"/>
      <c r="H25" s="377"/>
    </row>
    <row r="26" spans="1:8">
      <c r="A26" s="374"/>
      <c r="B26" s="197" t="s">
        <v>835</v>
      </c>
      <c r="C26" s="198">
        <v>1.8</v>
      </c>
      <c r="D26" s="197"/>
      <c r="E26" s="198"/>
      <c r="F26" s="197"/>
      <c r="G26" s="199"/>
      <c r="H26" s="377"/>
    </row>
    <row r="27" spans="1:8">
      <c r="A27" s="374"/>
      <c r="B27" s="197" t="s">
        <v>836</v>
      </c>
      <c r="C27" s="198">
        <v>0.7</v>
      </c>
      <c r="D27" s="197"/>
      <c r="E27" s="198"/>
      <c r="F27" s="197"/>
      <c r="G27" s="199"/>
      <c r="H27" s="377"/>
    </row>
    <row r="28" spans="1:8" ht="15" thickBot="1">
      <c r="A28" s="375"/>
      <c r="B28" s="201"/>
      <c r="C28" s="202"/>
      <c r="D28" s="201"/>
      <c r="E28" s="202"/>
      <c r="F28" s="201"/>
      <c r="G28" s="203"/>
      <c r="H28" s="377"/>
    </row>
    <row r="29" spans="1:8" ht="41.4">
      <c r="A29" s="378" t="s">
        <v>837</v>
      </c>
      <c r="B29" s="194" t="s">
        <v>838</v>
      </c>
      <c r="C29" s="195">
        <v>2.4500000000000002</v>
      </c>
      <c r="D29" s="194" t="s">
        <v>839</v>
      </c>
      <c r="E29" s="195">
        <v>5.7</v>
      </c>
      <c r="F29" s="194"/>
      <c r="G29" s="196"/>
      <c r="H29" s="377"/>
    </row>
    <row r="30" spans="1:8" ht="27.6">
      <c r="A30" s="379"/>
      <c r="B30" s="197" t="s">
        <v>840</v>
      </c>
      <c r="C30" s="198">
        <v>2.6</v>
      </c>
      <c r="D30" s="197" t="s">
        <v>841</v>
      </c>
      <c r="E30" s="198">
        <v>15</v>
      </c>
      <c r="F30" s="197"/>
      <c r="G30" s="199"/>
      <c r="H30" s="377"/>
    </row>
    <row r="31" spans="1:8" ht="27.6">
      <c r="A31" s="379"/>
      <c r="B31" s="197" t="s">
        <v>842</v>
      </c>
      <c r="C31" s="198">
        <v>5</v>
      </c>
      <c r="D31" s="204" t="s">
        <v>843</v>
      </c>
      <c r="E31" s="205">
        <v>8</v>
      </c>
      <c r="F31" s="197"/>
      <c r="G31" s="199"/>
      <c r="H31" s="377"/>
    </row>
    <row r="32" spans="1:8" ht="27.6">
      <c r="A32" s="379"/>
      <c r="B32" s="197" t="s">
        <v>844</v>
      </c>
      <c r="C32" s="206">
        <v>1.2</v>
      </c>
      <c r="D32" s="207"/>
      <c r="E32" s="208"/>
      <c r="F32" s="209"/>
      <c r="G32" s="199"/>
      <c r="H32" s="377"/>
    </row>
    <row r="33" spans="1:8">
      <c r="A33" s="379"/>
      <c r="B33" s="197" t="s">
        <v>845</v>
      </c>
      <c r="C33" s="198">
        <v>0.5</v>
      </c>
      <c r="D33" s="210"/>
      <c r="E33" s="211"/>
      <c r="F33" s="197"/>
      <c r="G33" s="199"/>
      <c r="H33" s="377"/>
    </row>
    <row r="34" spans="1:8">
      <c r="A34" s="379"/>
      <c r="B34" s="197" t="s">
        <v>846</v>
      </c>
      <c r="C34" s="198">
        <v>1</v>
      </c>
      <c r="D34" s="197"/>
      <c r="E34" s="198"/>
      <c r="F34" s="197"/>
      <c r="G34" s="199"/>
      <c r="H34" s="377"/>
    </row>
    <row r="35" spans="1:8" ht="0.75" customHeight="1">
      <c r="A35" s="379"/>
      <c r="B35" s="204"/>
      <c r="C35" s="205"/>
      <c r="D35" s="204"/>
      <c r="E35" s="205"/>
      <c r="F35" s="204"/>
      <c r="G35" s="212"/>
      <c r="H35" s="377"/>
    </row>
    <row r="36" spans="1:8" ht="149.25" customHeight="1">
      <c r="A36" s="192" t="s">
        <v>721</v>
      </c>
      <c r="B36" s="213" t="s">
        <v>847</v>
      </c>
      <c r="C36" s="191">
        <v>18</v>
      </c>
      <c r="D36" s="169" t="s">
        <v>848</v>
      </c>
      <c r="E36" s="191">
        <v>32</v>
      </c>
      <c r="F36" s="169" t="s">
        <v>849</v>
      </c>
      <c r="G36" s="191">
        <v>116</v>
      </c>
      <c r="H36" s="191">
        <v>166</v>
      </c>
    </row>
    <row r="37" spans="1:8" ht="223.5" customHeight="1">
      <c r="A37" s="170" t="s">
        <v>850</v>
      </c>
      <c r="B37" s="177" t="s">
        <v>851</v>
      </c>
      <c r="C37" s="178">
        <v>37.700000000000003</v>
      </c>
      <c r="D37" s="177" t="s">
        <v>852</v>
      </c>
      <c r="E37" s="183">
        <v>71.5</v>
      </c>
      <c r="F37" s="177" t="s">
        <v>853</v>
      </c>
      <c r="G37" s="214">
        <v>275</v>
      </c>
      <c r="H37" s="181">
        <v>384.2</v>
      </c>
    </row>
    <row r="38" spans="1:8" ht="147.75" customHeight="1">
      <c r="A38" s="189" t="s">
        <v>854</v>
      </c>
      <c r="B38" s="190" t="s">
        <v>855</v>
      </c>
      <c r="C38" s="191">
        <v>7.3</v>
      </c>
      <c r="D38" s="169" t="s">
        <v>856</v>
      </c>
      <c r="E38" s="191">
        <v>115.4</v>
      </c>
      <c r="F38" s="169" t="s">
        <v>857</v>
      </c>
      <c r="G38" s="191">
        <v>175</v>
      </c>
      <c r="H38" s="191">
        <v>297.7</v>
      </c>
    </row>
    <row r="39" spans="1:8" ht="409.5" customHeight="1">
      <c r="A39" s="215" t="s">
        <v>858</v>
      </c>
      <c r="B39" s="216" t="s">
        <v>859</v>
      </c>
      <c r="C39" s="182">
        <v>42.87</v>
      </c>
      <c r="D39" s="177" t="s">
        <v>860</v>
      </c>
      <c r="E39" s="183">
        <v>54.99</v>
      </c>
      <c r="F39" s="177" t="s">
        <v>861</v>
      </c>
      <c r="G39" s="180">
        <v>148.12</v>
      </c>
      <c r="H39" s="181">
        <v>245.98000000000002</v>
      </c>
    </row>
    <row r="40" spans="1:8" ht="409.6">
      <c r="A40" s="165" t="s">
        <v>862</v>
      </c>
      <c r="B40" s="190" t="s">
        <v>863</v>
      </c>
      <c r="C40" s="217">
        <v>8.99</v>
      </c>
      <c r="D40" s="191" t="s">
        <v>864</v>
      </c>
      <c r="E40" s="217">
        <v>29.4</v>
      </c>
      <c r="F40" s="218" t="s">
        <v>865</v>
      </c>
      <c r="G40" s="191">
        <v>77.009</v>
      </c>
      <c r="H40" s="217">
        <v>115.399</v>
      </c>
    </row>
    <row r="41" spans="1:8" ht="264" customHeight="1">
      <c r="A41" s="219" t="s">
        <v>866</v>
      </c>
      <c r="B41" s="177" t="s">
        <v>867</v>
      </c>
      <c r="C41" s="182">
        <v>33.9</v>
      </c>
      <c r="D41" s="220" t="s">
        <v>868</v>
      </c>
      <c r="E41" s="183">
        <v>57.8</v>
      </c>
      <c r="F41" s="177" t="s">
        <v>869</v>
      </c>
      <c r="G41" s="180">
        <v>466</v>
      </c>
      <c r="H41" s="181">
        <v>557.70000000000005</v>
      </c>
    </row>
    <row r="42" spans="1:8" ht="79.5" customHeight="1">
      <c r="A42" s="221" t="s">
        <v>870</v>
      </c>
      <c r="B42" s="176" t="s">
        <v>871</v>
      </c>
      <c r="C42" s="222">
        <v>2.6</v>
      </c>
      <c r="D42" s="176"/>
      <c r="E42" s="223"/>
      <c r="F42" s="176"/>
      <c r="G42" s="224"/>
      <c r="H42" s="225">
        <v>2.6</v>
      </c>
    </row>
    <row r="43" spans="1:8" ht="184.8">
      <c r="A43" s="165" t="s">
        <v>872</v>
      </c>
      <c r="B43" s="226" t="s">
        <v>873</v>
      </c>
      <c r="C43" s="227">
        <v>19.579999999999998</v>
      </c>
      <c r="D43" s="228" t="s">
        <v>874</v>
      </c>
      <c r="E43" s="229">
        <v>39.6</v>
      </c>
      <c r="F43" s="230" t="s">
        <v>875</v>
      </c>
      <c r="G43" s="231">
        <v>75</v>
      </c>
      <c r="H43" s="232">
        <v>134.18</v>
      </c>
    </row>
    <row r="44" spans="1:8" ht="118.8">
      <c r="A44" s="233" t="s">
        <v>876</v>
      </c>
      <c r="B44" s="234" t="s">
        <v>877</v>
      </c>
      <c r="C44" s="229">
        <v>7.04</v>
      </c>
      <c r="D44" s="230" t="s">
        <v>878</v>
      </c>
      <c r="E44" s="229">
        <v>32</v>
      </c>
      <c r="F44" s="235"/>
      <c r="G44" s="235"/>
      <c r="H44" s="229">
        <v>39.04</v>
      </c>
    </row>
    <row r="45" spans="1:8" ht="118.8">
      <c r="A45" s="236" t="s">
        <v>879</v>
      </c>
      <c r="B45" s="237" t="s">
        <v>880</v>
      </c>
      <c r="C45" s="238">
        <v>8.3000000000000007</v>
      </c>
      <c r="D45" s="239" t="s">
        <v>881</v>
      </c>
      <c r="E45" s="238">
        <v>38</v>
      </c>
      <c r="F45" s="240"/>
      <c r="G45" s="240"/>
      <c r="H45" s="241">
        <v>46.3</v>
      </c>
    </row>
    <row r="46" spans="1:8" ht="367.5" customHeight="1">
      <c r="A46" s="170" t="s">
        <v>882</v>
      </c>
      <c r="B46" s="176" t="s">
        <v>883</v>
      </c>
      <c r="C46" s="182">
        <v>36.524999999999999</v>
      </c>
      <c r="D46" s="176" t="s">
        <v>884</v>
      </c>
      <c r="E46" s="183">
        <v>70.290999999999997</v>
      </c>
      <c r="F46" s="177" t="s">
        <v>885</v>
      </c>
      <c r="G46" s="180">
        <v>35</v>
      </c>
      <c r="H46" s="188">
        <v>141.82</v>
      </c>
    </row>
    <row r="47" spans="1:8" ht="93.75" customHeight="1">
      <c r="A47" s="242" t="s">
        <v>747</v>
      </c>
      <c r="B47" s="243" t="s">
        <v>886</v>
      </c>
      <c r="C47" s="243">
        <v>0.9</v>
      </c>
      <c r="D47" s="244"/>
      <c r="E47" s="244"/>
      <c r="F47" s="244"/>
      <c r="G47" s="244"/>
      <c r="H47" s="217">
        <v>0.9</v>
      </c>
    </row>
    <row r="48" spans="1:8" ht="233.25" customHeight="1">
      <c r="A48" s="169" t="s">
        <v>887</v>
      </c>
      <c r="B48" s="169" t="s">
        <v>888</v>
      </c>
      <c r="C48" s="191">
        <v>8.85</v>
      </c>
      <c r="D48" s="169" t="s">
        <v>889</v>
      </c>
      <c r="E48" s="191">
        <v>20</v>
      </c>
      <c r="F48" s="169"/>
      <c r="G48" s="169"/>
      <c r="H48" s="191">
        <v>28.85</v>
      </c>
    </row>
    <row r="49" spans="1:8" ht="225" customHeight="1">
      <c r="A49" s="169" t="s">
        <v>890</v>
      </c>
      <c r="B49" s="169" t="s">
        <v>891</v>
      </c>
      <c r="C49" s="191">
        <v>13.9</v>
      </c>
      <c r="D49" s="169" t="s">
        <v>892</v>
      </c>
      <c r="E49" s="191">
        <v>22</v>
      </c>
      <c r="F49" s="169"/>
      <c r="G49" s="169"/>
      <c r="H49" s="191">
        <v>35.9</v>
      </c>
    </row>
    <row r="50" spans="1:8" ht="168" customHeight="1">
      <c r="A50" s="245" t="s">
        <v>893</v>
      </c>
      <c r="B50" s="246" t="s">
        <v>894</v>
      </c>
      <c r="C50" s="182">
        <v>18.899999999999999</v>
      </c>
      <c r="D50" s="246" t="s">
        <v>895</v>
      </c>
      <c r="E50" s="183">
        <v>55</v>
      </c>
      <c r="F50" s="247" t="s">
        <v>896</v>
      </c>
      <c r="G50" s="180">
        <v>143</v>
      </c>
      <c r="H50" s="181">
        <v>216.9</v>
      </c>
    </row>
    <row r="51" spans="1:8" ht="198.75" customHeight="1" thickBot="1">
      <c r="A51" s="248" t="s">
        <v>897</v>
      </c>
      <c r="B51" s="249" t="s">
        <v>898</v>
      </c>
      <c r="C51" s="248">
        <v>14.45</v>
      </c>
      <c r="D51" s="248" t="s">
        <v>899</v>
      </c>
      <c r="E51" s="248">
        <v>6.6</v>
      </c>
      <c r="F51" s="248" t="s">
        <v>900</v>
      </c>
      <c r="G51" s="248">
        <v>150</v>
      </c>
      <c r="H51" s="248">
        <v>171.05</v>
      </c>
    </row>
    <row r="52" spans="1:8" ht="33" customHeight="1" thickBot="1">
      <c r="A52" s="250" t="s">
        <v>658</v>
      </c>
      <c r="B52" s="251"/>
      <c r="C52" s="252">
        <v>446.47800000000001</v>
      </c>
      <c r="D52" s="251"/>
      <c r="E52" s="251">
        <v>954.673</v>
      </c>
      <c r="F52" s="251"/>
      <c r="G52" s="253">
        <v>2176.8629999999998</v>
      </c>
      <c r="H52" s="254">
        <v>3578.018</v>
      </c>
    </row>
    <row r="53" spans="1:8" ht="38.25" customHeight="1">
      <c r="A53" s="255" t="s">
        <v>901</v>
      </c>
      <c r="B53" s="380" t="s">
        <v>902</v>
      </c>
      <c r="C53" s="381"/>
      <c r="D53" s="381"/>
      <c r="E53" s="381"/>
      <c r="F53" s="382"/>
      <c r="G53" s="256"/>
      <c r="H53" s="256"/>
    </row>
  </sheetData>
  <mergeCells count="12">
    <mergeCell ref="H4:H7"/>
    <mergeCell ref="A14:A28"/>
    <mergeCell ref="H14:H35"/>
    <mergeCell ref="A29:A35"/>
    <mergeCell ref="B53:F53"/>
    <mergeCell ref="A1:G1"/>
    <mergeCell ref="A4:A7"/>
    <mergeCell ref="B4:B7"/>
    <mergeCell ref="C4:C7"/>
    <mergeCell ref="D4:D5"/>
    <mergeCell ref="E4:E7"/>
    <mergeCell ref="G4:G7"/>
  </mergeCells>
  <pageMargins left="0" right="0" top="0.74803149606299213" bottom="0.74803149606299213"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c r="A1" s="9"/>
      <c r="B1" s="383" t="s">
        <v>903</v>
      </c>
      <c r="C1" s="384"/>
      <c r="D1" s="384"/>
      <c r="E1" s="384"/>
      <c r="F1" s="384"/>
      <c r="G1" s="384"/>
      <c r="H1" s="384"/>
      <c r="I1" s="384"/>
      <c r="J1" s="384"/>
      <c r="K1" s="384"/>
      <c r="L1" s="385"/>
      <c r="M1" s="62" t="s">
        <v>904</v>
      </c>
    </row>
    <row r="2" spans="1:20" ht="93.6">
      <c r="A2" s="54" t="s">
        <v>2</v>
      </c>
      <c r="B2" s="55" t="s">
        <v>3</v>
      </c>
      <c r="C2" s="54" t="s">
        <v>4</v>
      </c>
      <c r="D2" s="56" t="s">
        <v>5</v>
      </c>
      <c r="E2" s="57" t="s">
        <v>905</v>
      </c>
      <c r="F2" s="54" t="s">
        <v>8</v>
      </c>
      <c r="G2" s="57" t="s">
        <v>9</v>
      </c>
      <c r="H2" s="57" t="s">
        <v>906</v>
      </c>
      <c r="I2" s="55" t="s">
        <v>11</v>
      </c>
      <c r="J2" s="54" t="s">
        <v>12</v>
      </c>
      <c r="K2" s="56" t="s">
        <v>13</v>
      </c>
      <c r="L2" s="55" t="s">
        <v>14</v>
      </c>
      <c r="M2" s="63" t="s">
        <v>907</v>
      </c>
    </row>
    <row r="3" spans="1:20" ht="14.4" customHeight="1">
      <c r="A3" s="13"/>
      <c r="B3" s="308" t="s">
        <v>17</v>
      </c>
      <c r="C3" s="309"/>
      <c r="D3" s="309"/>
      <c r="E3" s="309"/>
      <c r="F3" s="309"/>
      <c r="G3" s="309"/>
      <c r="H3" s="309"/>
      <c r="I3" s="309"/>
      <c r="J3" s="309"/>
      <c r="K3" s="309"/>
      <c r="L3" s="309"/>
      <c r="M3" s="310"/>
    </row>
    <row r="4" spans="1:20" ht="91.5" customHeight="1">
      <c r="A4" s="13" t="s">
        <v>18</v>
      </c>
      <c r="B4" s="319" t="s">
        <v>19</v>
      </c>
      <c r="C4" s="320">
        <v>45560</v>
      </c>
      <c r="D4" s="321" t="s">
        <v>908</v>
      </c>
      <c r="E4" s="74">
        <v>-103.9</v>
      </c>
      <c r="F4" s="2" t="s">
        <v>623</v>
      </c>
      <c r="G4" s="386">
        <v>153.4</v>
      </c>
      <c r="H4" s="13" t="s">
        <v>909</v>
      </c>
      <c r="I4" s="388" t="s">
        <v>910</v>
      </c>
      <c r="J4" s="2">
        <v>6</v>
      </c>
      <c r="K4" s="389" t="s">
        <v>52</v>
      </c>
      <c r="L4" s="322" t="s">
        <v>911</v>
      </c>
      <c r="M4" s="25" t="s">
        <v>912</v>
      </c>
    </row>
    <row r="5" spans="1:20" ht="183" customHeight="1">
      <c r="A5" s="13" t="s">
        <v>26</v>
      </c>
      <c r="B5" s="319"/>
      <c r="C5" s="320"/>
      <c r="D5" s="321"/>
      <c r="E5" s="74">
        <v>103.9</v>
      </c>
      <c r="F5" s="2" t="s">
        <v>623</v>
      </c>
      <c r="G5" s="387"/>
      <c r="H5" s="13" t="s">
        <v>57</v>
      </c>
      <c r="I5" s="388"/>
      <c r="J5" s="2" t="s">
        <v>913</v>
      </c>
      <c r="K5" s="389"/>
      <c r="L5" s="324"/>
      <c r="M5" s="25" t="s">
        <v>914</v>
      </c>
    </row>
    <row r="6" spans="1:20" ht="79.5" customHeight="1">
      <c r="A6" s="13" t="s">
        <v>32</v>
      </c>
      <c r="B6" s="322" t="s">
        <v>19</v>
      </c>
      <c r="C6" s="3">
        <v>45552</v>
      </c>
      <c r="D6" s="2" t="s">
        <v>915</v>
      </c>
      <c r="E6" s="68">
        <v>240</v>
      </c>
      <c r="F6" s="2" t="s">
        <v>21</v>
      </c>
      <c r="G6" s="4">
        <v>3919.4</v>
      </c>
      <c r="H6" s="13" t="s">
        <v>916</v>
      </c>
      <c r="I6" s="67" t="s">
        <v>917</v>
      </c>
      <c r="J6" s="316">
        <v>6</v>
      </c>
      <c r="K6" s="336" t="s">
        <v>918</v>
      </c>
      <c r="L6" s="322" t="s">
        <v>919</v>
      </c>
      <c r="M6" s="322" t="s">
        <v>920</v>
      </c>
    </row>
    <row r="7" spans="1:20" ht="79.5" customHeight="1">
      <c r="A7" s="13" t="s">
        <v>35</v>
      </c>
      <c r="B7" s="324"/>
      <c r="C7" s="3">
        <v>45574</v>
      </c>
      <c r="D7" s="2" t="s">
        <v>921</v>
      </c>
      <c r="E7" s="68">
        <v>338.5</v>
      </c>
      <c r="F7" s="2" t="s">
        <v>623</v>
      </c>
      <c r="G7" s="4">
        <v>1958.7</v>
      </c>
      <c r="H7" s="13" t="s">
        <v>922</v>
      </c>
      <c r="I7" s="67" t="s">
        <v>923</v>
      </c>
      <c r="J7" s="318"/>
      <c r="K7" s="338"/>
      <c r="L7" s="324"/>
      <c r="M7" s="324"/>
    </row>
    <row r="8" spans="1:20" ht="43.2" customHeight="1">
      <c r="A8" s="13" t="s">
        <v>924</v>
      </c>
      <c r="B8" s="319" t="s">
        <v>19</v>
      </c>
      <c r="C8" s="320">
        <v>45590</v>
      </c>
      <c r="D8" s="321" t="s">
        <v>925</v>
      </c>
      <c r="E8" s="68">
        <v>1409.5</v>
      </c>
      <c r="F8" s="2" t="s">
        <v>623</v>
      </c>
      <c r="G8" s="13" t="s">
        <v>57</v>
      </c>
      <c r="H8" s="13" t="s">
        <v>57</v>
      </c>
      <c r="I8" s="390" t="s">
        <v>926</v>
      </c>
      <c r="J8" s="89"/>
      <c r="K8" s="389" t="s">
        <v>52</v>
      </c>
      <c r="L8" s="322" t="s">
        <v>911</v>
      </c>
      <c r="M8" s="71" t="s">
        <v>914</v>
      </c>
      <c r="N8" s="95" t="s">
        <v>927</v>
      </c>
    </row>
    <row r="9" spans="1:20" ht="55.95" customHeight="1">
      <c r="A9" s="13" t="s">
        <v>928</v>
      </c>
      <c r="B9" s="319"/>
      <c r="C9" s="320"/>
      <c r="D9" s="321"/>
      <c r="E9" s="68">
        <v>45</v>
      </c>
      <c r="F9" s="2" t="s">
        <v>603</v>
      </c>
      <c r="G9" s="13" t="s">
        <v>57</v>
      </c>
      <c r="H9" s="13" t="s">
        <v>57</v>
      </c>
      <c r="I9" s="391"/>
      <c r="J9" s="89"/>
      <c r="K9" s="389"/>
      <c r="L9" s="324"/>
      <c r="M9" s="71" t="s">
        <v>914</v>
      </c>
    </row>
    <row r="10" spans="1:20" ht="207" customHeight="1">
      <c r="A10" s="13" t="s">
        <v>42</v>
      </c>
      <c r="B10" s="25" t="s">
        <v>727</v>
      </c>
      <c r="C10" s="3">
        <v>45531</v>
      </c>
      <c r="D10" s="2" t="s">
        <v>929</v>
      </c>
      <c r="E10" s="68">
        <v>15</v>
      </c>
      <c r="F10" s="2" t="s">
        <v>21</v>
      </c>
      <c r="G10" s="4">
        <v>1203.2</v>
      </c>
      <c r="H10" s="13" t="s">
        <v>57</v>
      </c>
      <c r="I10" s="67" t="s">
        <v>930</v>
      </c>
      <c r="J10" s="2" t="s">
        <v>728</v>
      </c>
      <c r="K10" s="13" t="s">
        <v>52</v>
      </c>
      <c r="L10" s="25" t="s">
        <v>911</v>
      </c>
      <c r="M10" s="25" t="s">
        <v>931</v>
      </c>
      <c r="O10" s="79"/>
    </row>
    <row r="11" spans="1:20" ht="93.75" customHeight="1">
      <c r="A11" s="13" t="s">
        <v>47</v>
      </c>
      <c r="B11" s="96" t="s">
        <v>19</v>
      </c>
      <c r="C11" s="77">
        <v>45572</v>
      </c>
      <c r="D11" s="78" t="s">
        <v>932</v>
      </c>
      <c r="E11" s="68">
        <v>5.3</v>
      </c>
      <c r="F11" s="2" t="s">
        <v>21</v>
      </c>
      <c r="G11" s="4">
        <v>818.1</v>
      </c>
      <c r="H11" s="13" t="s">
        <v>57</v>
      </c>
      <c r="I11" s="99" t="s">
        <v>933</v>
      </c>
      <c r="J11" s="2" t="s">
        <v>712</v>
      </c>
      <c r="K11" s="13" t="s">
        <v>52</v>
      </c>
      <c r="L11" s="25" t="s">
        <v>911</v>
      </c>
      <c r="M11" s="25" t="s">
        <v>934</v>
      </c>
      <c r="O11" s="79"/>
    </row>
    <row r="12" spans="1:20" ht="144" customHeight="1">
      <c r="A12" s="13" t="s">
        <v>62</v>
      </c>
      <c r="B12" s="356" t="s">
        <v>935</v>
      </c>
      <c r="C12" s="331" t="s">
        <v>936</v>
      </c>
      <c r="D12" s="316" t="s">
        <v>937</v>
      </c>
      <c r="E12" s="68">
        <v>-52.8</v>
      </c>
      <c r="F12" s="2" t="s">
        <v>21</v>
      </c>
      <c r="G12" s="87">
        <v>1290</v>
      </c>
      <c r="H12" s="87">
        <v>93.8</v>
      </c>
      <c r="I12" s="390" t="s">
        <v>938</v>
      </c>
      <c r="J12" s="2">
        <v>11</v>
      </c>
      <c r="K12" s="389" t="s">
        <v>29</v>
      </c>
      <c r="L12" s="319" t="s">
        <v>30</v>
      </c>
      <c r="M12" s="319" t="s">
        <v>939</v>
      </c>
      <c r="O12" s="108">
        <f>1356+13000+3500+9400+7362+2400+7200+1550+1500+1900+680+2384+588</f>
        <v>52820</v>
      </c>
      <c r="S12" s="95"/>
      <c r="T12" s="95"/>
    </row>
    <row r="13" spans="1:20" ht="276" customHeight="1">
      <c r="A13" s="13" t="s">
        <v>66</v>
      </c>
      <c r="B13" s="358"/>
      <c r="C13" s="333"/>
      <c r="D13" s="318"/>
      <c r="E13" s="68">
        <v>52.8</v>
      </c>
      <c r="F13" s="2" t="s">
        <v>21</v>
      </c>
      <c r="G13" s="13" t="s">
        <v>57</v>
      </c>
      <c r="H13" s="13" t="s">
        <v>57</v>
      </c>
      <c r="I13" s="391"/>
      <c r="J13" s="2" t="s">
        <v>940</v>
      </c>
      <c r="K13" s="389"/>
      <c r="L13" s="319"/>
      <c r="M13" s="319"/>
      <c r="O13" s="79"/>
      <c r="S13" s="95"/>
      <c r="T13" s="95"/>
    </row>
    <row r="14" spans="1:20" ht="42.75" customHeight="1">
      <c r="A14" s="13" t="s">
        <v>72</v>
      </c>
      <c r="B14" s="356" t="s">
        <v>941</v>
      </c>
      <c r="C14" s="331">
        <v>45548</v>
      </c>
      <c r="D14" s="316" t="s">
        <v>942</v>
      </c>
      <c r="E14" s="68">
        <v>-29</v>
      </c>
      <c r="F14" s="2" t="s">
        <v>21</v>
      </c>
      <c r="G14" s="13" t="s">
        <v>943</v>
      </c>
      <c r="H14" s="13" t="s">
        <v>57</v>
      </c>
      <c r="I14" s="390" t="s">
        <v>944</v>
      </c>
      <c r="J14" s="91" t="s">
        <v>712</v>
      </c>
      <c r="K14" s="389" t="s">
        <v>29</v>
      </c>
      <c r="L14" s="319" t="s">
        <v>30</v>
      </c>
      <c r="M14" s="322" t="s">
        <v>939</v>
      </c>
      <c r="O14" s="79"/>
      <c r="S14" s="95"/>
      <c r="T14" s="95"/>
    </row>
    <row r="15" spans="1:20" ht="44.4" customHeight="1">
      <c r="A15" s="13" t="s">
        <v>945</v>
      </c>
      <c r="B15" s="358"/>
      <c r="C15" s="333"/>
      <c r="D15" s="318"/>
      <c r="E15" s="68">
        <v>29</v>
      </c>
      <c r="F15" s="2" t="s">
        <v>21</v>
      </c>
      <c r="G15" s="13" t="s">
        <v>946</v>
      </c>
      <c r="H15" s="13" t="s">
        <v>947</v>
      </c>
      <c r="I15" s="391"/>
      <c r="J15" s="91">
        <v>11</v>
      </c>
      <c r="K15" s="389"/>
      <c r="L15" s="319"/>
      <c r="M15" s="324"/>
      <c r="O15" s="79"/>
      <c r="S15" s="95"/>
      <c r="T15" s="95"/>
    </row>
    <row r="16" spans="1:20" ht="127.95" customHeight="1">
      <c r="A16" s="13" t="s">
        <v>948</v>
      </c>
      <c r="B16" s="90" t="s">
        <v>941</v>
      </c>
      <c r="C16" s="72">
        <v>45561</v>
      </c>
      <c r="D16" s="89" t="s">
        <v>949</v>
      </c>
      <c r="E16" s="68">
        <v>-240</v>
      </c>
      <c r="F16" s="2" t="s">
        <v>21</v>
      </c>
      <c r="G16" s="13" t="s">
        <v>950</v>
      </c>
      <c r="H16" s="13" t="s">
        <v>950</v>
      </c>
      <c r="I16" s="70" t="s">
        <v>951</v>
      </c>
      <c r="J16" s="91" t="s">
        <v>712</v>
      </c>
      <c r="K16" s="92" t="s">
        <v>52</v>
      </c>
      <c r="L16" s="93" t="s">
        <v>911</v>
      </c>
      <c r="M16" s="25" t="s">
        <v>952</v>
      </c>
      <c r="O16" s="79"/>
      <c r="S16" s="95"/>
      <c r="T16" s="95"/>
    </row>
    <row r="17" spans="1:20" ht="76.95" customHeight="1">
      <c r="A17" s="13" t="s">
        <v>76</v>
      </c>
      <c r="B17" s="90" t="s">
        <v>19</v>
      </c>
      <c r="C17" s="72">
        <v>45572</v>
      </c>
      <c r="D17" s="89" t="s">
        <v>953</v>
      </c>
      <c r="E17" s="68">
        <v>-180</v>
      </c>
      <c r="F17" s="2" t="s">
        <v>21</v>
      </c>
      <c r="G17" s="13" t="s">
        <v>954</v>
      </c>
      <c r="H17" s="13" t="s">
        <v>955</v>
      </c>
      <c r="I17" s="70" t="s">
        <v>956</v>
      </c>
      <c r="J17" s="91" t="s">
        <v>957</v>
      </c>
      <c r="K17" s="92" t="s">
        <v>52</v>
      </c>
      <c r="L17" s="93" t="s">
        <v>911</v>
      </c>
      <c r="M17" s="25" t="s">
        <v>958</v>
      </c>
      <c r="O17" s="79"/>
      <c r="S17" s="95"/>
      <c r="T17" s="95"/>
    </row>
    <row r="18" spans="1:20" ht="154.94999999999999" customHeight="1">
      <c r="A18" s="13" t="s">
        <v>78</v>
      </c>
      <c r="B18" s="25" t="s">
        <v>725</v>
      </c>
      <c r="C18" s="3">
        <v>45569</v>
      </c>
      <c r="D18" s="2" t="s">
        <v>959</v>
      </c>
      <c r="E18" s="68">
        <v>0.3</v>
      </c>
      <c r="F18" s="2" t="s">
        <v>619</v>
      </c>
      <c r="G18" s="13" t="s">
        <v>960</v>
      </c>
      <c r="H18" s="13" t="s">
        <v>57</v>
      </c>
      <c r="I18" s="93" t="s">
        <v>961</v>
      </c>
      <c r="J18" s="75" t="s">
        <v>726</v>
      </c>
      <c r="K18" s="92" t="s">
        <v>52</v>
      </c>
      <c r="L18" s="93" t="s">
        <v>911</v>
      </c>
      <c r="M18" s="25" t="s">
        <v>962</v>
      </c>
      <c r="O18" s="79"/>
      <c r="S18" s="95"/>
      <c r="T18" s="95"/>
    </row>
    <row r="19" spans="1:20" ht="75.599999999999994" customHeight="1">
      <c r="A19" s="13" t="s">
        <v>85</v>
      </c>
      <c r="B19" s="25" t="s">
        <v>963</v>
      </c>
      <c r="C19" s="3">
        <v>45572</v>
      </c>
      <c r="D19" s="2" t="s">
        <v>964</v>
      </c>
      <c r="E19" s="68">
        <v>7.5</v>
      </c>
      <c r="F19" s="2" t="s">
        <v>619</v>
      </c>
      <c r="G19" s="13" t="s">
        <v>965</v>
      </c>
      <c r="H19" s="13" t="s">
        <v>57</v>
      </c>
      <c r="I19" s="93" t="s">
        <v>966</v>
      </c>
      <c r="J19" s="75" t="s">
        <v>750</v>
      </c>
      <c r="K19" s="92" t="s">
        <v>52</v>
      </c>
      <c r="L19" s="93" t="s">
        <v>911</v>
      </c>
      <c r="M19" s="25" t="s">
        <v>967</v>
      </c>
      <c r="O19" s="79"/>
      <c r="S19" s="95"/>
      <c r="T19" s="95"/>
    </row>
    <row r="20" spans="1:20" ht="13.95" customHeight="1">
      <c r="A20" s="13" t="s">
        <v>90</v>
      </c>
      <c r="B20" s="308" t="s">
        <v>54</v>
      </c>
      <c r="C20" s="309"/>
      <c r="D20" s="309"/>
      <c r="E20" s="309"/>
      <c r="F20" s="309"/>
      <c r="G20" s="309"/>
      <c r="H20" s="309"/>
      <c r="I20" s="309"/>
      <c r="J20" s="309"/>
      <c r="K20" s="309"/>
      <c r="L20" s="309"/>
      <c r="M20" s="310"/>
      <c r="S20" s="95"/>
      <c r="T20" s="95"/>
    </row>
    <row r="21" spans="1:20" ht="45.75" customHeight="1">
      <c r="A21" s="13" t="s">
        <v>93</v>
      </c>
      <c r="B21" s="322" t="s">
        <v>86</v>
      </c>
      <c r="C21" s="331">
        <v>45566</v>
      </c>
      <c r="D21" s="316" t="s">
        <v>968</v>
      </c>
      <c r="E21" s="68">
        <v>-45</v>
      </c>
      <c r="F21" s="2" t="s">
        <v>21</v>
      </c>
      <c r="G21" s="13" t="s">
        <v>969</v>
      </c>
      <c r="H21" s="13" t="s">
        <v>969</v>
      </c>
      <c r="I21" s="390" t="s">
        <v>970</v>
      </c>
      <c r="J21" s="2">
        <v>19</v>
      </c>
      <c r="K21" s="389" t="s">
        <v>971</v>
      </c>
      <c r="L21" s="319" t="s">
        <v>972</v>
      </c>
      <c r="M21" s="319" t="s">
        <v>973</v>
      </c>
      <c r="S21" s="95"/>
      <c r="T21" s="95"/>
    </row>
    <row r="22" spans="1:20" ht="45.75" customHeight="1">
      <c r="A22" s="13" t="s">
        <v>95</v>
      </c>
      <c r="B22" s="324"/>
      <c r="C22" s="333"/>
      <c r="D22" s="318"/>
      <c r="E22" s="68">
        <v>-48.5</v>
      </c>
      <c r="F22" s="2" t="s">
        <v>607</v>
      </c>
      <c r="G22" s="13" t="s">
        <v>974</v>
      </c>
      <c r="H22" s="13" t="s">
        <v>974</v>
      </c>
      <c r="I22" s="391"/>
      <c r="J22" s="2">
        <v>19</v>
      </c>
      <c r="K22" s="389"/>
      <c r="L22" s="319"/>
      <c r="M22" s="319"/>
      <c r="S22" s="95"/>
      <c r="T22" s="95"/>
    </row>
    <row r="23" spans="1:20" ht="45.75" customHeight="1">
      <c r="A23" s="110"/>
      <c r="B23" s="25" t="s">
        <v>662</v>
      </c>
      <c r="C23" s="3">
        <v>45575</v>
      </c>
      <c r="D23" s="2" t="s">
        <v>975</v>
      </c>
      <c r="E23" s="68">
        <v>-12</v>
      </c>
      <c r="F23" s="2" t="s">
        <v>21</v>
      </c>
      <c r="G23" s="13" t="s">
        <v>976</v>
      </c>
      <c r="H23" s="13" t="s">
        <v>977</v>
      </c>
      <c r="I23" s="34" t="s">
        <v>978</v>
      </c>
      <c r="J23" s="2">
        <v>2</v>
      </c>
      <c r="K23" s="13" t="s">
        <v>59</v>
      </c>
      <c r="L23" s="25" t="s">
        <v>60</v>
      </c>
      <c r="M23" s="25" t="s">
        <v>979</v>
      </c>
      <c r="P23" s="31">
        <v>135</v>
      </c>
      <c r="S23" s="95"/>
      <c r="T23" s="95"/>
    </row>
    <row r="24" spans="1:20" ht="253.95" customHeight="1">
      <c r="A24" s="110"/>
      <c r="B24" s="25" t="s">
        <v>662</v>
      </c>
      <c r="C24" s="3">
        <v>45575</v>
      </c>
      <c r="D24" s="2" t="s">
        <v>980</v>
      </c>
      <c r="E24" s="68">
        <v>-225.3</v>
      </c>
      <c r="F24" s="2" t="s">
        <v>21</v>
      </c>
      <c r="G24" s="13" t="s">
        <v>981</v>
      </c>
      <c r="H24" s="13" t="s">
        <v>982</v>
      </c>
      <c r="I24" s="34" t="s">
        <v>983</v>
      </c>
      <c r="J24" s="2">
        <v>2</v>
      </c>
      <c r="K24" s="13" t="s">
        <v>984</v>
      </c>
      <c r="L24" s="25" t="s">
        <v>985</v>
      </c>
      <c r="M24" s="25" t="s">
        <v>986</v>
      </c>
      <c r="P24" s="31">
        <v>13</v>
      </c>
      <c r="S24" s="95"/>
      <c r="T24" s="95"/>
    </row>
    <row r="25" spans="1:20" ht="99" customHeight="1">
      <c r="A25" s="110"/>
      <c r="B25" s="25" t="s">
        <v>303</v>
      </c>
      <c r="C25" s="3">
        <v>45576</v>
      </c>
      <c r="D25" s="2" t="s">
        <v>20</v>
      </c>
      <c r="E25" s="68">
        <v>-100</v>
      </c>
      <c r="F25" s="2" t="s">
        <v>21</v>
      </c>
      <c r="G25" s="13" t="s">
        <v>987</v>
      </c>
      <c r="H25" s="13" t="s">
        <v>987</v>
      </c>
      <c r="I25" s="34" t="s">
        <v>988</v>
      </c>
      <c r="J25" s="2">
        <v>9</v>
      </c>
      <c r="K25" s="13" t="s">
        <v>971</v>
      </c>
      <c r="L25" s="25" t="s">
        <v>972</v>
      </c>
      <c r="M25" s="25" t="s">
        <v>989</v>
      </c>
      <c r="P25" s="31">
        <v>34.299999999999997</v>
      </c>
      <c r="S25" s="95"/>
      <c r="T25" s="95"/>
    </row>
    <row r="26" spans="1:20" ht="49.95" customHeight="1">
      <c r="A26" s="110"/>
      <c r="B26" s="25" t="s">
        <v>303</v>
      </c>
      <c r="C26" s="3">
        <v>45575</v>
      </c>
      <c r="D26" s="2"/>
      <c r="E26" s="68">
        <v>-90</v>
      </c>
      <c r="F26" s="2" t="s">
        <v>21</v>
      </c>
      <c r="G26" s="13" t="s">
        <v>990</v>
      </c>
      <c r="H26" s="13" t="s">
        <v>991</v>
      </c>
      <c r="I26" s="34" t="s">
        <v>992</v>
      </c>
      <c r="J26" s="109">
        <v>9</v>
      </c>
      <c r="K26" s="13" t="s">
        <v>993</v>
      </c>
      <c r="L26" s="25" t="s">
        <v>994</v>
      </c>
      <c r="M26" s="25" t="s">
        <v>995</v>
      </c>
      <c r="S26" s="95"/>
      <c r="T26" s="95"/>
    </row>
    <row r="27" spans="1:20" ht="44.4" customHeight="1">
      <c r="A27" s="110"/>
      <c r="B27" s="25"/>
      <c r="C27" s="3"/>
      <c r="D27" s="2"/>
      <c r="E27" s="68">
        <v>1500</v>
      </c>
      <c r="F27" s="2" t="s">
        <v>21</v>
      </c>
      <c r="G27" s="13"/>
      <c r="H27" s="13"/>
      <c r="I27" s="34" t="s">
        <v>996</v>
      </c>
      <c r="J27" s="2">
        <v>9</v>
      </c>
      <c r="K27" s="13" t="s">
        <v>997</v>
      </c>
      <c r="L27" s="25" t="s">
        <v>998</v>
      </c>
      <c r="M27" s="15"/>
      <c r="S27" s="95"/>
      <c r="T27" s="95"/>
    </row>
    <row r="28" spans="1:20" ht="14.4" customHeight="1">
      <c r="A28" s="13" t="s">
        <v>99</v>
      </c>
      <c r="B28" s="308" t="s">
        <v>77</v>
      </c>
      <c r="C28" s="309"/>
      <c r="D28" s="309"/>
      <c r="E28" s="309"/>
      <c r="F28" s="309"/>
      <c r="G28" s="309"/>
      <c r="H28" s="309"/>
      <c r="I28" s="309"/>
      <c r="J28" s="309"/>
      <c r="K28" s="309"/>
      <c r="L28" s="309"/>
      <c r="M28" s="310"/>
      <c r="P28" s="31">
        <v>25</v>
      </c>
      <c r="S28" s="95"/>
      <c r="T28" s="95"/>
    </row>
    <row r="29" spans="1:20" ht="84.75" customHeight="1">
      <c r="A29" s="13" t="s">
        <v>103</v>
      </c>
      <c r="B29" s="25" t="s">
        <v>769</v>
      </c>
      <c r="C29" s="3">
        <v>45551</v>
      </c>
      <c r="D29" s="2" t="s">
        <v>999</v>
      </c>
      <c r="E29" s="68">
        <v>20</v>
      </c>
      <c r="F29" s="2" t="s">
        <v>21</v>
      </c>
      <c r="G29" s="4">
        <v>40</v>
      </c>
      <c r="H29" s="13" t="s">
        <v>1000</v>
      </c>
      <c r="I29" s="25" t="s">
        <v>1001</v>
      </c>
      <c r="J29" s="2">
        <v>18</v>
      </c>
      <c r="K29" s="13" t="s">
        <v>1002</v>
      </c>
      <c r="L29" s="25" t="s">
        <v>1003</v>
      </c>
      <c r="M29" s="25" t="s">
        <v>1004</v>
      </c>
      <c r="P29" s="31">
        <v>18</v>
      </c>
      <c r="S29" s="95"/>
      <c r="T29" s="95"/>
    </row>
    <row r="30" spans="1:20" ht="175.95" customHeight="1">
      <c r="A30" s="13" t="s">
        <v>107</v>
      </c>
      <c r="B30" s="76" t="s">
        <v>73</v>
      </c>
      <c r="C30" s="77">
        <v>45560</v>
      </c>
      <c r="D30" s="78" t="s">
        <v>1005</v>
      </c>
      <c r="E30" s="68">
        <v>27</v>
      </c>
      <c r="F30" s="2" t="s">
        <v>21</v>
      </c>
      <c r="G30" s="4">
        <v>106.5</v>
      </c>
      <c r="H30" s="13" t="s">
        <v>1006</v>
      </c>
      <c r="I30" s="76" t="s">
        <v>1007</v>
      </c>
      <c r="J30" s="2">
        <v>27</v>
      </c>
      <c r="K30" s="86" t="s">
        <v>82</v>
      </c>
      <c r="L30" s="76" t="s">
        <v>83</v>
      </c>
      <c r="M30" s="25" t="s">
        <v>1008</v>
      </c>
      <c r="S30" s="95"/>
      <c r="T30" s="95"/>
    </row>
    <row r="31" spans="1:20" ht="90" customHeight="1">
      <c r="A31" s="13" t="s">
        <v>110</v>
      </c>
      <c r="B31" s="76" t="s">
        <v>1009</v>
      </c>
      <c r="C31" s="77">
        <v>45567</v>
      </c>
      <c r="D31" s="2" t="s">
        <v>1010</v>
      </c>
      <c r="E31" s="68">
        <v>10</v>
      </c>
      <c r="F31" s="2" t="s">
        <v>21</v>
      </c>
      <c r="G31" s="4">
        <v>611</v>
      </c>
      <c r="H31" s="13" t="s">
        <v>1011</v>
      </c>
      <c r="I31" s="76" t="s">
        <v>1012</v>
      </c>
      <c r="J31" s="2">
        <v>23</v>
      </c>
      <c r="K31" s="86" t="s">
        <v>82</v>
      </c>
      <c r="L31" s="76" t="s">
        <v>83</v>
      </c>
      <c r="M31" s="25" t="s">
        <v>1013</v>
      </c>
    </row>
    <row r="32" spans="1:20" ht="70.5" customHeight="1">
      <c r="A32" s="13" t="s">
        <v>114</v>
      </c>
      <c r="B32" s="76" t="s">
        <v>666</v>
      </c>
      <c r="C32" s="77">
        <v>45572</v>
      </c>
      <c r="D32" s="78" t="s">
        <v>1014</v>
      </c>
      <c r="E32" s="68">
        <v>0</v>
      </c>
      <c r="F32" s="2" t="s">
        <v>21</v>
      </c>
      <c r="G32" s="13" t="s">
        <v>57</v>
      </c>
      <c r="H32" s="13" t="s">
        <v>57</v>
      </c>
      <c r="I32" s="76" t="s">
        <v>1015</v>
      </c>
      <c r="J32" s="2" t="s">
        <v>1016</v>
      </c>
      <c r="K32" s="86" t="s">
        <v>82</v>
      </c>
      <c r="L32" s="76" t="s">
        <v>83</v>
      </c>
      <c r="M32" s="25"/>
    </row>
    <row r="33" spans="1:18" ht="100.5" customHeight="1">
      <c r="A33" s="13" t="s">
        <v>116</v>
      </c>
      <c r="B33" s="322" t="s">
        <v>769</v>
      </c>
      <c r="C33" s="331">
        <v>45551</v>
      </c>
      <c r="D33" s="316" t="s">
        <v>1017</v>
      </c>
      <c r="E33" s="68">
        <v>-12</v>
      </c>
      <c r="F33" s="2" t="s">
        <v>621</v>
      </c>
      <c r="G33" s="4">
        <v>100</v>
      </c>
      <c r="H33" s="13" t="s">
        <v>1018</v>
      </c>
      <c r="I33" s="390" t="s">
        <v>1019</v>
      </c>
      <c r="J33" s="2">
        <v>18</v>
      </c>
      <c r="K33" s="336" t="s">
        <v>1002</v>
      </c>
      <c r="L33" s="322" t="s">
        <v>1003</v>
      </c>
      <c r="M33" s="34" t="s">
        <v>1020</v>
      </c>
    </row>
    <row r="34" spans="1:18" ht="44.25" customHeight="1">
      <c r="A34" s="13" t="s">
        <v>118</v>
      </c>
      <c r="B34" s="323"/>
      <c r="C34" s="332"/>
      <c r="D34" s="317"/>
      <c r="E34" s="68">
        <v>-106.8</v>
      </c>
      <c r="F34" s="2" t="s">
        <v>621</v>
      </c>
      <c r="G34" s="4">
        <v>160</v>
      </c>
      <c r="H34" s="13" t="s">
        <v>1021</v>
      </c>
      <c r="I34" s="392"/>
      <c r="J34" s="2" t="s">
        <v>771</v>
      </c>
      <c r="K34" s="337"/>
      <c r="L34" s="323"/>
      <c r="M34" s="25" t="s">
        <v>1022</v>
      </c>
    </row>
    <row r="35" spans="1:18" ht="44.25" customHeight="1">
      <c r="A35" s="13" t="s">
        <v>120</v>
      </c>
      <c r="B35" s="323"/>
      <c r="C35" s="332"/>
      <c r="D35" s="317"/>
      <c r="E35" s="68">
        <v>-45.2</v>
      </c>
      <c r="F35" s="2" t="s">
        <v>621</v>
      </c>
      <c r="G35" s="4">
        <v>160</v>
      </c>
      <c r="H35" s="13" t="s">
        <v>1021</v>
      </c>
      <c r="I35" s="392"/>
      <c r="J35" s="2" t="s">
        <v>771</v>
      </c>
      <c r="K35" s="337"/>
      <c r="L35" s="323"/>
      <c r="M35" s="25" t="s">
        <v>1022</v>
      </c>
    </row>
    <row r="36" spans="1:18" ht="31.2">
      <c r="A36" s="13" t="s">
        <v>125</v>
      </c>
      <c r="B36" s="324"/>
      <c r="C36" s="333"/>
      <c r="D36" s="318"/>
      <c r="E36" s="68">
        <v>118.8</v>
      </c>
      <c r="F36" s="2" t="s">
        <v>621</v>
      </c>
      <c r="G36" s="4">
        <v>2600</v>
      </c>
      <c r="H36" s="13" t="s">
        <v>1023</v>
      </c>
      <c r="I36" s="391"/>
      <c r="J36" s="2" t="s">
        <v>771</v>
      </c>
      <c r="K36" s="338"/>
      <c r="L36" s="324"/>
      <c r="M36" s="25" t="s">
        <v>1024</v>
      </c>
    </row>
    <row r="37" spans="1:18" ht="46.8">
      <c r="A37" s="13" t="s">
        <v>127</v>
      </c>
      <c r="B37" s="25" t="s">
        <v>769</v>
      </c>
      <c r="C37" s="3">
        <v>45565</v>
      </c>
      <c r="D37" s="2" t="s">
        <v>1025</v>
      </c>
      <c r="E37" s="68">
        <v>45.2</v>
      </c>
      <c r="F37" s="2" t="s">
        <v>621</v>
      </c>
      <c r="G37" s="4">
        <v>2600</v>
      </c>
      <c r="H37" s="13" t="s">
        <v>1023</v>
      </c>
      <c r="I37" s="34" t="s">
        <v>1026</v>
      </c>
      <c r="J37" s="2" t="s">
        <v>771</v>
      </c>
      <c r="K37" s="13" t="s">
        <v>1002</v>
      </c>
      <c r="L37" s="25" t="s">
        <v>1003</v>
      </c>
      <c r="M37" s="25" t="s">
        <v>1024</v>
      </c>
    </row>
    <row r="38" spans="1:18" ht="63" customHeight="1">
      <c r="A38" s="13" t="s">
        <v>129</v>
      </c>
      <c r="B38" s="322" t="s">
        <v>769</v>
      </c>
      <c r="C38" s="331">
        <v>45565</v>
      </c>
      <c r="D38" s="316" t="s">
        <v>1027</v>
      </c>
      <c r="E38" s="68">
        <v>-240</v>
      </c>
      <c r="F38" s="2" t="s">
        <v>621</v>
      </c>
      <c r="G38" s="4">
        <v>240</v>
      </c>
      <c r="H38" s="13" t="s">
        <v>950</v>
      </c>
      <c r="I38" s="390" t="s">
        <v>1028</v>
      </c>
      <c r="J38" s="2">
        <v>18</v>
      </c>
      <c r="K38" s="336" t="s">
        <v>1002</v>
      </c>
      <c r="L38" s="322" t="s">
        <v>1003</v>
      </c>
      <c r="M38" s="88" t="s">
        <v>1029</v>
      </c>
    </row>
    <row r="39" spans="1:18" ht="31.2">
      <c r="A39" s="13" t="s">
        <v>131</v>
      </c>
      <c r="B39" s="324"/>
      <c r="C39" s="333"/>
      <c r="D39" s="318"/>
      <c r="E39" s="68">
        <v>240</v>
      </c>
      <c r="F39" s="2" t="s">
        <v>621</v>
      </c>
      <c r="G39" s="4">
        <v>2600</v>
      </c>
      <c r="H39" s="13" t="s">
        <v>1023</v>
      </c>
      <c r="I39" s="391"/>
      <c r="J39" s="2" t="s">
        <v>771</v>
      </c>
      <c r="K39" s="338"/>
      <c r="L39" s="324"/>
      <c r="M39" s="25" t="s">
        <v>1024</v>
      </c>
    </row>
    <row r="40" spans="1:18" ht="14.4" customHeight="1">
      <c r="A40" s="13" t="s">
        <v>134</v>
      </c>
      <c r="B40" s="308" t="s">
        <v>241</v>
      </c>
      <c r="C40" s="309"/>
      <c r="D40" s="309"/>
      <c r="E40" s="309"/>
      <c r="F40" s="309"/>
      <c r="G40" s="309"/>
      <c r="H40" s="309"/>
      <c r="I40" s="309"/>
      <c r="J40" s="309"/>
      <c r="K40" s="309"/>
      <c r="L40" s="309"/>
      <c r="M40" s="310"/>
    </row>
    <row r="41" spans="1:18" ht="134.25" customHeight="1">
      <c r="A41" s="13" t="s">
        <v>137</v>
      </c>
      <c r="B41" s="25" t="s">
        <v>243</v>
      </c>
      <c r="C41" s="3">
        <v>45539</v>
      </c>
      <c r="D41" s="2" t="s">
        <v>1030</v>
      </c>
      <c r="E41" s="68">
        <v>6</v>
      </c>
      <c r="F41" s="2" t="s">
        <v>21</v>
      </c>
      <c r="G41" s="2">
        <v>196.7</v>
      </c>
      <c r="H41" s="13" t="s">
        <v>57</v>
      </c>
      <c r="I41" s="25" t="s">
        <v>1031</v>
      </c>
      <c r="J41" s="2" t="s">
        <v>676</v>
      </c>
      <c r="K41" s="59" t="s">
        <v>1032</v>
      </c>
      <c r="L41" s="60" t="s">
        <v>1033</v>
      </c>
      <c r="M41" s="25" t="s">
        <v>1034</v>
      </c>
    </row>
    <row r="42" spans="1:18" ht="150.75" customHeight="1">
      <c r="A42" s="13" t="s">
        <v>139</v>
      </c>
      <c r="B42" s="25" t="s">
        <v>243</v>
      </c>
      <c r="C42" s="3">
        <v>45566</v>
      </c>
      <c r="D42" s="2" t="s">
        <v>1035</v>
      </c>
      <c r="E42" s="68">
        <v>13.7</v>
      </c>
      <c r="F42" s="2" t="s">
        <v>21</v>
      </c>
      <c r="G42" s="2">
        <v>5.9</v>
      </c>
      <c r="H42" s="2">
        <v>0</v>
      </c>
      <c r="I42" s="25" t="s">
        <v>1036</v>
      </c>
      <c r="J42" s="2" t="s">
        <v>674</v>
      </c>
      <c r="K42" s="59" t="s">
        <v>248</v>
      </c>
      <c r="L42" s="25" t="s">
        <v>249</v>
      </c>
      <c r="M42" s="25" t="s">
        <v>250</v>
      </c>
    </row>
    <row r="43" spans="1:18" ht="95.4" customHeight="1">
      <c r="A43" s="13" t="s">
        <v>141</v>
      </c>
      <c r="B43" s="25" t="s">
        <v>243</v>
      </c>
      <c r="C43" s="3" t="s">
        <v>1037</v>
      </c>
      <c r="D43" s="2" t="s">
        <v>1038</v>
      </c>
      <c r="E43" s="68">
        <v>41</v>
      </c>
      <c r="F43" s="2" t="s">
        <v>649</v>
      </c>
      <c r="G43" s="4">
        <v>0</v>
      </c>
      <c r="H43" s="13" t="s">
        <v>57</v>
      </c>
      <c r="I43" s="25" t="s">
        <v>1039</v>
      </c>
      <c r="J43" s="2" t="s">
        <v>676</v>
      </c>
      <c r="K43" s="59" t="s">
        <v>1032</v>
      </c>
      <c r="L43" s="25" t="s">
        <v>1033</v>
      </c>
      <c r="M43" s="25" t="s">
        <v>1040</v>
      </c>
    </row>
    <row r="44" spans="1:18" s="10" customFormat="1" ht="14.4" customHeight="1">
      <c r="A44" s="13" t="s">
        <v>144</v>
      </c>
      <c r="B44" s="308" t="s">
        <v>256</v>
      </c>
      <c r="C44" s="309"/>
      <c r="D44" s="309"/>
      <c r="E44" s="309"/>
      <c r="F44" s="309"/>
      <c r="G44" s="309"/>
      <c r="H44" s="309"/>
      <c r="I44" s="309"/>
      <c r="J44" s="309"/>
      <c r="K44" s="309"/>
      <c r="L44" s="309"/>
      <c r="M44" s="310"/>
      <c r="N44" s="31"/>
      <c r="O44" s="31"/>
      <c r="P44" s="31"/>
      <c r="Q44" s="31"/>
      <c r="R44" s="31"/>
    </row>
    <row r="45" spans="1:18" s="10" customFormat="1" ht="31.2" customHeight="1">
      <c r="A45" s="13" t="s">
        <v>146</v>
      </c>
      <c r="B45" s="322" t="s">
        <v>243</v>
      </c>
      <c r="C45" s="331">
        <v>45539</v>
      </c>
      <c r="D45" s="2" t="s">
        <v>1041</v>
      </c>
      <c r="E45" s="68">
        <v>1100</v>
      </c>
      <c r="F45" s="2" t="s">
        <v>625</v>
      </c>
      <c r="G45" s="4">
        <v>19143.099999999999</v>
      </c>
      <c r="H45" s="13" t="s">
        <v>57</v>
      </c>
      <c r="I45" s="390" t="s">
        <v>1042</v>
      </c>
      <c r="J45" s="58">
        <v>7</v>
      </c>
      <c r="K45" s="59" t="s">
        <v>1043</v>
      </c>
      <c r="L45" s="393" t="s">
        <v>1044</v>
      </c>
      <c r="M45" s="393" t="s">
        <v>1045</v>
      </c>
      <c r="N45" s="31"/>
      <c r="O45" s="31"/>
      <c r="P45" s="31"/>
      <c r="Q45" s="31"/>
      <c r="R45" s="31"/>
    </row>
    <row r="46" spans="1:18" s="10" customFormat="1" ht="31.2" customHeight="1">
      <c r="A46" s="13" t="s">
        <v>147</v>
      </c>
      <c r="B46" s="324"/>
      <c r="C46" s="333"/>
      <c r="D46" s="2" t="s">
        <v>1046</v>
      </c>
      <c r="E46" s="68">
        <v>48</v>
      </c>
      <c r="F46" s="2" t="s">
        <v>626</v>
      </c>
      <c r="G46" s="4">
        <f>60.2</f>
        <v>60.2</v>
      </c>
      <c r="H46" s="13" t="s">
        <v>57</v>
      </c>
      <c r="I46" s="391"/>
      <c r="J46" s="58">
        <v>7</v>
      </c>
      <c r="K46" s="59" t="s">
        <v>1043</v>
      </c>
      <c r="L46" s="394"/>
      <c r="M46" s="394"/>
      <c r="N46" s="31"/>
      <c r="O46" s="31"/>
      <c r="P46" s="31"/>
      <c r="Q46" s="31"/>
      <c r="R46" s="31"/>
    </row>
    <row r="47" spans="1:18" s="10" customFormat="1" ht="76.2" customHeight="1">
      <c r="A47" s="13" t="s">
        <v>150</v>
      </c>
      <c r="B47" s="25" t="s">
        <v>243</v>
      </c>
      <c r="C47" s="3">
        <v>45539</v>
      </c>
      <c r="D47" s="2" t="s">
        <v>1047</v>
      </c>
      <c r="E47" s="68">
        <v>6.3</v>
      </c>
      <c r="F47" s="2" t="s">
        <v>626</v>
      </c>
      <c r="G47" s="4">
        <v>0</v>
      </c>
      <c r="H47" s="13" t="s">
        <v>57</v>
      </c>
      <c r="I47" s="34" t="s">
        <v>1048</v>
      </c>
      <c r="J47" s="58">
        <v>7</v>
      </c>
      <c r="K47" s="59" t="s">
        <v>1043</v>
      </c>
      <c r="L47" s="60" t="s">
        <v>1044</v>
      </c>
      <c r="M47" s="60" t="s">
        <v>1049</v>
      </c>
      <c r="N47" s="31"/>
      <c r="O47" s="31"/>
      <c r="P47" s="31"/>
      <c r="Q47" s="31"/>
      <c r="R47" s="31"/>
    </row>
    <row r="48" spans="1:18" s="10" customFormat="1" ht="76.2" customHeight="1">
      <c r="A48" s="13" t="s">
        <v>152</v>
      </c>
      <c r="B48" s="25" t="s">
        <v>666</v>
      </c>
      <c r="C48" s="3">
        <v>45523</v>
      </c>
      <c r="D48" s="2" t="s">
        <v>1050</v>
      </c>
      <c r="E48" s="68">
        <v>-3.3</v>
      </c>
      <c r="F48" s="2" t="s">
        <v>603</v>
      </c>
      <c r="G48" s="4">
        <v>49.8</v>
      </c>
      <c r="H48" s="13" t="s">
        <v>1051</v>
      </c>
      <c r="I48" s="34" t="s">
        <v>1052</v>
      </c>
      <c r="J48" s="58">
        <v>7</v>
      </c>
      <c r="K48" s="59" t="s">
        <v>1053</v>
      </c>
      <c r="L48" s="60" t="s">
        <v>1054</v>
      </c>
      <c r="M48" s="60" t="s">
        <v>1055</v>
      </c>
      <c r="N48" s="31"/>
      <c r="O48" s="31"/>
      <c r="P48" s="31"/>
      <c r="Q48" s="31"/>
      <c r="R48" s="31"/>
    </row>
    <row r="49" spans="1:18" s="10" customFormat="1" ht="76.2" customHeight="1">
      <c r="A49" s="13" t="s">
        <v>154</v>
      </c>
      <c r="B49" s="322" t="s">
        <v>243</v>
      </c>
      <c r="C49" s="331">
        <v>45541</v>
      </c>
      <c r="D49" s="316" t="s">
        <v>1056</v>
      </c>
      <c r="E49" s="68">
        <v>2.5</v>
      </c>
      <c r="F49" s="2" t="s">
        <v>603</v>
      </c>
      <c r="G49" s="4">
        <v>5.4</v>
      </c>
      <c r="H49" s="13" t="s">
        <v>57</v>
      </c>
      <c r="I49" s="390" t="s">
        <v>1057</v>
      </c>
      <c r="J49" s="58" t="s">
        <v>680</v>
      </c>
      <c r="K49" s="395" t="s">
        <v>1053</v>
      </c>
      <c r="L49" s="393" t="s">
        <v>1054</v>
      </c>
      <c r="M49" s="393" t="s">
        <v>1058</v>
      </c>
      <c r="N49" s="31"/>
      <c r="O49" s="31"/>
      <c r="P49" s="31"/>
      <c r="Q49" s="31"/>
      <c r="R49" s="31"/>
    </row>
    <row r="50" spans="1:18" s="10" customFormat="1" ht="76.2" customHeight="1">
      <c r="A50" s="13" t="s">
        <v>156</v>
      </c>
      <c r="B50" s="324"/>
      <c r="C50" s="333"/>
      <c r="D50" s="318"/>
      <c r="E50" s="68">
        <v>2.6</v>
      </c>
      <c r="F50" s="2" t="s">
        <v>603</v>
      </c>
      <c r="G50" s="4">
        <v>6.2</v>
      </c>
      <c r="H50" s="13" t="s">
        <v>57</v>
      </c>
      <c r="I50" s="391"/>
      <c r="J50" s="58" t="s">
        <v>682</v>
      </c>
      <c r="K50" s="396"/>
      <c r="L50" s="394"/>
      <c r="M50" s="394"/>
      <c r="N50" s="31"/>
      <c r="O50" s="31"/>
      <c r="P50" s="31"/>
      <c r="Q50" s="31"/>
      <c r="R50" s="31"/>
    </row>
    <row r="51" spans="1:18" s="10" customFormat="1" ht="76.2" customHeight="1">
      <c r="A51" s="13" t="s">
        <v>158</v>
      </c>
      <c r="B51" s="71" t="s">
        <v>666</v>
      </c>
      <c r="C51" s="72">
        <v>45546</v>
      </c>
      <c r="D51" s="89" t="s">
        <v>1059</v>
      </c>
      <c r="E51" s="68">
        <v>145.6</v>
      </c>
      <c r="F51" s="2" t="s">
        <v>603</v>
      </c>
      <c r="G51" s="4">
        <v>1601</v>
      </c>
      <c r="H51" s="13" t="s">
        <v>1060</v>
      </c>
      <c r="I51" s="70" t="s">
        <v>1061</v>
      </c>
      <c r="J51" s="58">
        <v>7</v>
      </c>
      <c r="K51" s="73" t="s">
        <v>1053</v>
      </c>
      <c r="L51" s="69" t="s">
        <v>1054</v>
      </c>
      <c r="M51" s="69" t="s">
        <v>1062</v>
      </c>
      <c r="N51" s="31"/>
      <c r="O51" s="31"/>
      <c r="P51" s="31"/>
      <c r="Q51" s="31"/>
      <c r="R51" s="31"/>
    </row>
    <row r="52" spans="1:18" s="10" customFormat="1" ht="78">
      <c r="A52" s="13" t="s">
        <v>160</v>
      </c>
      <c r="B52" s="25" t="s">
        <v>243</v>
      </c>
      <c r="C52" s="3">
        <v>45559</v>
      </c>
      <c r="D52" s="2" t="s">
        <v>1063</v>
      </c>
      <c r="E52" s="68">
        <v>41.1</v>
      </c>
      <c r="F52" s="2" t="s">
        <v>21</v>
      </c>
      <c r="G52" s="4">
        <v>20</v>
      </c>
      <c r="H52" s="13" t="s">
        <v>1064</v>
      </c>
      <c r="I52" s="34" t="s">
        <v>1065</v>
      </c>
      <c r="J52" s="58">
        <v>7</v>
      </c>
      <c r="K52" s="59" t="s">
        <v>1053</v>
      </c>
      <c r="L52" s="60" t="s">
        <v>1054</v>
      </c>
      <c r="M52" s="60" t="s">
        <v>1066</v>
      </c>
      <c r="N52" s="31"/>
      <c r="O52" s="31"/>
      <c r="P52" s="31"/>
      <c r="Q52" s="31"/>
      <c r="R52" s="31"/>
    </row>
    <row r="53" spans="1:18" s="10" customFormat="1" ht="62.4">
      <c r="A53" s="13" t="s">
        <v>162</v>
      </c>
      <c r="B53" s="25" t="s">
        <v>1067</v>
      </c>
      <c r="C53" s="3">
        <v>45554</v>
      </c>
      <c r="D53" s="2" t="s">
        <v>1068</v>
      </c>
      <c r="E53" s="68">
        <v>0.6</v>
      </c>
      <c r="F53" s="2" t="s">
        <v>21</v>
      </c>
      <c r="G53" s="4">
        <v>244.4</v>
      </c>
      <c r="H53" s="13" t="s">
        <v>57</v>
      </c>
      <c r="I53" s="34" t="s">
        <v>1069</v>
      </c>
      <c r="J53" s="58" t="s">
        <v>767</v>
      </c>
      <c r="K53" s="59" t="s">
        <v>1070</v>
      </c>
      <c r="L53" s="60" t="s">
        <v>1071</v>
      </c>
      <c r="M53" s="60" t="s">
        <v>1072</v>
      </c>
      <c r="N53" s="31"/>
      <c r="O53" s="31"/>
      <c r="P53" s="31"/>
      <c r="Q53" s="31"/>
      <c r="R53" s="31"/>
    </row>
    <row r="54" spans="1:18" s="10" customFormat="1" ht="124.8">
      <c r="A54" s="13" t="s">
        <v>166</v>
      </c>
      <c r="B54" s="25" t="s">
        <v>243</v>
      </c>
      <c r="C54" s="3">
        <v>45572</v>
      </c>
      <c r="D54" s="2" t="s">
        <v>1073</v>
      </c>
      <c r="E54" s="68">
        <v>300</v>
      </c>
      <c r="F54" s="2" t="s">
        <v>21</v>
      </c>
      <c r="G54" s="4">
        <v>1177.0999999999999</v>
      </c>
      <c r="H54" s="13" t="s">
        <v>1074</v>
      </c>
      <c r="I54" s="34" t="s">
        <v>1075</v>
      </c>
      <c r="J54" s="58">
        <v>7</v>
      </c>
      <c r="K54" s="59" t="s">
        <v>1053</v>
      </c>
      <c r="L54" s="60" t="s">
        <v>1054</v>
      </c>
      <c r="M54" s="60" t="s">
        <v>1076</v>
      </c>
      <c r="N54" s="31"/>
      <c r="O54" s="31"/>
      <c r="P54" s="31"/>
      <c r="Q54" s="31"/>
      <c r="R54" s="31"/>
    </row>
    <row r="55" spans="1:18" s="10" customFormat="1" ht="62.4">
      <c r="A55" s="13" t="s">
        <v>168</v>
      </c>
      <c r="B55" s="25" t="s">
        <v>243</v>
      </c>
      <c r="C55" s="3">
        <v>45572</v>
      </c>
      <c r="D55" s="2" t="s">
        <v>1077</v>
      </c>
      <c r="E55" s="68">
        <v>-130</v>
      </c>
      <c r="F55" s="2" t="s">
        <v>21</v>
      </c>
      <c r="G55" s="4">
        <v>154</v>
      </c>
      <c r="H55" s="13" t="s">
        <v>1078</v>
      </c>
      <c r="I55" s="34" t="s">
        <v>1079</v>
      </c>
      <c r="J55" s="58">
        <v>7</v>
      </c>
      <c r="K55" s="59" t="s">
        <v>1053</v>
      </c>
      <c r="L55" s="60" t="s">
        <v>1054</v>
      </c>
      <c r="M55" s="60" t="s">
        <v>1080</v>
      </c>
      <c r="N55" s="31"/>
      <c r="O55" s="31"/>
      <c r="P55" s="31"/>
      <c r="Q55" s="31"/>
      <c r="R55" s="31"/>
    </row>
    <row r="56" spans="1:18" s="10" customFormat="1" ht="109.2">
      <c r="A56" s="13" t="s">
        <v>170</v>
      </c>
      <c r="B56" s="25" t="s">
        <v>243</v>
      </c>
      <c r="C56" s="3">
        <v>45573</v>
      </c>
      <c r="D56" s="2" t="s">
        <v>1081</v>
      </c>
      <c r="E56" s="68">
        <v>-100</v>
      </c>
      <c r="F56" s="2" t="s">
        <v>21</v>
      </c>
      <c r="G56" s="4">
        <v>2072.1</v>
      </c>
      <c r="H56" s="13" t="s">
        <v>1082</v>
      </c>
      <c r="I56" s="34" t="s">
        <v>1083</v>
      </c>
      <c r="J56" s="58">
        <v>7</v>
      </c>
      <c r="K56" s="59" t="s">
        <v>1043</v>
      </c>
      <c r="L56" s="60" t="s">
        <v>1044</v>
      </c>
      <c r="M56" s="60" t="s">
        <v>1084</v>
      </c>
      <c r="N56" s="31"/>
      <c r="O56" s="31"/>
      <c r="P56" s="31"/>
      <c r="Q56" s="31"/>
      <c r="R56" s="31"/>
    </row>
    <row r="57" spans="1:18" s="10" customFormat="1" ht="89.4" customHeight="1">
      <c r="A57" s="13" t="s">
        <v>172</v>
      </c>
      <c r="B57" s="76" t="s">
        <v>243</v>
      </c>
      <c r="C57" s="77">
        <v>45573</v>
      </c>
      <c r="D57" s="78" t="s">
        <v>1085</v>
      </c>
      <c r="E57" s="68">
        <v>-50</v>
      </c>
      <c r="F57" s="2" t="s">
        <v>21</v>
      </c>
      <c r="G57" s="4">
        <v>244.4</v>
      </c>
      <c r="H57" s="13" t="s">
        <v>57</v>
      </c>
      <c r="I57" s="100" t="s">
        <v>1086</v>
      </c>
      <c r="J57" s="58" t="s">
        <v>767</v>
      </c>
      <c r="K57" s="59" t="s">
        <v>1070</v>
      </c>
      <c r="L57" s="60" t="s">
        <v>1071</v>
      </c>
      <c r="M57" s="60" t="s">
        <v>1087</v>
      </c>
      <c r="N57" s="31"/>
      <c r="O57" s="31"/>
      <c r="P57" s="31"/>
      <c r="Q57" s="31"/>
      <c r="R57" s="31"/>
    </row>
    <row r="58" spans="1:18" s="10" customFormat="1" ht="40.200000000000003" customHeight="1">
      <c r="A58" s="13" t="s">
        <v>174</v>
      </c>
      <c r="B58" s="322" t="s">
        <v>243</v>
      </c>
      <c r="C58" s="331">
        <v>45573</v>
      </c>
      <c r="D58" s="316" t="s">
        <v>1088</v>
      </c>
      <c r="E58" s="68">
        <v>4.2</v>
      </c>
      <c r="F58" s="2" t="s">
        <v>21</v>
      </c>
      <c r="G58" s="4">
        <v>25</v>
      </c>
      <c r="H58" s="13" t="s">
        <v>1089</v>
      </c>
      <c r="I58" s="390" t="s">
        <v>1090</v>
      </c>
      <c r="J58" s="340">
        <v>7</v>
      </c>
      <c r="K58" s="395" t="s">
        <v>1053</v>
      </c>
      <c r="L58" s="393" t="s">
        <v>1054</v>
      </c>
      <c r="M58" s="393" t="s">
        <v>1091</v>
      </c>
      <c r="N58" s="31"/>
      <c r="O58" s="31"/>
      <c r="P58" s="31"/>
      <c r="Q58" s="31"/>
      <c r="R58" s="31"/>
    </row>
    <row r="59" spans="1:18" s="10" customFormat="1" ht="49.2" customHeight="1">
      <c r="A59" s="13" t="s">
        <v>177</v>
      </c>
      <c r="B59" s="324"/>
      <c r="C59" s="333"/>
      <c r="D59" s="318"/>
      <c r="E59" s="68">
        <v>-25</v>
      </c>
      <c r="F59" s="2" t="s">
        <v>607</v>
      </c>
      <c r="G59" s="4">
        <v>25</v>
      </c>
      <c r="H59" s="13" t="s">
        <v>1092</v>
      </c>
      <c r="I59" s="391"/>
      <c r="J59" s="341"/>
      <c r="K59" s="396"/>
      <c r="L59" s="394"/>
      <c r="M59" s="394"/>
      <c r="N59" s="31"/>
      <c r="O59" s="31"/>
      <c r="P59" s="31"/>
      <c r="Q59" s="31"/>
      <c r="R59" s="31"/>
    </row>
    <row r="60" spans="1:18" s="10" customFormat="1" ht="78">
      <c r="A60" s="13" t="s">
        <v>179</v>
      </c>
      <c r="B60" s="25" t="s">
        <v>243</v>
      </c>
      <c r="C60" s="3">
        <v>45573</v>
      </c>
      <c r="D60" s="2" t="s">
        <v>1093</v>
      </c>
      <c r="E60" s="68">
        <v>8</v>
      </c>
      <c r="F60" s="2" t="s">
        <v>21</v>
      </c>
      <c r="G60" s="4">
        <v>284.5</v>
      </c>
      <c r="H60" s="13" t="s">
        <v>1094</v>
      </c>
      <c r="I60" s="34" t="s">
        <v>1095</v>
      </c>
      <c r="J60" s="58">
        <v>7</v>
      </c>
      <c r="K60" s="59" t="s">
        <v>260</v>
      </c>
      <c r="L60" s="60" t="s">
        <v>261</v>
      </c>
      <c r="M60" s="60" t="s">
        <v>1096</v>
      </c>
      <c r="N60" s="31"/>
      <c r="O60" s="31"/>
      <c r="P60" s="31"/>
      <c r="Q60" s="31"/>
      <c r="R60" s="31"/>
    </row>
    <row r="61" spans="1:18" s="10" customFormat="1" ht="78">
      <c r="A61" s="13" t="s">
        <v>181</v>
      </c>
      <c r="B61" s="322" t="s">
        <v>243</v>
      </c>
      <c r="C61" s="346">
        <v>45573</v>
      </c>
      <c r="D61" s="322" t="s">
        <v>1097</v>
      </c>
      <c r="E61" s="68">
        <v>-4</v>
      </c>
      <c r="F61" s="2" t="s">
        <v>21</v>
      </c>
      <c r="G61" s="4">
        <v>7</v>
      </c>
      <c r="H61" s="13" t="s">
        <v>1098</v>
      </c>
      <c r="I61" s="390" t="s">
        <v>1099</v>
      </c>
      <c r="J61" s="58">
        <v>7</v>
      </c>
      <c r="K61" s="59" t="s">
        <v>1100</v>
      </c>
      <c r="L61" s="60" t="s">
        <v>1101</v>
      </c>
      <c r="M61" s="60" t="s">
        <v>1102</v>
      </c>
      <c r="N61" s="31"/>
      <c r="O61" s="31"/>
      <c r="P61" s="31"/>
      <c r="Q61" s="31"/>
      <c r="R61" s="31"/>
    </row>
    <row r="62" spans="1:18" s="10" customFormat="1" ht="62.4">
      <c r="A62" s="13" t="s">
        <v>184</v>
      </c>
      <c r="B62" s="324"/>
      <c r="C62" s="348"/>
      <c r="D62" s="324"/>
      <c r="E62" s="68">
        <v>4</v>
      </c>
      <c r="F62" s="2" t="s">
        <v>21</v>
      </c>
      <c r="G62" s="4">
        <v>360</v>
      </c>
      <c r="H62" s="13" t="s">
        <v>1103</v>
      </c>
      <c r="I62" s="391"/>
      <c r="J62" s="58">
        <v>7</v>
      </c>
      <c r="K62" s="59" t="s">
        <v>1043</v>
      </c>
      <c r="L62" s="60" t="s">
        <v>1044</v>
      </c>
      <c r="M62" s="60" t="s">
        <v>1104</v>
      </c>
      <c r="N62" s="31"/>
      <c r="O62" s="31"/>
      <c r="P62" s="31"/>
      <c r="Q62" s="31"/>
      <c r="R62" s="31"/>
    </row>
    <row r="63" spans="1:18" s="10" customFormat="1" ht="78">
      <c r="A63" s="13" t="s">
        <v>189</v>
      </c>
      <c r="B63" s="322" t="s">
        <v>683</v>
      </c>
      <c r="C63" s="331">
        <v>45572</v>
      </c>
      <c r="D63" s="316" t="s">
        <v>1105</v>
      </c>
      <c r="E63" s="68">
        <v>208.6</v>
      </c>
      <c r="F63" s="2" t="s">
        <v>619</v>
      </c>
      <c r="G63" s="4">
        <v>1368</v>
      </c>
      <c r="H63" s="13" t="s">
        <v>57</v>
      </c>
      <c r="I63" s="34" t="s">
        <v>1106</v>
      </c>
      <c r="J63" s="2" t="s">
        <v>684</v>
      </c>
      <c r="K63" s="13" t="s">
        <v>1107</v>
      </c>
      <c r="L63" s="25" t="s">
        <v>1108</v>
      </c>
      <c r="M63" s="34" t="s">
        <v>1109</v>
      </c>
      <c r="N63" s="31"/>
      <c r="O63" s="31"/>
      <c r="P63" s="31"/>
      <c r="Q63" s="31"/>
      <c r="R63" s="31"/>
    </row>
    <row r="64" spans="1:18" s="10" customFormat="1" ht="109.2">
      <c r="A64" s="13" t="s">
        <v>191</v>
      </c>
      <c r="B64" s="324"/>
      <c r="C64" s="333"/>
      <c r="D64" s="318"/>
      <c r="E64" s="68">
        <v>-40</v>
      </c>
      <c r="F64" s="2" t="s">
        <v>21</v>
      </c>
      <c r="G64" s="4">
        <v>40</v>
      </c>
      <c r="H64" s="13" t="s">
        <v>1110</v>
      </c>
      <c r="I64" s="34" t="s">
        <v>1111</v>
      </c>
      <c r="J64" s="2" t="s">
        <v>684</v>
      </c>
      <c r="K64" s="13" t="s">
        <v>1107</v>
      </c>
      <c r="L64" s="25" t="s">
        <v>1108</v>
      </c>
      <c r="M64" s="34" t="s">
        <v>1112</v>
      </c>
      <c r="N64" s="31"/>
      <c r="O64" s="31"/>
      <c r="P64" s="31"/>
      <c r="Q64" s="31"/>
      <c r="R64" s="31"/>
    </row>
    <row r="65" spans="1:20" ht="14.25" customHeight="1">
      <c r="A65" s="13" t="s">
        <v>193</v>
      </c>
      <c r="B65" s="308" t="s">
        <v>265</v>
      </c>
      <c r="C65" s="309"/>
      <c r="D65" s="309"/>
      <c r="E65" s="309"/>
      <c r="F65" s="309"/>
      <c r="G65" s="309"/>
      <c r="H65" s="309"/>
      <c r="I65" s="309"/>
      <c r="J65" s="309"/>
      <c r="K65" s="309"/>
      <c r="L65" s="309"/>
      <c r="M65" s="310"/>
    </row>
    <row r="66" spans="1:20" ht="105.75" customHeight="1">
      <c r="A66" s="13" t="s">
        <v>195</v>
      </c>
      <c r="B66" s="25" t="s">
        <v>67</v>
      </c>
      <c r="C66" s="3">
        <v>45531</v>
      </c>
      <c r="D66" s="2" t="s">
        <v>1113</v>
      </c>
      <c r="E66" s="68">
        <v>23</v>
      </c>
      <c r="F66" s="2" t="s">
        <v>21</v>
      </c>
      <c r="G66" s="4">
        <v>21.6</v>
      </c>
      <c r="H66" s="13" t="s">
        <v>1114</v>
      </c>
      <c r="I66" s="34" t="s">
        <v>1115</v>
      </c>
      <c r="J66" s="2">
        <v>21</v>
      </c>
      <c r="K66" s="13" t="s">
        <v>441</v>
      </c>
      <c r="L66" s="25" t="s">
        <v>1116</v>
      </c>
      <c r="M66" s="25" t="s">
        <v>1117</v>
      </c>
    </row>
    <row r="67" spans="1:20" ht="142.5" customHeight="1">
      <c r="A67" s="13" t="s">
        <v>197</v>
      </c>
      <c r="B67" s="25" t="s">
        <v>79</v>
      </c>
      <c r="C67" s="3">
        <v>45513</v>
      </c>
      <c r="D67" s="2" t="s">
        <v>1118</v>
      </c>
      <c r="E67" s="68">
        <v>18</v>
      </c>
      <c r="F67" s="2" t="s">
        <v>21</v>
      </c>
      <c r="G67" s="4">
        <v>454.4</v>
      </c>
      <c r="H67" s="13" t="s">
        <v>1000</v>
      </c>
      <c r="I67" s="34" t="s">
        <v>1119</v>
      </c>
      <c r="J67" s="2">
        <v>9</v>
      </c>
      <c r="K67" s="13" t="s">
        <v>1120</v>
      </c>
      <c r="L67" s="66" t="s">
        <v>1121</v>
      </c>
      <c r="M67" s="25" t="s">
        <v>1122</v>
      </c>
    </row>
    <row r="68" spans="1:20" ht="66" customHeight="1">
      <c r="A68" s="13" t="s">
        <v>200</v>
      </c>
      <c r="B68" s="25" t="s">
        <v>303</v>
      </c>
      <c r="C68" s="3">
        <v>45539</v>
      </c>
      <c r="D68" s="2" t="s">
        <v>1123</v>
      </c>
      <c r="E68" s="68">
        <v>50.4</v>
      </c>
      <c r="F68" s="2" t="s">
        <v>21</v>
      </c>
      <c r="G68" s="4">
        <v>782.1</v>
      </c>
      <c r="H68" s="13" t="s">
        <v>1000</v>
      </c>
      <c r="I68" s="34" t="s">
        <v>1124</v>
      </c>
      <c r="J68" s="2">
        <v>9</v>
      </c>
      <c r="K68" s="13" t="s">
        <v>1125</v>
      </c>
      <c r="L68" s="66" t="s">
        <v>1126</v>
      </c>
      <c r="M68" s="25" t="s">
        <v>1127</v>
      </c>
    </row>
    <row r="69" spans="1:20" ht="87.75" customHeight="1">
      <c r="A69" s="13" t="s">
        <v>204</v>
      </c>
      <c r="B69" s="25" t="s">
        <v>935</v>
      </c>
      <c r="C69" s="3">
        <v>45565</v>
      </c>
      <c r="D69" s="2" t="s">
        <v>1128</v>
      </c>
      <c r="E69" s="68">
        <v>49.7</v>
      </c>
      <c r="F69" s="2" t="s">
        <v>21</v>
      </c>
      <c r="G69" s="4">
        <v>21.9</v>
      </c>
      <c r="H69" s="13" t="s">
        <v>57</v>
      </c>
      <c r="I69" s="34" t="s">
        <v>1129</v>
      </c>
      <c r="J69" s="2" t="s">
        <v>736</v>
      </c>
      <c r="K69" s="13" t="s">
        <v>1130</v>
      </c>
      <c r="L69" s="66" t="s">
        <v>1131</v>
      </c>
      <c r="M69" s="25" t="s">
        <v>1132</v>
      </c>
    </row>
    <row r="70" spans="1:20" s="31" customFormat="1" ht="63.6" customHeight="1">
      <c r="A70" s="13" t="s">
        <v>207</v>
      </c>
      <c r="B70" s="25" t="s">
        <v>303</v>
      </c>
      <c r="C70" s="3">
        <v>45559</v>
      </c>
      <c r="D70" s="2" t="s">
        <v>1133</v>
      </c>
      <c r="E70" s="68">
        <v>30</v>
      </c>
      <c r="F70" s="2" t="s">
        <v>21</v>
      </c>
      <c r="G70" s="87">
        <v>10</v>
      </c>
      <c r="H70" s="87">
        <v>10</v>
      </c>
      <c r="I70" s="34" t="s">
        <v>1134</v>
      </c>
      <c r="J70" s="2">
        <v>9</v>
      </c>
      <c r="K70" s="13" t="s">
        <v>1135</v>
      </c>
      <c r="L70" s="66" t="s">
        <v>1136</v>
      </c>
      <c r="M70" s="25" t="s">
        <v>1137</v>
      </c>
      <c r="S70" s="1"/>
      <c r="T70" s="1"/>
    </row>
    <row r="71" spans="1:20" s="31" customFormat="1" ht="105.6" customHeight="1">
      <c r="A71" s="13" t="s">
        <v>209</v>
      </c>
      <c r="B71" s="82" t="s">
        <v>303</v>
      </c>
      <c r="C71" s="3">
        <v>45553</v>
      </c>
      <c r="D71" s="2" t="s">
        <v>1138</v>
      </c>
      <c r="E71" s="68">
        <v>60.8</v>
      </c>
      <c r="F71" s="2" t="s">
        <v>21</v>
      </c>
      <c r="G71" s="75">
        <v>34.6</v>
      </c>
      <c r="H71" s="75">
        <v>31.8</v>
      </c>
      <c r="I71" s="34" t="s">
        <v>1139</v>
      </c>
      <c r="J71" s="2">
        <v>9</v>
      </c>
      <c r="K71" s="13" t="s">
        <v>1140</v>
      </c>
      <c r="L71" s="66" t="s">
        <v>1141</v>
      </c>
      <c r="M71" s="25" t="s">
        <v>1142</v>
      </c>
      <c r="S71" s="1"/>
      <c r="T71" s="1"/>
    </row>
    <row r="72" spans="1:20" s="31" customFormat="1" ht="77.400000000000006" customHeight="1">
      <c r="A72" s="13" t="s">
        <v>1143</v>
      </c>
      <c r="B72" s="82" t="s">
        <v>303</v>
      </c>
      <c r="C72" s="3">
        <v>45574</v>
      </c>
      <c r="D72" s="2" t="s">
        <v>20</v>
      </c>
      <c r="E72" s="68">
        <v>-60.8</v>
      </c>
      <c r="F72" s="2" t="s">
        <v>21</v>
      </c>
      <c r="G72" s="87">
        <v>867</v>
      </c>
      <c r="H72" s="75">
        <v>363</v>
      </c>
      <c r="I72" s="34" t="s">
        <v>1144</v>
      </c>
      <c r="J72" s="2">
        <v>9</v>
      </c>
      <c r="K72" s="13" t="s">
        <v>1145</v>
      </c>
      <c r="L72" s="66" t="s">
        <v>1146</v>
      </c>
      <c r="M72" s="25" t="s">
        <v>1147</v>
      </c>
      <c r="S72" s="1"/>
      <c r="T72" s="1"/>
    </row>
    <row r="73" spans="1:20" s="31" customFormat="1" ht="58.95" customHeight="1">
      <c r="A73" s="13" t="s">
        <v>211</v>
      </c>
      <c r="B73" s="25" t="s">
        <v>666</v>
      </c>
      <c r="C73" s="3">
        <v>45540</v>
      </c>
      <c r="D73" s="2" t="s">
        <v>1148</v>
      </c>
      <c r="E73" s="68">
        <v>3</v>
      </c>
      <c r="F73" s="2" t="s">
        <v>21</v>
      </c>
      <c r="G73" s="75">
        <v>15.2</v>
      </c>
      <c r="H73" s="75">
        <v>0.6</v>
      </c>
      <c r="I73" s="66" t="s">
        <v>1149</v>
      </c>
      <c r="J73" s="2">
        <v>20</v>
      </c>
      <c r="K73" s="13" t="s">
        <v>441</v>
      </c>
      <c r="L73" s="82" t="s">
        <v>1116</v>
      </c>
      <c r="M73" s="25" t="s">
        <v>1150</v>
      </c>
      <c r="S73" s="1"/>
      <c r="T73" s="1"/>
    </row>
    <row r="74" spans="1:20" s="31" customFormat="1" ht="58.95" customHeight="1">
      <c r="A74" s="13" t="s">
        <v>213</v>
      </c>
      <c r="B74" s="25" t="s">
        <v>666</v>
      </c>
      <c r="C74" s="3">
        <v>45540</v>
      </c>
      <c r="D74" s="2" t="s">
        <v>1151</v>
      </c>
      <c r="E74" s="68">
        <v>45</v>
      </c>
      <c r="F74" s="2" t="s">
        <v>21</v>
      </c>
      <c r="G74" s="75">
        <v>15.2</v>
      </c>
      <c r="H74" s="75">
        <v>0.6</v>
      </c>
      <c r="I74" s="66" t="s">
        <v>1152</v>
      </c>
      <c r="J74" s="2">
        <v>23</v>
      </c>
      <c r="K74" s="13" t="s">
        <v>441</v>
      </c>
      <c r="L74" s="82" t="s">
        <v>1116</v>
      </c>
      <c r="M74" s="25" t="s">
        <v>1153</v>
      </c>
      <c r="S74" s="1"/>
      <c r="T74" s="1"/>
    </row>
    <row r="75" spans="1:20" s="31" customFormat="1" ht="93" customHeight="1">
      <c r="A75" s="13" t="s">
        <v>216</v>
      </c>
      <c r="B75" s="25" t="s">
        <v>666</v>
      </c>
      <c r="C75" s="3">
        <v>45540</v>
      </c>
      <c r="D75" s="2" t="s">
        <v>1154</v>
      </c>
      <c r="E75" s="80">
        <v>30.4</v>
      </c>
      <c r="F75" s="78" t="s">
        <v>21</v>
      </c>
      <c r="G75" s="97">
        <v>97.9</v>
      </c>
      <c r="H75" s="97">
        <v>0.1</v>
      </c>
      <c r="I75" s="81" t="s">
        <v>1155</v>
      </c>
      <c r="J75" s="78">
        <v>9</v>
      </c>
      <c r="K75" s="86" t="s">
        <v>1120</v>
      </c>
      <c r="L75" s="98" t="s">
        <v>1156</v>
      </c>
      <c r="M75" s="76" t="s">
        <v>1157</v>
      </c>
      <c r="S75" s="1"/>
      <c r="T75" s="1"/>
    </row>
    <row r="76" spans="1:20" s="31" customFormat="1" ht="49.2" customHeight="1">
      <c r="A76" s="13" t="s">
        <v>218</v>
      </c>
      <c r="B76" s="76" t="s">
        <v>303</v>
      </c>
      <c r="C76" s="77">
        <v>45539</v>
      </c>
      <c r="D76" s="78" t="s">
        <v>1158</v>
      </c>
      <c r="E76" s="80">
        <v>1.5</v>
      </c>
      <c r="F76" s="78" t="s">
        <v>21</v>
      </c>
      <c r="G76" s="397">
        <v>876.9</v>
      </c>
      <c r="H76" s="397">
        <v>352.6</v>
      </c>
      <c r="I76" s="81" t="s">
        <v>1159</v>
      </c>
      <c r="J76" s="316">
        <v>9</v>
      </c>
      <c r="K76" s="336" t="s">
        <v>1160</v>
      </c>
      <c r="L76" s="322" t="s">
        <v>1161</v>
      </c>
      <c r="M76" s="322" t="s">
        <v>1162</v>
      </c>
      <c r="S76" s="1"/>
      <c r="T76" s="1"/>
    </row>
    <row r="77" spans="1:20" s="31" customFormat="1" ht="79.95" customHeight="1">
      <c r="A77" s="13" t="s">
        <v>220</v>
      </c>
      <c r="B77" s="76" t="s">
        <v>303</v>
      </c>
      <c r="C77" s="77">
        <v>45562</v>
      </c>
      <c r="D77" s="78" t="s">
        <v>1163</v>
      </c>
      <c r="E77" s="80">
        <v>2.2999999999999998</v>
      </c>
      <c r="F77" s="78" t="s">
        <v>21</v>
      </c>
      <c r="G77" s="398"/>
      <c r="H77" s="398"/>
      <c r="I77" s="66" t="s">
        <v>1164</v>
      </c>
      <c r="J77" s="318"/>
      <c r="K77" s="338"/>
      <c r="L77" s="324"/>
      <c r="M77" s="324"/>
      <c r="S77" s="1"/>
      <c r="T77" s="1"/>
    </row>
    <row r="78" spans="1:20" s="31" customFormat="1" ht="107.25" customHeight="1">
      <c r="A78" s="13" t="s">
        <v>222</v>
      </c>
      <c r="B78" s="25" t="s">
        <v>662</v>
      </c>
      <c r="C78" s="3">
        <v>45561</v>
      </c>
      <c r="D78" s="2" t="s">
        <v>1165</v>
      </c>
      <c r="E78" s="68">
        <v>-40.200000000000003</v>
      </c>
      <c r="F78" s="2" t="s">
        <v>657</v>
      </c>
      <c r="G78" s="75">
        <v>133.30000000000001</v>
      </c>
      <c r="H78" s="13" t="s">
        <v>57</v>
      </c>
      <c r="I78" s="66" t="s">
        <v>1166</v>
      </c>
      <c r="J78" s="2">
        <v>9</v>
      </c>
      <c r="K78" s="13" t="s">
        <v>1167</v>
      </c>
      <c r="L78" s="25" t="s">
        <v>1168</v>
      </c>
      <c r="M78" s="25" t="s">
        <v>1169</v>
      </c>
      <c r="S78" s="1"/>
      <c r="T78" s="1"/>
    </row>
    <row r="79" spans="1:20" s="31" customFormat="1" ht="14.4" customHeight="1">
      <c r="A79" s="13" t="s">
        <v>224</v>
      </c>
      <c r="B79" s="308" t="s">
        <v>537</v>
      </c>
      <c r="C79" s="309"/>
      <c r="D79" s="309"/>
      <c r="E79" s="309"/>
      <c r="F79" s="309"/>
      <c r="G79" s="309"/>
      <c r="H79" s="309"/>
      <c r="I79" s="309"/>
      <c r="J79" s="309"/>
      <c r="K79" s="309"/>
      <c r="L79" s="309"/>
      <c r="M79" s="310"/>
      <c r="S79" s="1"/>
      <c r="T79" s="1"/>
    </row>
    <row r="80" spans="1:20" s="31" customFormat="1" ht="135" customHeight="1">
      <c r="A80" s="13" t="s">
        <v>226</v>
      </c>
      <c r="B80" s="322" t="s">
        <v>686</v>
      </c>
      <c r="C80" s="331">
        <v>45566</v>
      </c>
      <c r="D80" s="316" t="s">
        <v>1170</v>
      </c>
      <c r="E80" s="68">
        <v>-27.5</v>
      </c>
      <c r="F80" s="2" t="s">
        <v>21</v>
      </c>
      <c r="G80" s="4">
        <v>33.4</v>
      </c>
      <c r="H80" s="13" t="s">
        <v>1171</v>
      </c>
      <c r="I80" s="390" t="s">
        <v>1172</v>
      </c>
      <c r="J80" s="58">
        <v>8</v>
      </c>
      <c r="K80" s="395" t="s">
        <v>1173</v>
      </c>
      <c r="L80" s="393" t="s">
        <v>1174</v>
      </c>
      <c r="M80" s="393" t="s">
        <v>1175</v>
      </c>
      <c r="S80" s="1"/>
      <c r="T80" s="1"/>
    </row>
    <row r="81" spans="1:20" s="31" customFormat="1" ht="133.94999999999999" customHeight="1">
      <c r="A81" s="13" t="s">
        <v>228</v>
      </c>
      <c r="B81" s="324"/>
      <c r="C81" s="333"/>
      <c r="D81" s="318"/>
      <c r="E81" s="68">
        <v>27.5</v>
      </c>
      <c r="F81" s="2" t="s">
        <v>21</v>
      </c>
      <c r="G81" s="13" t="s">
        <v>57</v>
      </c>
      <c r="H81" s="13" t="s">
        <v>57</v>
      </c>
      <c r="I81" s="391"/>
      <c r="J81" s="58" t="s">
        <v>1176</v>
      </c>
      <c r="K81" s="396"/>
      <c r="L81" s="394"/>
      <c r="M81" s="394"/>
      <c r="S81" s="1"/>
      <c r="T81" s="1"/>
    </row>
    <row r="82" spans="1:20" s="31" customFormat="1" ht="93.6" customHeight="1">
      <c r="A82" s="13" t="s">
        <v>230</v>
      </c>
      <c r="B82" s="322" t="s">
        <v>686</v>
      </c>
      <c r="C82" s="331">
        <v>45568</v>
      </c>
      <c r="D82" s="316" t="s">
        <v>1177</v>
      </c>
      <c r="E82" s="68">
        <v>-22.4</v>
      </c>
      <c r="F82" s="2" t="s">
        <v>21</v>
      </c>
      <c r="G82" s="4">
        <v>50</v>
      </c>
      <c r="H82" s="13" t="s">
        <v>1178</v>
      </c>
      <c r="I82" s="390" t="s">
        <v>1179</v>
      </c>
      <c r="J82" s="58">
        <v>8</v>
      </c>
      <c r="K82" s="59" t="s">
        <v>1180</v>
      </c>
      <c r="L82" s="60" t="s">
        <v>1181</v>
      </c>
      <c r="M82" s="34" t="s">
        <v>1182</v>
      </c>
      <c r="S82" s="1"/>
      <c r="T82" s="1"/>
    </row>
    <row r="83" spans="1:20" s="31" customFormat="1" ht="66" customHeight="1">
      <c r="A83" s="13" t="s">
        <v>232</v>
      </c>
      <c r="B83" s="324"/>
      <c r="C83" s="333"/>
      <c r="D83" s="318"/>
      <c r="E83" s="68">
        <v>22.4</v>
      </c>
      <c r="F83" s="2" t="s">
        <v>21</v>
      </c>
      <c r="G83" s="4">
        <v>945.5</v>
      </c>
      <c r="H83" s="13" t="s">
        <v>57</v>
      </c>
      <c r="I83" s="391"/>
      <c r="J83" s="58" t="s">
        <v>694</v>
      </c>
      <c r="K83" s="59" t="s">
        <v>542</v>
      </c>
      <c r="L83" s="60" t="s">
        <v>543</v>
      </c>
      <c r="M83" s="34" t="s">
        <v>1183</v>
      </c>
      <c r="S83" s="1"/>
      <c r="T83" s="1"/>
    </row>
    <row r="84" spans="1:20" s="31" customFormat="1" ht="228.75" customHeight="1">
      <c r="A84" s="13" t="s">
        <v>234</v>
      </c>
      <c r="B84" s="25" t="s">
        <v>1184</v>
      </c>
      <c r="C84" s="3">
        <v>45566</v>
      </c>
      <c r="D84" s="2" t="s">
        <v>1185</v>
      </c>
      <c r="E84" s="68"/>
      <c r="F84" s="2" t="s">
        <v>21</v>
      </c>
      <c r="G84" s="13" t="s">
        <v>57</v>
      </c>
      <c r="H84" s="13" t="s">
        <v>57</v>
      </c>
      <c r="I84" s="34" t="s">
        <v>1186</v>
      </c>
      <c r="J84" s="58">
        <v>9</v>
      </c>
      <c r="K84" s="59" t="s">
        <v>1173</v>
      </c>
      <c r="L84" s="60" t="s">
        <v>1174</v>
      </c>
      <c r="M84" s="34" t="s">
        <v>1187</v>
      </c>
      <c r="S84" s="1"/>
      <c r="T84" s="1"/>
    </row>
    <row r="85" spans="1:20" s="31" customFormat="1" ht="153" customHeight="1">
      <c r="A85" s="13" t="s">
        <v>240</v>
      </c>
      <c r="B85" s="322" t="s">
        <v>662</v>
      </c>
      <c r="C85" s="331">
        <v>45566</v>
      </c>
      <c r="D85" s="316" t="s">
        <v>1188</v>
      </c>
      <c r="E85" s="68">
        <v>-22.9</v>
      </c>
      <c r="F85" s="2" t="s">
        <v>21</v>
      </c>
      <c r="G85" s="13" t="s">
        <v>1189</v>
      </c>
      <c r="H85" s="13" t="s">
        <v>1190</v>
      </c>
      <c r="I85" s="34" t="s">
        <v>1191</v>
      </c>
      <c r="J85" s="340">
        <v>2</v>
      </c>
      <c r="K85" s="395" t="s">
        <v>1192</v>
      </c>
      <c r="L85" s="393" t="s">
        <v>1193</v>
      </c>
      <c r="M85" s="34" t="s">
        <v>1194</v>
      </c>
      <c r="S85" s="1"/>
      <c r="T85" s="1"/>
    </row>
    <row r="86" spans="1:20" s="31" customFormat="1" ht="55.95" customHeight="1">
      <c r="A86" s="13" t="s">
        <v>242</v>
      </c>
      <c r="B86" s="323"/>
      <c r="C86" s="332"/>
      <c r="D86" s="317"/>
      <c r="E86" s="68">
        <v>7</v>
      </c>
      <c r="F86" s="2" t="s">
        <v>21</v>
      </c>
      <c r="G86" s="13" t="s">
        <v>1195</v>
      </c>
      <c r="H86" s="13" t="s">
        <v>1196</v>
      </c>
      <c r="I86" s="34" t="s">
        <v>1197</v>
      </c>
      <c r="J86" s="399"/>
      <c r="K86" s="400"/>
      <c r="L86" s="401"/>
      <c r="M86" s="34" t="s">
        <v>1198</v>
      </c>
      <c r="S86" s="1"/>
      <c r="T86" s="1"/>
    </row>
    <row r="87" spans="1:20" s="31" customFormat="1" ht="127.5" customHeight="1">
      <c r="A87" s="13" t="s">
        <v>252</v>
      </c>
      <c r="B87" s="324"/>
      <c r="C87" s="333"/>
      <c r="D87" s="318"/>
      <c r="E87" s="68">
        <v>10</v>
      </c>
      <c r="F87" s="2" t="s">
        <v>21</v>
      </c>
      <c r="G87" s="13" t="s">
        <v>1051</v>
      </c>
      <c r="H87" s="13" t="s">
        <v>1199</v>
      </c>
      <c r="I87" s="34" t="s">
        <v>1200</v>
      </c>
      <c r="J87" s="341"/>
      <c r="K87" s="396"/>
      <c r="L87" s="394"/>
      <c r="M87" s="34" t="s">
        <v>1201</v>
      </c>
      <c r="S87" s="1"/>
      <c r="T87" s="1"/>
    </row>
    <row r="88" spans="1:20" s="31" customFormat="1" ht="55.95" customHeight="1">
      <c r="A88" s="13" t="s">
        <v>255</v>
      </c>
      <c r="B88" s="322" t="s">
        <v>662</v>
      </c>
      <c r="C88" s="331">
        <v>45566</v>
      </c>
      <c r="D88" s="316" t="s">
        <v>1202</v>
      </c>
      <c r="E88" s="68">
        <v>-1.5</v>
      </c>
      <c r="F88" s="2" t="s">
        <v>21</v>
      </c>
      <c r="G88" s="13" t="s">
        <v>1203</v>
      </c>
      <c r="H88" s="13" t="s">
        <v>1204</v>
      </c>
      <c r="I88" s="390" t="s">
        <v>1205</v>
      </c>
      <c r="J88" s="36">
        <v>2</v>
      </c>
      <c r="K88" s="73" t="s">
        <v>1206</v>
      </c>
      <c r="L88" s="69" t="s">
        <v>1207</v>
      </c>
      <c r="M88" s="34" t="s">
        <v>1208</v>
      </c>
      <c r="S88" s="1"/>
      <c r="T88" s="1"/>
    </row>
    <row r="89" spans="1:20" s="31" customFormat="1" ht="76.95" customHeight="1">
      <c r="A89" s="13" t="s">
        <v>257</v>
      </c>
      <c r="B89" s="324"/>
      <c r="C89" s="333"/>
      <c r="D89" s="318"/>
      <c r="E89" s="68">
        <v>1.5</v>
      </c>
      <c r="F89" s="2" t="s">
        <v>21</v>
      </c>
      <c r="G89" s="13" t="s">
        <v>1209</v>
      </c>
      <c r="H89" s="13" t="s">
        <v>57</v>
      </c>
      <c r="I89" s="391"/>
      <c r="J89" s="36" t="s">
        <v>694</v>
      </c>
      <c r="K89" s="73" t="s">
        <v>1180</v>
      </c>
      <c r="L89" s="69" t="s">
        <v>1181</v>
      </c>
      <c r="M89" s="34" t="s">
        <v>1210</v>
      </c>
      <c r="S89" s="1"/>
      <c r="T89" s="1"/>
    </row>
    <row r="90" spans="1:20" s="31" customFormat="1" ht="54.6" customHeight="1">
      <c r="A90" s="13" t="s">
        <v>264</v>
      </c>
      <c r="B90" s="71" t="s">
        <v>686</v>
      </c>
      <c r="C90" s="72">
        <v>45573</v>
      </c>
      <c r="D90" s="89" t="s">
        <v>1211</v>
      </c>
      <c r="E90" s="354"/>
      <c r="F90" s="316" t="s">
        <v>21</v>
      </c>
      <c r="G90" s="386">
        <v>1737.9</v>
      </c>
      <c r="H90" s="336" t="s">
        <v>1212</v>
      </c>
      <c r="I90" s="390" t="s">
        <v>1213</v>
      </c>
      <c r="J90" s="340">
        <v>9</v>
      </c>
      <c r="K90" s="395" t="s">
        <v>1173</v>
      </c>
      <c r="L90" s="393" t="s">
        <v>1174</v>
      </c>
      <c r="M90" s="390" t="s">
        <v>1214</v>
      </c>
      <c r="S90" s="1"/>
      <c r="T90" s="1"/>
    </row>
    <row r="91" spans="1:20" s="31" customFormat="1" ht="204" customHeight="1">
      <c r="A91" s="13" t="s">
        <v>266</v>
      </c>
      <c r="B91" s="25" t="s">
        <v>1215</v>
      </c>
      <c r="C91" s="3">
        <v>45567</v>
      </c>
      <c r="D91" s="2" t="s">
        <v>1216</v>
      </c>
      <c r="E91" s="355"/>
      <c r="F91" s="318"/>
      <c r="G91" s="387"/>
      <c r="H91" s="338"/>
      <c r="I91" s="391"/>
      <c r="J91" s="341"/>
      <c r="K91" s="396"/>
      <c r="L91" s="394"/>
      <c r="M91" s="391"/>
      <c r="S91" s="1"/>
      <c r="T91" s="1"/>
    </row>
    <row r="92" spans="1:20" s="31" customFormat="1" ht="66.75" customHeight="1">
      <c r="A92" s="13" t="s">
        <v>1217</v>
      </c>
      <c r="B92" s="25" t="s">
        <v>662</v>
      </c>
      <c r="C92" s="3">
        <v>45573</v>
      </c>
      <c r="D92" s="2" t="s">
        <v>1218</v>
      </c>
      <c r="E92" s="68">
        <v>-16</v>
      </c>
      <c r="F92" s="2" t="s">
        <v>21</v>
      </c>
      <c r="G92" s="4">
        <v>16</v>
      </c>
      <c r="H92" s="13" t="s">
        <v>1219</v>
      </c>
      <c r="I92" s="34" t="s">
        <v>1220</v>
      </c>
      <c r="J92" s="58">
        <v>2</v>
      </c>
      <c r="K92" s="59" t="s">
        <v>1192</v>
      </c>
      <c r="L92" s="60" t="s">
        <v>1193</v>
      </c>
      <c r="M92" s="34" t="s">
        <v>1221</v>
      </c>
      <c r="S92" s="1"/>
      <c r="T92" s="1"/>
    </row>
    <row r="93" spans="1:20" s="31" customFormat="1" ht="15.6" customHeight="1">
      <c r="A93" s="13" t="s">
        <v>269</v>
      </c>
      <c r="B93" s="308" t="s">
        <v>546</v>
      </c>
      <c r="C93" s="309"/>
      <c r="D93" s="309"/>
      <c r="E93" s="309"/>
      <c r="F93" s="309"/>
      <c r="G93" s="309"/>
      <c r="H93" s="309"/>
      <c r="I93" s="309"/>
      <c r="J93" s="309"/>
      <c r="K93" s="309"/>
      <c r="L93" s="309"/>
      <c r="M93" s="310"/>
      <c r="S93" s="1"/>
      <c r="T93" s="1"/>
    </row>
    <row r="94" spans="1:20" s="31" customFormat="1" ht="138.75" customHeight="1">
      <c r="A94" s="13" t="s">
        <v>276</v>
      </c>
      <c r="B94" s="25" t="s">
        <v>1222</v>
      </c>
      <c r="C94" s="3">
        <v>45538</v>
      </c>
      <c r="D94" s="2"/>
      <c r="E94" s="68">
        <v>5</v>
      </c>
      <c r="F94" s="2" t="s">
        <v>21</v>
      </c>
      <c r="G94" s="4" t="s">
        <v>57</v>
      </c>
      <c r="H94" s="13" t="s">
        <v>57</v>
      </c>
      <c r="I94" s="34" t="s">
        <v>1223</v>
      </c>
      <c r="J94" s="2"/>
      <c r="K94" s="13"/>
      <c r="L94" s="25"/>
      <c r="M94" s="34"/>
      <c r="S94" s="1"/>
      <c r="T94" s="1"/>
    </row>
    <row r="95" spans="1:20" s="31" customFormat="1" ht="206.4" customHeight="1">
      <c r="A95" s="13" t="s">
        <v>280</v>
      </c>
      <c r="B95" s="25" t="s">
        <v>1224</v>
      </c>
      <c r="C95" s="3">
        <v>45565</v>
      </c>
      <c r="D95" s="2" t="s">
        <v>1225</v>
      </c>
      <c r="E95" s="68">
        <v>56.1</v>
      </c>
      <c r="F95" s="2" t="s">
        <v>21</v>
      </c>
      <c r="G95" s="4">
        <v>1069</v>
      </c>
      <c r="H95" s="13" t="s">
        <v>57</v>
      </c>
      <c r="I95" s="34" t="s">
        <v>1226</v>
      </c>
      <c r="J95" s="2" t="s">
        <v>752</v>
      </c>
      <c r="K95" s="13" t="s">
        <v>1227</v>
      </c>
      <c r="L95" s="25" t="s">
        <v>1228</v>
      </c>
      <c r="M95" s="34" t="s">
        <v>1229</v>
      </c>
      <c r="S95" s="1"/>
      <c r="T95" s="1"/>
    </row>
    <row r="96" spans="1:20" s="31" customFormat="1" ht="60.75" customHeight="1">
      <c r="A96" s="13" t="s">
        <v>285</v>
      </c>
      <c r="B96" s="25" t="s">
        <v>1224</v>
      </c>
      <c r="C96" s="3">
        <v>45573</v>
      </c>
      <c r="D96" s="2" t="s">
        <v>1230</v>
      </c>
      <c r="E96" s="68">
        <v>10</v>
      </c>
      <c r="F96" s="2" t="s">
        <v>619</v>
      </c>
      <c r="G96" s="4">
        <v>140</v>
      </c>
      <c r="H96" s="13" t="s">
        <v>57</v>
      </c>
      <c r="I96" s="34" t="s">
        <v>1106</v>
      </c>
      <c r="J96" s="2" t="s">
        <v>752</v>
      </c>
      <c r="K96" s="13" t="s">
        <v>1227</v>
      </c>
      <c r="L96" s="25" t="s">
        <v>1228</v>
      </c>
      <c r="M96" s="34" t="s">
        <v>1229</v>
      </c>
      <c r="S96" s="1"/>
      <c r="T96" s="1"/>
    </row>
    <row r="97" spans="1:20" s="31" customFormat="1" ht="105" customHeight="1">
      <c r="A97" s="13" t="s">
        <v>290</v>
      </c>
      <c r="B97" s="25" t="s">
        <v>19</v>
      </c>
      <c r="C97" s="3">
        <v>45572</v>
      </c>
      <c r="D97" s="2" t="s">
        <v>1231</v>
      </c>
      <c r="E97" s="68"/>
      <c r="F97" s="2" t="s">
        <v>21</v>
      </c>
      <c r="G97" s="4">
        <v>100</v>
      </c>
      <c r="H97" s="13"/>
      <c r="I97" s="34" t="s">
        <v>1232</v>
      </c>
      <c r="J97" s="2"/>
      <c r="K97" s="13" t="s">
        <v>1233</v>
      </c>
      <c r="L97" s="25" t="s">
        <v>1234</v>
      </c>
      <c r="M97" s="34" t="s">
        <v>1235</v>
      </c>
      <c r="S97" s="1"/>
      <c r="T97" s="1"/>
    </row>
    <row r="98" spans="1:20" s="31" customFormat="1" ht="168.6" customHeight="1">
      <c r="A98" s="13" t="s">
        <v>295</v>
      </c>
      <c r="B98" s="25" t="s">
        <v>19</v>
      </c>
      <c r="C98" s="3">
        <v>45572</v>
      </c>
      <c r="D98" s="2" t="s">
        <v>932</v>
      </c>
      <c r="E98" s="68">
        <v>-5.3</v>
      </c>
      <c r="F98" s="2" t="s">
        <v>21</v>
      </c>
      <c r="G98" s="4">
        <v>793.5</v>
      </c>
      <c r="H98" s="13" t="s">
        <v>1236</v>
      </c>
      <c r="I98" s="34" t="s">
        <v>1237</v>
      </c>
      <c r="J98" s="2">
        <v>11</v>
      </c>
      <c r="K98" s="13" t="s">
        <v>1238</v>
      </c>
      <c r="L98" s="25" t="s">
        <v>1239</v>
      </c>
      <c r="M98" s="34" t="s">
        <v>1240</v>
      </c>
      <c r="S98" s="1"/>
      <c r="T98" s="1"/>
    </row>
    <row r="99" spans="1:20" s="31" customFormat="1" ht="153.6" customHeight="1">
      <c r="A99" s="13" t="s">
        <v>299</v>
      </c>
      <c r="B99" s="25" t="s">
        <v>19</v>
      </c>
      <c r="C99" s="3">
        <v>45574</v>
      </c>
      <c r="D99" s="2" t="s">
        <v>1241</v>
      </c>
      <c r="E99" s="68">
        <v>-4</v>
      </c>
      <c r="F99" s="2" t="s">
        <v>21</v>
      </c>
      <c r="G99" s="4"/>
      <c r="H99" s="13"/>
      <c r="I99" s="34" t="s">
        <v>1242</v>
      </c>
      <c r="J99" s="2">
        <v>11</v>
      </c>
      <c r="K99" s="13" t="s">
        <v>1238</v>
      </c>
      <c r="L99" s="25" t="s">
        <v>1239</v>
      </c>
      <c r="M99" s="34" t="s">
        <v>1240</v>
      </c>
      <c r="S99" s="1"/>
      <c r="T99" s="1"/>
    </row>
    <row r="100" spans="1:20" s="31" customFormat="1" ht="16.95" customHeight="1">
      <c r="A100" s="13" t="s">
        <v>302</v>
      </c>
      <c r="B100" s="308" t="s">
        <v>548</v>
      </c>
      <c r="C100" s="309"/>
      <c r="D100" s="309"/>
      <c r="E100" s="309"/>
      <c r="F100" s="309"/>
      <c r="G100" s="309"/>
      <c r="H100" s="309"/>
      <c r="I100" s="309"/>
      <c r="J100" s="309"/>
      <c r="K100" s="309"/>
      <c r="L100" s="309"/>
      <c r="M100" s="310"/>
      <c r="S100" s="1"/>
      <c r="T100" s="1"/>
    </row>
    <row r="101" spans="1:20" s="31" customFormat="1" ht="33.6" customHeight="1">
      <c r="A101" s="13" t="s">
        <v>307</v>
      </c>
      <c r="B101" s="322" t="s">
        <v>243</v>
      </c>
      <c r="C101" s="331">
        <v>45539</v>
      </c>
      <c r="D101" s="2" t="s">
        <v>277</v>
      </c>
      <c r="E101" s="68">
        <v>0.3</v>
      </c>
      <c r="F101" s="2" t="s">
        <v>626</v>
      </c>
      <c r="G101" s="4">
        <v>0.4</v>
      </c>
      <c r="H101" s="13" t="s">
        <v>57</v>
      </c>
      <c r="I101" s="390" t="s">
        <v>1243</v>
      </c>
      <c r="J101" s="340">
        <v>7</v>
      </c>
      <c r="K101" s="395" t="s">
        <v>553</v>
      </c>
      <c r="L101" s="393" t="s">
        <v>554</v>
      </c>
      <c r="M101" s="393" t="s">
        <v>1244</v>
      </c>
      <c r="S101" s="1"/>
      <c r="T101" s="1"/>
    </row>
    <row r="102" spans="1:20" ht="45.6" customHeight="1">
      <c r="A102" s="13" t="s">
        <v>309</v>
      </c>
      <c r="B102" s="324"/>
      <c r="C102" s="333"/>
      <c r="D102" s="2" t="s">
        <v>1245</v>
      </c>
      <c r="E102" s="68">
        <v>7.7</v>
      </c>
      <c r="F102" s="2" t="s">
        <v>625</v>
      </c>
      <c r="G102" s="4">
        <v>16.5</v>
      </c>
      <c r="H102" s="13" t="s">
        <v>57</v>
      </c>
      <c r="I102" s="391"/>
      <c r="J102" s="341"/>
      <c r="K102" s="396"/>
      <c r="L102" s="394"/>
      <c r="M102" s="394"/>
    </row>
    <row r="103" spans="1:20" s="61" customFormat="1" ht="78">
      <c r="A103" s="13" t="s">
        <v>312</v>
      </c>
      <c r="B103" s="25" t="s">
        <v>666</v>
      </c>
      <c r="C103" s="3">
        <v>45523</v>
      </c>
      <c r="D103" s="2" t="s">
        <v>1246</v>
      </c>
      <c r="E103" s="68">
        <v>-0.1</v>
      </c>
      <c r="F103" s="2" t="s">
        <v>603</v>
      </c>
      <c r="G103" s="4">
        <v>1.5</v>
      </c>
      <c r="H103" s="13" t="s">
        <v>1247</v>
      </c>
      <c r="I103" s="34" t="s">
        <v>1248</v>
      </c>
      <c r="J103" s="58">
        <v>7</v>
      </c>
      <c r="K103" s="59" t="s">
        <v>553</v>
      </c>
      <c r="L103" s="60" t="s">
        <v>554</v>
      </c>
      <c r="M103" s="60" t="s">
        <v>1249</v>
      </c>
      <c r="N103" s="79"/>
      <c r="O103" s="79"/>
      <c r="P103" s="79"/>
      <c r="Q103" s="79"/>
      <c r="R103" s="79"/>
    </row>
    <row r="104" spans="1:20" ht="62.25" customHeight="1">
      <c r="A104" s="13" t="s">
        <v>315</v>
      </c>
      <c r="B104" s="25" t="s">
        <v>666</v>
      </c>
      <c r="C104" s="3">
        <v>45532</v>
      </c>
      <c r="D104" s="2" t="s">
        <v>1250</v>
      </c>
      <c r="E104" s="68">
        <v>-1.9</v>
      </c>
      <c r="F104" s="2" t="s">
        <v>603</v>
      </c>
      <c r="G104" s="4">
        <v>24.4</v>
      </c>
      <c r="H104" s="13" t="s">
        <v>1251</v>
      </c>
      <c r="I104" s="34" t="s">
        <v>1252</v>
      </c>
      <c r="J104" s="58">
        <v>7</v>
      </c>
      <c r="K104" s="59" t="s">
        <v>553</v>
      </c>
      <c r="L104" s="60" t="s">
        <v>554</v>
      </c>
      <c r="M104" s="60" t="s">
        <v>1253</v>
      </c>
    </row>
    <row r="105" spans="1:20" ht="62.25" customHeight="1">
      <c r="A105" s="13" t="s">
        <v>317</v>
      </c>
      <c r="B105" s="25" t="s">
        <v>243</v>
      </c>
      <c r="C105" s="3">
        <v>45544</v>
      </c>
      <c r="D105" s="2" t="s">
        <v>1254</v>
      </c>
      <c r="E105" s="68">
        <v>0.1</v>
      </c>
      <c r="F105" s="2" t="s">
        <v>603</v>
      </c>
      <c r="G105" s="4">
        <v>1.8</v>
      </c>
      <c r="H105" s="13" t="s">
        <v>1255</v>
      </c>
      <c r="I105" s="34" t="s">
        <v>1256</v>
      </c>
      <c r="J105" s="58">
        <v>7</v>
      </c>
      <c r="K105" s="59" t="s">
        <v>553</v>
      </c>
      <c r="L105" s="60" t="s">
        <v>554</v>
      </c>
      <c r="M105" s="60" t="s">
        <v>1257</v>
      </c>
    </row>
    <row r="106" spans="1:20" ht="62.25" customHeight="1">
      <c r="A106" s="13" t="s">
        <v>319</v>
      </c>
      <c r="B106" s="25" t="s">
        <v>666</v>
      </c>
      <c r="C106" s="3">
        <v>45546</v>
      </c>
      <c r="D106" s="2" t="s">
        <v>1258</v>
      </c>
      <c r="E106" s="68">
        <v>4.4000000000000004</v>
      </c>
      <c r="F106" s="2" t="s">
        <v>603</v>
      </c>
      <c r="G106" s="4">
        <v>48</v>
      </c>
      <c r="H106" s="13" t="s">
        <v>1259</v>
      </c>
      <c r="I106" s="34" t="s">
        <v>1260</v>
      </c>
      <c r="J106" s="58">
        <v>7</v>
      </c>
      <c r="K106" s="59" t="s">
        <v>553</v>
      </c>
      <c r="L106" s="60" t="s">
        <v>554</v>
      </c>
      <c r="M106" s="60" t="s">
        <v>1261</v>
      </c>
    </row>
    <row r="107" spans="1:20" ht="108.75" customHeight="1">
      <c r="A107" s="13" t="s">
        <v>321</v>
      </c>
      <c r="B107" s="25" t="s">
        <v>1262</v>
      </c>
      <c r="C107" s="3">
        <v>45532</v>
      </c>
      <c r="D107" s="2" t="s">
        <v>1263</v>
      </c>
      <c r="E107" s="68">
        <v>6.5</v>
      </c>
      <c r="F107" s="2" t="s">
        <v>21</v>
      </c>
      <c r="G107" s="13" t="s">
        <v>57</v>
      </c>
      <c r="H107" s="13" t="s">
        <v>57</v>
      </c>
      <c r="I107" s="34" t="s">
        <v>1264</v>
      </c>
      <c r="J107" s="58">
        <v>6</v>
      </c>
      <c r="K107" s="59" t="s">
        <v>569</v>
      </c>
      <c r="L107" s="60" t="s">
        <v>570</v>
      </c>
      <c r="M107" s="60" t="s">
        <v>1265</v>
      </c>
    </row>
    <row r="108" spans="1:20" ht="177.6" customHeight="1">
      <c r="A108" s="13" t="s">
        <v>323</v>
      </c>
      <c r="B108" s="71" t="s">
        <v>303</v>
      </c>
      <c r="C108" s="72">
        <v>45539</v>
      </c>
      <c r="D108" s="2" t="s">
        <v>1266</v>
      </c>
      <c r="E108" s="68"/>
      <c r="F108" s="2" t="s">
        <v>21</v>
      </c>
      <c r="G108" s="13" t="s">
        <v>57</v>
      </c>
      <c r="H108" s="13" t="s">
        <v>57</v>
      </c>
      <c r="I108" s="70" t="s">
        <v>1267</v>
      </c>
      <c r="J108" s="36">
        <v>9</v>
      </c>
      <c r="K108" s="73" t="s">
        <v>564</v>
      </c>
      <c r="L108" s="69" t="s">
        <v>565</v>
      </c>
      <c r="M108" s="69" t="s">
        <v>1268</v>
      </c>
    </row>
    <row r="109" spans="1:20" ht="39.6" customHeight="1">
      <c r="A109" s="13" t="s">
        <v>325</v>
      </c>
      <c r="B109" s="71" t="s">
        <v>664</v>
      </c>
      <c r="C109" s="72">
        <v>45567</v>
      </c>
      <c r="D109" s="2" t="s">
        <v>1269</v>
      </c>
      <c r="E109" s="68">
        <v>110</v>
      </c>
      <c r="F109" s="2" t="s">
        <v>21</v>
      </c>
      <c r="G109" s="4">
        <v>450</v>
      </c>
      <c r="H109" s="13" t="s">
        <v>57</v>
      </c>
      <c r="I109" s="70" t="s">
        <v>1270</v>
      </c>
      <c r="J109" s="36">
        <v>4</v>
      </c>
      <c r="K109" s="73" t="s">
        <v>1271</v>
      </c>
      <c r="L109" s="69" t="s">
        <v>1272</v>
      </c>
      <c r="M109" s="69" t="s">
        <v>1273</v>
      </c>
    </row>
    <row r="110" spans="1:20" ht="128.4" customHeight="1">
      <c r="A110" s="13" t="s">
        <v>327</v>
      </c>
      <c r="B110" s="71" t="s">
        <v>67</v>
      </c>
      <c r="C110" s="72">
        <v>45566</v>
      </c>
      <c r="D110" s="2" t="s">
        <v>1274</v>
      </c>
      <c r="E110" s="68">
        <v>18</v>
      </c>
      <c r="F110" s="2" t="s">
        <v>21</v>
      </c>
      <c r="G110" s="13" t="s">
        <v>57</v>
      </c>
      <c r="H110" s="13" t="s">
        <v>57</v>
      </c>
      <c r="I110" s="70" t="s">
        <v>1275</v>
      </c>
      <c r="J110" s="36">
        <v>21</v>
      </c>
      <c r="K110" s="73" t="s">
        <v>564</v>
      </c>
      <c r="L110" s="69" t="s">
        <v>565</v>
      </c>
      <c r="M110" s="71" t="s">
        <v>1187</v>
      </c>
    </row>
    <row r="111" spans="1:20" ht="62.25" customHeight="1">
      <c r="A111" s="13" t="s">
        <v>329</v>
      </c>
      <c r="B111" s="82" t="s">
        <v>666</v>
      </c>
      <c r="C111" s="101">
        <v>45573</v>
      </c>
      <c r="D111" s="2" t="s">
        <v>20</v>
      </c>
      <c r="E111" s="68">
        <v>302</v>
      </c>
      <c r="F111" s="2" t="s">
        <v>21</v>
      </c>
      <c r="G111" s="13" t="s">
        <v>57</v>
      </c>
      <c r="H111" s="13" t="s">
        <v>57</v>
      </c>
      <c r="I111" s="34" t="s">
        <v>1276</v>
      </c>
      <c r="J111" s="58">
        <v>6</v>
      </c>
      <c r="K111" s="59" t="s">
        <v>569</v>
      </c>
      <c r="L111" s="60" t="s">
        <v>570</v>
      </c>
      <c r="M111" s="25"/>
      <c r="O111" s="104"/>
    </row>
    <row r="112" spans="1:20" ht="62.25" customHeight="1">
      <c r="A112" s="13" t="s">
        <v>331</v>
      </c>
      <c r="B112" s="82" t="s">
        <v>666</v>
      </c>
      <c r="C112" s="101">
        <v>45573</v>
      </c>
      <c r="D112" s="2" t="s">
        <v>20</v>
      </c>
      <c r="E112" s="94">
        <v>63.4</v>
      </c>
      <c r="F112" s="2" t="s">
        <v>21</v>
      </c>
      <c r="G112" s="13" t="s">
        <v>57</v>
      </c>
      <c r="H112" s="13" t="s">
        <v>57</v>
      </c>
      <c r="I112" s="390" t="s">
        <v>1277</v>
      </c>
      <c r="J112" s="58">
        <v>3</v>
      </c>
      <c r="K112" s="395" t="s">
        <v>553</v>
      </c>
      <c r="L112" s="393" t="s">
        <v>554</v>
      </c>
      <c r="M112" s="25" t="s">
        <v>1278</v>
      </c>
    </row>
    <row r="113" spans="1:20" ht="62.25" customHeight="1">
      <c r="A113" s="13" t="s">
        <v>333</v>
      </c>
      <c r="B113" s="82" t="s">
        <v>666</v>
      </c>
      <c r="C113" s="101">
        <v>45573</v>
      </c>
      <c r="D113" s="2" t="s">
        <v>20</v>
      </c>
      <c r="E113" s="94">
        <v>-7.9</v>
      </c>
      <c r="F113" s="2" t="s">
        <v>21</v>
      </c>
      <c r="G113" s="13" t="s">
        <v>57</v>
      </c>
      <c r="H113" s="13" t="s">
        <v>57</v>
      </c>
      <c r="I113" s="392"/>
      <c r="J113" s="58">
        <v>3</v>
      </c>
      <c r="K113" s="400"/>
      <c r="L113" s="401"/>
      <c r="M113" s="25" t="s">
        <v>1279</v>
      </c>
    </row>
    <row r="114" spans="1:20" ht="62.25" customHeight="1">
      <c r="A114" s="13" t="s">
        <v>335</v>
      </c>
      <c r="B114" s="82" t="s">
        <v>666</v>
      </c>
      <c r="C114" s="101">
        <v>45573</v>
      </c>
      <c r="D114" s="2" t="s">
        <v>20</v>
      </c>
      <c r="E114" s="94">
        <v>4.0999999999999996</v>
      </c>
      <c r="F114" s="2" t="s">
        <v>21</v>
      </c>
      <c r="G114" s="13" t="s">
        <v>57</v>
      </c>
      <c r="H114" s="13" t="s">
        <v>57</v>
      </c>
      <c r="I114" s="392"/>
      <c r="J114" s="58">
        <v>3</v>
      </c>
      <c r="K114" s="400"/>
      <c r="L114" s="401"/>
      <c r="M114" s="25" t="s">
        <v>1280</v>
      </c>
    </row>
    <row r="115" spans="1:20" ht="62.25" customHeight="1">
      <c r="A115" s="13" t="s">
        <v>337</v>
      </c>
      <c r="B115" s="82" t="s">
        <v>666</v>
      </c>
      <c r="C115" s="101">
        <v>45573</v>
      </c>
      <c r="D115" s="2" t="s">
        <v>20</v>
      </c>
      <c r="E115" s="94">
        <v>4.5999999999999996</v>
      </c>
      <c r="F115" s="2" t="s">
        <v>21</v>
      </c>
      <c r="G115" s="13" t="s">
        <v>57</v>
      </c>
      <c r="H115" s="13" t="s">
        <v>57</v>
      </c>
      <c r="I115" s="392"/>
      <c r="J115" s="58">
        <v>3</v>
      </c>
      <c r="K115" s="400"/>
      <c r="L115" s="401"/>
      <c r="M115" s="25" t="s">
        <v>1281</v>
      </c>
    </row>
    <row r="116" spans="1:20" ht="62.25" customHeight="1">
      <c r="A116" s="13" t="s">
        <v>339</v>
      </c>
      <c r="B116" s="82" t="s">
        <v>666</v>
      </c>
      <c r="C116" s="101">
        <v>45573</v>
      </c>
      <c r="D116" s="2" t="s">
        <v>20</v>
      </c>
      <c r="E116" s="94">
        <v>9.1999999999999993</v>
      </c>
      <c r="F116" s="2" t="s">
        <v>21</v>
      </c>
      <c r="G116" s="13" t="s">
        <v>57</v>
      </c>
      <c r="H116" s="13" t="s">
        <v>57</v>
      </c>
      <c r="I116" s="391"/>
      <c r="J116" s="58">
        <v>3</v>
      </c>
      <c r="K116" s="396"/>
      <c r="L116" s="394"/>
      <c r="M116" s="25" t="s">
        <v>1282</v>
      </c>
    </row>
    <row r="117" spans="1:20" ht="62.25" customHeight="1">
      <c r="A117" s="13" t="s">
        <v>341</v>
      </c>
      <c r="B117" s="25" t="s">
        <v>666</v>
      </c>
      <c r="C117" s="3">
        <v>45572</v>
      </c>
      <c r="D117" s="2" t="s">
        <v>1283</v>
      </c>
      <c r="E117" s="94">
        <v>0</v>
      </c>
      <c r="F117" s="2" t="s">
        <v>603</v>
      </c>
      <c r="G117" s="13" t="s">
        <v>57</v>
      </c>
      <c r="H117" s="13" t="s">
        <v>57</v>
      </c>
      <c r="I117" s="34" t="s">
        <v>1284</v>
      </c>
      <c r="J117" s="58" t="s">
        <v>1285</v>
      </c>
      <c r="K117" s="59" t="s">
        <v>553</v>
      </c>
      <c r="L117" s="60" t="s">
        <v>554</v>
      </c>
      <c r="M117" s="25"/>
      <c r="O117" s="105"/>
    </row>
    <row r="118" spans="1:20" s="31" customFormat="1" ht="62.25" customHeight="1">
      <c r="A118" s="13" t="s">
        <v>343</v>
      </c>
      <c r="B118" s="25" t="s">
        <v>760</v>
      </c>
      <c r="C118" s="3">
        <v>45574</v>
      </c>
      <c r="D118" s="2" t="s">
        <v>1286</v>
      </c>
      <c r="E118" s="68">
        <v>-94</v>
      </c>
      <c r="F118" s="2" t="s">
        <v>21</v>
      </c>
      <c r="G118" s="13" t="s">
        <v>1287</v>
      </c>
      <c r="H118" s="13" t="s">
        <v>1288</v>
      </c>
      <c r="I118" s="34" t="s">
        <v>1289</v>
      </c>
      <c r="J118" s="58">
        <v>13</v>
      </c>
      <c r="K118" s="59" t="s">
        <v>1290</v>
      </c>
      <c r="L118" s="60" t="s">
        <v>1291</v>
      </c>
      <c r="M118" s="25" t="s">
        <v>1292</v>
      </c>
      <c r="O118" s="105"/>
      <c r="S118" s="1"/>
      <c r="T118" s="1"/>
    </row>
    <row r="119" spans="1:20" s="31" customFormat="1" ht="15.75" customHeight="1">
      <c r="A119" s="13"/>
      <c r="B119" s="39"/>
      <c r="C119" s="36"/>
      <c r="D119" s="5" t="s">
        <v>600</v>
      </c>
      <c r="E119" s="40"/>
      <c r="F119" s="16"/>
      <c r="G119" s="17"/>
      <c r="H119" s="17"/>
      <c r="I119" s="22"/>
      <c r="J119" s="1"/>
      <c r="K119" s="35"/>
      <c r="L119" s="18"/>
      <c r="M119" s="64"/>
      <c r="O119" s="105"/>
      <c r="S119" s="1"/>
      <c r="T119" s="1"/>
    </row>
    <row r="120" spans="1:20" s="31" customFormat="1" ht="34.200000000000003" customHeight="1" outlineLevel="1">
      <c r="A120" s="313" t="s">
        <v>601</v>
      </c>
      <c r="B120" s="314"/>
      <c r="C120" s="315"/>
      <c r="D120" s="6" t="s">
        <v>21</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c r="A121" s="302" t="s">
        <v>602</v>
      </c>
      <c r="B121" s="303"/>
      <c r="C121" s="304"/>
      <c r="D121" s="6" t="s">
        <v>603</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c r="A122" s="302" t="s">
        <v>604</v>
      </c>
      <c r="B122" s="303"/>
      <c r="C122" s="304"/>
      <c r="D122" s="6" t="s">
        <v>605</v>
      </c>
      <c r="E122" s="11"/>
      <c r="F122" s="16"/>
      <c r="G122" s="17"/>
      <c r="H122" s="17"/>
      <c r="I122" s="83"/>
      <c r="J122" s="1"/>
      <c r="K122" s="35"/>
      <c r="L122" s="18"/>
      <c r="M122" s="65"/>
      <c r="O122" s="106"/>
      <c r="S122" s="1"/>
      <c r="T122" s="1"/>
    </row>
    <row r="123" spans="1:20" s="31" customFormat="1" ht="39.75" customHeight="1" outlineLevel="1">
      <c r="A123" s="302" t="s">
        <v>606</v>
      </c>
      <c r="B123" s="303"/>
      <c r="C123" s="304"/>
      <c r="D123" s="6" t="s">
        <v>607</v>
      </c>
      <c r="E123" s="11">
        <f>E22+E59</f>
        <v>-73.5</v>
      </c>
      <c r="F123" s="16"/>
      <c r="G123" s="17"/>
      <c r="H123" s="17"/>
      <c r="I123" s="83" t="s">
        <v>1293</v>
      </c>
      <c r="J123" s="1">
        <v>-100</v>
      </c>
      <c r="K123" s="35"/>
      <c r="L123" s="18"/>
      <c r="M123" s="102"/>
      <c r="O123" s="107"/>
      <c r="P123" s="107"/>
      <c r="S123" s="1"/>
      <c r="T123" s="1"/>
    </row>
    <row r="124" spans="1:20" s="31" customFormat="1" ht="15.75" customHeight="1" outlineLevel="1">
      <c r="A124" s="302" t="s">
        <v>608</v>
      </c>
      <c r="B124" s="303"/>
      <c r="C124" s="304"/>
      <c r="D124" s="6" t="s">
        <v>609</v>
      </c>
      <c r="E124" s="11"/>
      <c r="F124" s="16"/>
      <c r="G124" s="17"/>
      <c r="H124" s="17"/>
      <c r="I124" s="83" t="s">
        <v>1294</v>
      </c>
      <c r="J124" s="1">
        <v>-225.3</v>
      </c>
      <c r="K124" s="35"/>
      <c r="L124" s="18"/>
      <c r="M124" s="65"/>
      <c r="S124" s="1"/>
      <c r="T124" s="1"/>
    </row>
    <row r="125" spans="1:20" s="31" customFormat="1" ht="15.75" hidden="1" customHeight="1" outlineLevel="1">
      <c r="A125" s="302" t="s">
        <v>610</v>
      </c>
      <c r="B125" s="303"/>
      <c r="C125" s="304"/>
      <c r="D125" s="6" t="s">
        <v>611</v>
      </c>
      <c r="E125" s="11"/>
      <c r="F125" s="16"/>
      <c r="G125" s="17"/>
      <c r="H125" s="17"/>
      <c r="I125" s="84"/>
      <c r="J125" s="1"/>
      <c r="K125" s="35"/>
      <c r="L125" s="18"/>
      <c r="M125" s="65"/>
      <c r="S125" s="1"/>
      <c r="T125" s="1"/>
    </row>
    <row r="126" spans="1:20" s="31" customFormat="1" ht="31.5" hidden="1" customHeight="1" outlineLevel="1">
      <c r="A126" s="302" t="s">
        <v>612</v>
      </c>
      <c r="B126" s="303"/>
      <c r="C126" s="304"/>
      <c r="D126" s="6" t="s">
        <v>613</v>
      </c>
      <c r="E126" s="11"/>
      <c r="F126" s="16"/>
      <c r="G126" s="17"/>
      <c r="H126" s="17"/>
      <c r="I126" s="84"/>
      <c r="J126" s="1"/>
      <c r="K126" s="35"/>
      <c r="L126" s="18"/>
      <c r="M126" s="65"/>
      <c r="S126" s="1"/>
      <c r="T126" s="1"/>
    </row>
    <row r="127" spans="1:20" s="31" customFormat="1" ht="15.75" hidden="1" customHeight="1" outlineLevel="1">
      <c r="A127" s="302" t="s">
        <v>614</v>
      </c>
      <c r="B127" s="303"/>
      <c r="C127" s="304"/>
      <c r="D127" s="6" t="s">
        <v>615</v>
      </c>
      <c r="E127" s="11"/>
      <c r="F127" s="16"/>
      <c r="G127" s="17"/>
      <c r="H127" s="17"/>
      <c r="I127" s="84"/>
      <c r="J127" s="1"/>
      <c r="K127" s="35"/>
      <c r="L127" s="18"/>
      <c r="M127" s="65"/>
      <c r="S127" s="1"/>
      <c r="T127" s="1"/>
    </row>
    <row r="128" spans="1:20" s="31" customFormat="1" ht="25.5" hidden="1" customHeight="1" outlineLevel="1">
      <c r="A128" s="313" t="s">
        <v>616</v>
      </c>
      <c r="B128" s="314"/>
      <c r="C128" s="315"/>
      <c r="D128" s="6" t="s">
        <v>617</v>
      </c>
      <c r="E128" s="12"/>
      <c r="F128" s="16"/>
      <c r="G128" s="17"/>
      <c r="H128" s="17"/>
      <c r="I128" s="84"/>
      <c r="J128" s="1"/>
      <c r="K128" s="35"/>
      <c r="L128" s="18"/>
      <c r="M128" s="65"/>
      <c r="S128" s="1"/>
      <c r="T128" s="1"/>
    </row>
    <row r="129" spans="1:20" s="31" customFormat="1" ht="28.95" customHeight="1" outlineLevel="1">
      <c r="A129" s="302" t="s">
        <v>618</v>
      </c>
      <c r="B129" s="303"/>
      <c r="C129" s="304"/>
      <c r="D129" s="6" t="s">
        <v>619</v>
      </c>
      <c r="E129" s="11">
        <f>E18+E19+E96+E63</f>
        <v>226.4</v>
      </c>
      <c r="F129" s="16"/>
      <c r="G129" s="17"/>
      <c r="H129" s="17"/>
      <c r="I129" s="83" t="s">
        <v>1295</v>
      </c>
      <c r="J129" s="1">
        <v>-12</v>
      </c>
      <c r="K129" s="35"/>
      <c r="L129" s="18"/>
      <c r="M129" s="65"/>
      <c r="O129" s="107"/>
      <c r="S129" s="1"/>
      <c r="T129" s="1"/>
    </row>
    <row r="130" spans="1:20" s="31" customFormat="1" ht="28.95" customHeight="1" outlineLevel="1">
      <c r="A130" s="299" t="s">
        <v>620</v>
      </c>
      <c r="B130" s="300"/>
      <c r="C130" s="301"/>
      <c r="D130" s="6" t="s">
        <v>621</v>
      </c>
      <c r="E130" s="11">
        <f>E33+E34+E36+E37+E38+E39+E35</f>
        <v>0</v>
      </c>
      <c r="F130" s="16"/>
      <c r="G130" s="17"/>
      <c r="H130" s="17"/>
      <c r="I130" s="84" t="s">
        <v>994</v>
      </c>
      <c r="J130" s="1">
        <v>-90</v>
      </c>
      <c r="K130" s="35"/>
      <c r="L130" s="18"/>
      <c r="M130" s="65"/>
      <c r="S130" s="1"/>
      <c r="T130" s="1"/>
    </row>
    <row r="131" spans="1:20" s="31" customFormat="1" ht="31.2" customHeight="1" outlineLevel="1">
      <c r="A131" s="302" t="s">
        <v>622</v>
      </c>
      <c r="B131" s="303"/>
      <c r="C131" s="304"/>
      <c r="D131" s="6" t="s">
        <v>623</v>
      </c>
      <c r="E131" s="11">
        <f>E4+E5+E7+E8</f>
        <v>1748</v>
      </c>
      <c r="F131" s="16"/>
      <c r="G131" s="17"/>
      <c r="H131" s="17"/>
      <c r="I131" s="83" t="s">
        <v>1296</v>
      </c>
      <c r="J131" s="1">
        <v>-20</v>
      </c>
      <c r="K131" s="35"/>
      <c r="L131" s="18"/>
      <c r="M131" s="65"/>
      <c r="S131" s="1"/>
      <c r="T131" s="1"/>
    </row>
    <row r="132" spans="1:20" s="31" customFormat="1" ht="31.2" customHeight="1" outlineLevel="1">
      <c r="A132" s="302" t="s">
        <v>624</v>
      </c>
      <c r="B132" s="303"/>
      <c r="C132" s="304"/>
      <c r="D132" s="6" t="s">
        <v>625</v>
      </c>
      <c r="E132" s="11">
        <f>E45+E102</f>
        <v>1107.7</v>
      </c>
      <c r="F132" s="16"/>
      <c r="G132" s="17"/>
      <c r="H132" s="17"/>
      <c r="I132" s="18" t="s">
        <v>1297</v>
      </c>
      <c r="J132" s="1">
        <v>-40</v>
      </c>
      <c r="K132" s="35"/>
      <c r="L132" s="18"/>
      <c r="M132" s="65"/>
      <c r="S132" s="1"/>
      <c r="T132" s="1"/>
    </row>
    <row r="133" spans="1:20" s="31" customFormat="1" ht="31.5" customHeight="1" outlineLevel="1">
      <c r="A133" s="302" t="s">
        <v>604</v>
      </c>
      <c r="B133" s="303"/>
      <c r="C133" s="304"/>
      <c r="D133" s="6" t="s">
        <v>626</v>
      </c>
      <c r="E133" s="11">
        <f>E46+E47+E101</f>
        <v>54.599999999999994</v>
      </c>
      <c r="F133" s="16"/>
      <c r="G133" s="17"/>
      <c r="H133" s="17"/>
      <c r="I133" s="18" t="s">
        <v>1298</v>
      </c>
      <c r="J133" s="1">
        <v>-46.9</v>
      </c>
      <c r="K133" s="35"/>
      <c r="L133" s="18"/>
      <c r="M133" s="65"/>
      <c r="S133" s="1"/>
      <c r="T133" s="1"/>
    </row>
    <row r="134" spans="1:20" s="31" customFormat="1" ht="37.200000000000003" hidden="1" customHeight="1" outlineLevel="1">
      <c r="A134" s="302" t="s">
        <v>627</v>
      </c>
      <c r="B134" s="303"/>
      <c r="C134" s="304"/>
      <c r="D134" s="6" t="s">
        <v>628</v>
      </c>
      <c r="E134" s="11"/>
      <c r="F134" s="16"/>
      <c r="G134" s="17"/>
      <c r="H134" s="17"/>
      <c r="I134" s="84"/>
      <c r="J134" s="1"/>
      <c r="K134" s="35"/>
      <c r="L134" s="18"/>
      <c r="M134" s="65"/>
      <c r="S134" s="1"/>
      <c r="T134" s="1"/>
    </row>
    <row r="135" spans="1:20" s="31" customFormat="1" ht="27.6" hidden="1" customHeight="1" outlineLevel="1">
      <c r="A135" s="313" t="s">
        <v>629</v>
      </c>
      <c r="B135" s="314"/>
      <c r="C135" s="315"/>
      <c r="D135" s="6" t="s">
        <v>630</v>
      </c>
      <c r="E135" s="11"/>
      <c r="F135" s="16"/>
      <c r="G135" s="17"/>
      <c r="H135" s="17"/>
      <c r="I135" s="84"/>
      <c r="J135" s="1"/>
      <c r="K135" s="35"/>
      <c r="L135" s="18"/>
      <c r="M135" s="65"/>
      <c r="S135" s="1"/>
      <c r="T135" s="1"/>
    </row>
    <row r="136" spans="1:20" s="31" customFormat="1" ht="30" hidden="1" customHeight="1" outlineLevel="1">
      <c r="A136" s="302" t="s">
        <v>631</v>
      </c>
      <c r="B136" s="303"/>
      <c r="C136" s="304"/>
      <c r="D136" s="6" t="s">
        <v>632</v>
      </c>
      <c r="E136" s="12"/>
      <c r="F136" s="16"/>
      <c r="G136" s="17"/>
      <c r="H136" s="17"/>
      <c r="I136" s="84"/>
      <c r="J136" s="1"/>
      <c r="K136" s="35"/>
      <c r="L136" s="18"/>
      <c r="M136" s="65"/>
      <c r="S136" s="1"/>
      <c r="T136" s="1"/>
    </row>
    <row r="137" spans="1:20" s="31" customFormat="1" ht="27.75" hidden="1" customHeight="1" outlineLevel="1">
      <c r="A137" s="302" t="s">
        <v>633</v>
      </c>
      <c r="B137" s="303"/>
      <c r="C137" s="304"/>
      <c r="D137" s="7" t="s">
        <v>634</v>
      </c>
      <c r="E137" s="12"/>
      <c r="F137" s="16"/>
      <c r="G137" s="17"/>
      <c r="H137" s="17"/>
      <c r="I137" s="84"/>
      <c r="J137" s="1"/>
      <c r="K137" s="35"/>
      <c r="L137" s="18"/>
      <c r="M137" s="65"/>
      <c r="S137" s="1"/>
      <c r="T137" s="1"/>
    </row>
    <row r="138" spans="1:20" s="31" customFormat="1" ht="15.75" hidden="1" customHeight="1" outlineLevel="1">
      <c r="A138" s="302" t="s">
        <v>635</v>
      </c>
      <c r="B138" s="303"/>
      <c r="C138" s="304"/>
      <c r="D138" s="8" t="s">
        <v>636</v>
      </c>
      <c r="E138" s="12"/>
      <c r="F138" s="16"/>
      <c r="G138" s="17"/>
      <c r="H138" s="17"/>
      <c r="I138" s="84"/>
      <c r="J138" s="1"/>
      <c r="K138" s="35"/>
      <c r="L138" s="18"/>
      <c r="M138" s="65"/>
      <c r="S138" s="1"/>
      <c r="T138" s="1"/>
    </row>
    <row r="139" spans="1:20" s="31" customFormat="1" ht="15.75" hidden="1" customHeight="1" outlineLevel="1">
      <c r="A139" s="302" t="s">
        <v>637</v>
      </c>
      <c r="B139" s="303"/>
      <c r="C139" s="304"/>
      <c r="D139" s="8" t="s">
        <v>638</v>
      </c>
      <c r="E139" s="12"/>
      <c r="F139" s="16"/>
      <c r="G139" s="17"/>
      <c r="H139" s="17"/>
      <c r="I139" s="84"/>
      <c r="J139" s="1"/>
      <c r="K139" s="35"/>
      <c r="L139" s="18"/>
      <c r="M139" s="65"/>
      <c r="S139" s="1"/>
      <c r="T139" s="1"/>
    </row>
    <row r="140" spans="1:20" s="31" customFormat="1" ht="31.95" hidden="1" customHeight="1" outlineLevel="1">
      <c r="A140" s="302" t="s">
        <v>639</v>
      </c>
      <c r="B140" s="303"/>
      <c r="C140" s="304"/>
      <c r="D140" s="19" t="s">
        <v>640</v>
      </c>
      <c r="E140" s="12"/>
      <c r="F140" s="16"/>
      <c r="G140" s="17"/>
      <c r="H140" s="17"/>
      <c r="I140" s="84"/>
      <c r="J140" s="1"/>
      <c r="K140" s="35"/>
      <c r="L140" s="18"/>
      <c r="M140" s="65"/>
      <c r="S140" s="1"/>
      <c r="T140" s="1"/>
    </row>
    <row r="141" spans="1:20" s="31" customFormat="1" ht="42.6" hidden="1" customHeight="1" outlineLevel="1">
      <c r="A141" s="302" t="s">
        <v>641</v>
      </c>
      <c r="B141" s="303"/>
      <c r="C141" s="304"/>
      <c r="D141" s="14" t="s">
        <v>642</v>
      </c>
      <c r="E141" s="12"/>
      <c r="F141" s="16"/>
      <c r="G141" s="17"/>
      <c r="H141" s="17"/>
      <c r="I141" s="84"/>
      <c r="J141" s="1"/>
      <c r="K141" s="35"/>
      <c r="L141" s="18"/>
      <c r="M141" s="65"/>
      <c r="S141" s="1"/>
      <c r="T141" s="1"/>
    </row>
    <row r="142" spans="1:20" s="31" customFormat="1" ht="15.75" hidden="1" customHeight="1" outlineLevel="1">
      <c r="A142" s="302" t="s">
        <v>631</v>
      </c>
      <c r="B142" s="303"/>
      <c r="C142" s="304"/>
      <c r="D142" s="14" t="s">
        <v>643</v>
      </c>
      <c r="E142" s="12"/>
      <c r="F142" s="16"/>
      <c r="G142" s="17"/>
      <c r="H142" s="17"/>
      <c r="I142" s="84"/>
      <c r="J142" s="1"/>
      <c r="K142" s="35"/>
      <c r="L142" s="18"/>
      <c r="M142" s="65"/>
      <c r="S142" s="1"/>
      <c r="T142" s="1"/>
    </row>
    <row r="143" spans="1:20" s="31" customFormat="1" ht="33.6" hidden="1" customHeight="1" outlineLevel="1">
      <c r="A143" s="15" t="s">
        <v>644</v>
      </c>
      <c r="B143" s="21"/>
      <c r="C143" s="37"/>
      <c r="D143" s="20" t="s">
        <v>645</v>
      </c>
      <c r="E143" s="24"/>
      <c r="F143" s="16"/>
      <c r="G143" s="17"/>
      <c r="H143" s="17"/>
      <c r="I143" s="83"/>
      <c r="J143" s="1"/>
      <c r="K143" s="35"/>
      <c r="L143" s="18"/>
      <c r="M143" s="65"/>
      <c r="S143" s="1"/>
      <c r="T143" s="1"/>
    </row>
    <row r="144" spans="1:20" s="31" customFormat="1" ht="38.25" hidden="1" customHeight="1" outlineLevel="1">
      <c r="A144" s="299" t="s">
        <v>646</v>
      </c>
      <c r="B144" s="300"/>
      <c r="C144" s="301"/>
      <c r="D144" s="20" t="s">
        <v>647</v>
      </c>
      <c r="E144" s="24"/>
      <c r="F144" s="16"/>
      <c r="G144" s="17"/>
      <c r="H144" s="17"/>
      <c r="I144" s="84"/>
      <c r="J144" s="1"/>
      <c r="K144" s="35"/>
      <c r="L144" s="18"/>
      <c r="M144" s="65"/>
      <c r="S144" s="1"/>
      <c r="T144" s="1"/>
    </row>
    <row r="145" spans="1:20" s="31" customFormat="1" ht="16.95" customHeight="1" outlineLevel="1">
      <c r="A145" s="299" t="s">
        <v>648</v>
      </c>
      <c r="B145" s="300"/>
      <c r="C145" s="301"/>
      <c r="D145" s="20" t="s">
        <v>649</v>
      </c>
      <c r="E145" s="24">
        <f>E43</f>
        <v>41</v>
      </c>
      <c r="F145" s="16"/>
      <c r="G145" s="17"/>
      <c r="H145" s="17"/>
      <c r="I145" s="18" t="s">
        <v>1299</v>
      </c>
      <c r="J145" s="1">
        <v>-75</v>
      </c>
      <c r="K145" s="35"/>
      <c r="L145" s="18"/>
      <c r="M145" s="65"/>
      <c r="S145" s="1"/>
      <c r="T145" s="1"/>
    </row>
    <row r="146" spans="1:20" s="31" customFormat="1" ht="32.4" customHeight="1" outlineLevel="1">
      <c r="A146" s="299" t="s">
        <v>650</v>
      </c>
      <c r="B146" s="300"/>
      <c r="C146" s="301"/>
      <c r="D146" s="20" t="s">
        <v>651</v>
      </c>
      <c r="E146" s="24"/>
      <c r="F146" s="16"/>
      <c r="G146" s="17"/>
      <c r="H146" s="17"/>
      <c r="I146" s="84" t="s">
        <v>1300</v>
      </c>
      <c r="J146" s="1"/>
      <c r="K146" s="35"/>
      <c r="L146" s="18"/>
      <c r="M146" s="65"/>
      <c r="S146" s="1"/>
      <c r="T146" s="1"/>
    </row>
    <row r="147" spans="1:20" s="31" customFormat="1" ht="31.5" customHeight="1" outlineLevel="1">
      <c r="A147" s="302" t="s">
        <v>654</v>
      </c>
      <c r="B147" s="303"/>
      <c r="C147" s="304"/>
      <c r="D147" s="27" t="s">
        <v>655</v>
      </c>
      <c r="E147" s="24"/>
      <c r="F147" s="16"/>
      <c r="G147" s="17"/>
      <c r="H147" s="17"/>
      <c r="I147" s="84"/>
      <c r="J147" s="1"/>
      <c r="K147" s="35"/>
      <c r="L147" s="18"/>
      <c r="M147" s="26">
        <f>J148+'SVP '!E218</f>
        <v>14811.600000000002</v>
      </c>
      <c r="S147" s="1"/>
      <c r="T147" s="1"/>
    </row>
    <row r="148" spans="1:20" s="31" customFormat="1" ht="45" customHeight="1" outlineLevel="1">
      <c r="A148" s="302" t="s">
        <v>656</v>
      </c>
      <c r="B148" s="303"/>
      <c r="C148" s="304"/>
      <c r="D148" s="27" t="s">
        <v>657</v>
      </c>
      <c r="E148" s="24">
        <f>E78</f>
        <v>-40.200000000000003</v>
      </c>
      <c r="F148" s="16"/>
      <c r="G148" s="17"/>
      <c r="H148" s="17"/>
      <c r="I148" s="84"/>
      <c r="J148" s="1">
        <f>SUM(J123:J146)</f>
        <v>-609.20000000000005</v>
      </c>
      <c r="K148" s="35"/>
      <c r="L148" s="18"/>
      <c r="M148" s="65"/>
      <c r="S148" s="1"/>
      <c r="T148" s="1"/>
    </row>
    <row r="149" spans="1:20" s="31" customFormat="1" ht="13.95" customHeight="1">
      <c r="A149" s="1"/>
      <c r="B149" s="18"/>
      <c r="C149" s="16"/>
      <c r="D149" s="23" t="s">
        <v>658</v>
      </c>
      <c r="E149" s="17">
        <f>SUM(E120:E148)</f>
        <v>3863.9</v>
      </c>
      <c r="F149" s="16"/>
      <c r="G149" s="17"/>
      <c r="H149" s="17"/>
      <c r="I149" s="18"/>
      <c r="J149" s="1"/>
      <c r="K149" s="35"/>
      <c r="L149" s="103"/>
      <c r="M149" s="65"/>
      <c r="S149" s="1"/>
      <c r="T149" s="1"/>
    </row>
    <row r="150" spans="1:20" s="65" customFormat="1">
      <c r="A150" s="1"/>
      <c r="B150" s="18"/>
      <c r="C150" s="16"/>
      <c r="D150" s="16"/>
      <c r="E150" s="17"/>
      <c r="F150" s="16"/>
      <c r="G150" s="17"/>
      <c r="H150" s="17"/>
      <c r="I150" s="83"/>
      <c r="J150" s="1"/>
      <c r="K150" s="35"/>
      <c r="L150" s="18"/>
      <c r="N150" s="31"/>
      <c r="O150" s="31"/>
      <c r="P150" s="31"/>
      <c r="Q150" s="31"/>
      <c r="R150" s="31"/>
      <c r="S150" s="1"/>
      <c r="T150" s="1"/>
    </row>
    <row r="151" spans="1:20" s="65" customFormat="1">
      <c r="A151" s="1"/>
      <c r="B151" s="18"/>
      <c r="C151" s="16"/>
      <c r="D151" s="16"/>
      <c r="E151" s="17"/>
      <c r="F151" s="16"/>
      <c r="G151" s="17"/>
      <c r="H151" s="17"/>
      <c r="I151" s="84"/>
      <c r="J151" s="1"/>
      <c r="K151" s="35"/>
      <c r="L151" s="18"/>
      <c r="N151" s="31"/>
      <c r="O151" s="31"/>
      <c r="P151" s="31"/>
      <c r="Q151" s="31"/>
      <c r="R151" s="31"/>
      <c r="S151" s="1"/>
      <c r="T151" s="1"/>
    </row>
    <row r="152" spans="1:20" s="65" customFormat="1">
      <c r="A152" s="31"/>
      <c r="B152" s="32"/>
      <c r="C152" s="30"/>
      <c r="D152" s="30"/>
      <c r="E152" s="29"/>
      <c r="F152" s="30"/>
      <c r="G152" s="29"/>
      <c r="H152" s="17"/>
      <c r="I152" s="84"/>
      <c r="J152" s="1"/>
      <c r="K152" s="35"/>
      <c r="L152" s="26"/>
      <c r="N152" s="31"/>
      <c r="O152" s="31"/>
      <c r="P152" s="31"/>
      <c r="Q152" s="31"/>
      <c r="R152" s="31"/>
      <c r="S152" s="1"/>
      <c r="T152" s="1"/>
    </row>
    <row r="153" spans="1:20" s="65" customFormat="1">
      <c r="A153" s="31"/>
      <c r="B153" s="32"/>
      <c r="C153" s="30"/>
      <c r="D153" s="30"/>
      <c r="E153" s="29"/>
      <c r="F153" s="30"/>
      <c r="G153" s="29"/>
      <c r="H153" s="17"/>
      <c r="I153" s="84"/>
      <c r="J153" s="1"/>
      <c r="K153" s="35"/>
      <c r="L153" s="26"/>
      <c r="N153" s="31"/>
      <c r="O153" s="31"/>
      <c r="P153" s="31"/>
      <c r="Q153" s="31"/>
      <c r="R153" s="31"/>
      <c r="S153" s="1"/>
      <c r="T153" s="1"/>
    </row>
    <row r="154" spans="1:20" s="65" customFormat="1">
      <c r="A154" s="31"/>
      <c r="B154" s="32"/>
      <c r="C154" s="30"/>
      <c r="D154" s="30"/>
      <c r="E154" s="29"/>
      <c r="F154" s="30"/>
      <c r="G154" s="29"/>
      <c r="H154" s="17"/>
      <c r="I154" s="84"/>
      <c r="J154" s="1"/>
      <c r="K154" s="35"/>
      <c r="L154" s="26"/>
      <c r="N154" s="31"/>
      <c r="O154" s="31"/>
      <c r="P154" s="31"/>
      <c r="Q154" s="31"/>
      <c r="R154" s="31"/>
      <c r="S154" s="1"/>
      <c r="T154" s="1"/>
    </row>
    <row r="155" spans="1:20" s="65" customFormat="1">
      <c r="A155" s="1"/>
      <c r="B155" s="18"/>
      <c r="C155" s="16"/>
      <c r="D155" s="16"/>
      <c r="E155" s="17"/>
      <c r="F155" s="16"/>
      <c r="G155" s="17"/>
      <c r="H155" s="17"/>
      <c r="I155" s="84"/>
      <c r="J155" s="1"/>
      <c r="K155" s="35"/>
      <c r="L155" s="26"/>
      <c r="N155" s="31"/>
      <c r="O155" s="31"/>
      <c r="P155" s="31"/>
      <c r="Q155" s="31"/>
      <c r="R155" s="31"/>
      <c r="S155" s="1"/>
      <c r="T155" s="1"/>
    </row>
    <row r="157" spans="1:20" s="65" customFormat="1">
      <c r="A157" s="1"/>
      <c r="B157" s="18"/>
      <c r="C157" s="16"/>
      <c r="D157" s="16"/>
      <c r="E157" s="17"/>
      <c r="F157" s="16"/>
      <c r="G157" s="17"/>
      <c r="H157" s="17"/>
      <c r="I157" s="18"/>
      <c r="J157" s="85"/>
      <c r="K157" s="35"/>
      <c r="L157" s="18"/>
      <c r="N157" s="31"/>
      <c r="O157" s="31"/>
      <c r="P157" s="31"/>
      <c r="Q157" s="31"/>
      <c r="R157" s="31"/>
      <c r="S157" s="1"/>
      <c r="T157" s="1"/>
    </row>
    <row r="158" spans="1:20" s="65" customFormat="1">
      <c r="A158" s="1"/>
      <c r="B158" s="18"/>
      <c r="C158" s="16"/>
      <c r="D158" s="16"/>
      <c r="E158" s="17"/>
      <c r="F158" s="16"/>
      <c r="G158" s="17"/>
      <c r="H158" s="17"/>
      <c r="I158" s="84"/>
      <c r="J158" s="1"/>
      <c r="K158" s="35"/>
      <c r="L158" s="18"/>
      <c r="N158" s="31"/>
      <c r="O158" s="31"/>
      <c r="P158" s="31"/>
      <c r="Q158" s="31"/>
      <c r="R158" s="31"/>
      <c r="S158" s="1"/>
      <c r="T158" s="1"/>
    </row>
  </sheetData>
  <mergeCells count="162">
    <mergeCell ref="A146:C146"/>
    <mergeCell ref="A147:C147"/>
    <mergeCell ref="A148:C148"/>
    <mergeCell ref="A139:C139"/>
    <mergeCell ref="A140:C140"/>
    <mergeCell ref="A141:C141"/>
    <mergeCell ref="A142:C142"/>
    <mergeCell ref="A144:C144"/>
    <mergeCell ref="A145:C145"/>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21:C121"/>
    <mergeCell ref="A122:C122"/>
    <mergeCell ref="A123:C123"/>
    <mergeCell ref="A124:C124"/>
    <mergeCell ref="A125:C125"/>
    <mergeCell ref="A126:C126"/>
    <mergeCell ref="L101:L102"/>
    <mergeCell ref="M101:M102"/>
    <mergeCell ref="I112:I116"/>
    <mergeCell ref="K112:K116"/>
    <mergeCell ref="L112:L116"/>
    <mergeCell ref="A120:C120"/>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40:M40"/>
    <mergeCell ref="B44:M44"/>
    <mergeCell ref="B45:B46"/>
    <mergeCell ref="C45:C46"/>
    <mergeCell ref="I45:I46"/>
    <mergeCell ref="L45:L46"/>
    <mergeCell ref="M45:M46"/>
    <mergeCell ref="B38:B39"/>
    <mergeCell ref="C38:C39"/>
    <mergeCell ref="D38:D39"/>
    <mergeCell ref="I38:I39"/>
    <mergeCell ref="K38:K39"/>
    <mergeCell ref="L38:L39"/>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6:B7"/>
    <mergeCell ref="J6:J7"/>
    <mergeCell ref="K6:K7"/>
    <mergeCell ref="L6:L7"/>
    <mergeCell ref="M6:M7"/>
    <mergeCell ref="B8:B9"/>
    <mergeCell ref="C8:C9"/>
    <mergeCell ref="D8:D9"/>
    <mergeCell ref="I8:I9"/>
    <mergeCell ref="K8:K9"/>
    <mergeCell ref="B1:L1"/>
    <mergeCell ref="B3:M3"/>
    <mergeCell ref="B4:B5"/>
    <mergeCell ref="C4:C5"/>
    <mergeCell ref="D4:D5"/>
    <mergeCell ref="G4:G5"/>
    <mergeCell ref="I4:I5"/>
    <mergeCell ref="K4:K5"/>
    <mergeCell ref="L4:L5"/>
  </mergeCells>
  <pageMargins left="0.25" right="0.25" top="0.75" bottom="0.75" header="0.3" footer="0.3"/>
  <pageSetup paperSize="9" scale="56" fitToHeight="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a386257f634c20a4989fa686039dd4b">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8fe9ba78bb0fe40cebaec2f9e5bc9dea"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B17882-8374-415C-9D50-F7136E80508D}">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2C71E6FA-5E49-4EE3-8129-0610A971F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2D8FD-4B7E-4C87-8432-CFA5A071E6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3</vt:i4>
      </vt:variant>
    </vt:vector>
  </HeadingPairs>
  <TitlesOfParts>
    <vt:vector size="7" baseType="lpstr">
      <vt:lpstr>SVP </vt:lpstr>
      <vt:lpstr>VYKDYTOJŲ KODAI </vt:lpstr>
      <vt:lpstr>Švietimo įstaigų poreikis 2026</vt:lpstr>
      <vt:lpstr>SVP  (2)</vt:lpstr>
      <vt:lpstr>'VYKDYTOJŲ KODAI '!_Hlk159870901</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dcterms:created xsi:type="dcterms:W3CDTF">2015-06-05T18:19:34Z</dcterms:created>
  <dcterms:modified xsi:type="dcterms:W3CDTF">2026-01-19T05:57:10Z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