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.baksinskyte\Desktop\SPRENDIMO PROJEKTAI SAUSIS\T10-27\"/>
    </mc:Choice>
  </mc:AlternateContent>
  <xr:revisionPtr revIDLastSave="0" documentId="8_{BBD8E5A4-86E1-416E-BCD8-1CE7EEF6D54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ajamų palyg" sheetId="17" r:id="rId1"/>
    <sheet name="lik ir sk lėšos" sheetId="14" r:id="rId2"/>
    <sheet name="paj už pasl ir nuom" sheetId="18" r:id="rId3"/>
    <sheet name="dotac VF palyg" sheetId="19" r:id="rId4"/>
    <sheet name="asignavimų palyg" sheetId="22" r:id="rId5"/>
    <sheet name="SB darbo užmok" sheetId="23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44" i="22" l="1"/>
  <c r="F544" i="22"/>
  <c r="E544" i="22"/>
  <c r="I544" i="22" s="1"/>
  <c r="D544" i="22"/>
  <c r="G543" i="22"/>
  <c r="F543" i="22"/>
  <c r="E543" i="22"/>
  <c r="G542" i="22"/>
  <c r="F542" i="22"/>
  <c r="E542" i="22"/>
  <c r="D542" i="22"/>
  <c r="G541" i="22"/>
  <c r="F541" i="22"/>
  <c r="E541" i="22"/>
  <c r="D541" i="22"/>
  <c r="G540" i="22"/>
  <c r="F540" i="22"/>
  <c r="E540" i="22"/>
  <c r="D540" i="22"/>
  <c r="G539" i="22"/>
  <c r="F539" i="22"/>
  <c r="E539" i="22"/>
  <c r="D539" i="22"/>
  <c r="E538" i="22"/>
  <c r="D538" i="22"/>
  <c r="D537" i="22"/>
  <c r="G536" i="22"/>
  <c r="F536" i="22"/>
  <c r="E536" i="22"/>
  <c r="H536" i="22" s="1"/>
  <c r="D536" i="22"/>
  <c r="I534" i="22"/>
  <c r="G534" i="22"/>
  <c r="F534" i="22"/>
  <c r="E534" i="22"/>
  <c r="H534" i="22" s="1"/>
  <c r="D534" i="22"/>
  <c r="G533" i="22"/>
  <c r="F533" i="22"/>
  <c r="E533" i="22"/>
  <c r="D533" i="22"/>
  <c r="G531" i="22"/>
  <c r="F531" i="22"/>
  <c r="E531" i="22"/>
  <c r="D531" i="22"/>
  <c r="G529" i="22"/>
  <c r="F529" i="22"/>
  <c r="E529" i="22"/>
  <c r="D529" i="22"/>
  <c r="I529" i="22" s="1"/>
  <c r="G528" i="22"/>
  <c r="F528" i="22"/>
  <c r="E528" i="22"/>
  <c r="D528" i="22"/>
  <c r="D526" i="22"/>
  <c r="I522" i="22"/>
  <c r="H522" i="22"/>
  <c r="I521" i="22"/>
  <c r="D521" i="22"/>
  <c r="H521" i="22" s="1"/>
  <c r="F520" i="22"/>
  <c r="E520" i="22"/>
  <c r="D520" i="22"/>
  <c r="H519" i="22"/>
  <c r="D519" i="22"/>
  <c r="I519" i="22" s="1"/>
  <c r="D518" i="22"/>
  <c r="D515" i="22" s="1"/>
  <c r="I517" i="22"/>
  <c r="H517" i="22"/>
  <c r="G517" i="22"/>
  <c r="G515" i="22" s="1"/>
  <c r="F517" i="22"/>
  <c r="E517" i="22"/>
  <c r="D517" i="22"/>
  <c r="H516" i="22"/>
  <c r="I514" i="22"/>
  <c r="H514" i="22"/>
  <c r="G513" i="22"/>
  <c r="F513" i="22"/>
  <c r="E513" i="22"/>
  <c r="I513" i="22" s="1"/>
  <c r="D513" i="22"/>
  <c r="D512" i="22" s="1"/>
  <c r="G512" i="22"/>
  <c r="F512" i="22"/>
  <c r="E512" i="22"/>
  <c r="I511" i="22"/>
  <c r="H511" i="22"/>
  <c r="I510" i="22"/>
  <c r="H510" i="22"/>
  <c r="I509" i="22"/>
  <c r="H509" i="22"/>
  <c r="G508" i="22"/>
  <c r="G507" i="22" s="1"/>
  <c r="F508" i="22"/>
  <c r="F507" i="22" s="1"/>
  <c r="E508" i="22"/>
  <c r="H508" i="22" s="1"/>
  <c r="D508" i="22"/>
  <c r="D507" i="22" s="1"/>
  <c r="I506" i="22"/>
  <c r="H506" i="22"/>
  <c r="H505" i="22"/>
  <c r="G505" i="22"/>
  <c r="F505" i="22"/>
  <c r="E505" i="22"/>
  <c r="I505" i="22" s="1"/>
  <c r="D505" i="22"/>
  <c r="I504" i="22"/>
  <c r="H504" i="22"/>
  <c r="I503" i="22"/>
  <c r="H503" i="22"/>
  <c r="I502" i="22"/>
  <c r="H502" i="22"/>
  <c r="I501" i="22"/>
  <c r="H501" i="22"/>
  <c r="I500" i="22"/>
  <c r="H500" i="22"/>
  <c r="I499" i="22"/>
  <c r="H499" i="22"/>
  <c r="I498" i="22"/>
  <c r="H498" i="22"/>
  <c r="I497" i="22"/>
  <c r="H497" i="22"/>
  <c r="I496" i="22"/>
  <c r="H496" i="22"/>
  <c r="G494" i="22"/>
  <c r="F494" i="22"/>
  <c r="E494" i="22"/>
  <c r="D494" i="22"/>
  <c r="H493" i="22"/>
  <c r="G493" i="22"/>
  <c r="F493" i="22"/>
  <c r="E493" i="22"/>
  <c r="I493" i="22" s="1"/>
  <c r="D493" i="22"/>
  <c r="E491" i="22"/>
  <c r="D491" i="22"/>
  <c r="D490" i="22"/>
  <c r="H490" i="22" s="1"/>
  <c r="I489" i="22"/>
  <c r="H489" i="22"/>
  <c r="I488" i="22"/>
  <c r="G488" i="22"/>
  <c r="F488" i="22"/>
  <c r="E488" i="22"/>
  <c r="H488" i="22" s="1"/>
  <c r="D488" i="22"/>
  <c r="G487" i="22"/>
  <c r="G485" i="22" s="1"/>
  <c r="F487" i="22"/>
  <c r="E487" i="22"/>
  <c r="D487" i="22"/>
  <c r="E485" i="22"/>
  <c r="D485" i="22"/>
  <c r="H484" i="22"/>
  <c r="H483" i="22"/>
  <c r="F482" i="22"/>
  <c r="E482" i="22"/>
  <c r="H482" i="22" s="1"/>
  <c r="I481" i="22"/>
  <c r="H481" i="22"/>
  <c r="I480" i="22"/>
  <c r="H480" i="22"/>
  <c r="I479" i="22"/>
  <c r="H479" i="22"/>
  <c r="I478" i="22"/>
  <c r="H478" i="22"/>
  <c r="G476" i="22"/>
  <c r="F476" i="22"/>
  <c r="E476" i="22"/>
  <c r="D476" i="22"/>
  <c r="D532" i="22" s="1"/>
  <c r="I475" i="22"/>
  <c r="H475" i="22"/>
  <c r="I474" i="22"/>
  <c r="H474" i="22"/>
  <c r="I473" i="22"/>
  <c r="H473" i="22"/>
  <c r="I472" i="22"/>
  <c r="H472" i="22"/>
  <c r="I471" i="22"/>
  <c r="H471" i="22"/>
  <c r="I470" i="22"/>
  <c r="H470" i="22"/>
  <c r="I469" i="22"/>
  <c r="H469" i="22"/>
  <c r="I468" i="22"/>
  <c r="H468" i="22"/>
  <c r="G466" i="22"/>
  <c r="F466" i="22"/>
  <c r="E466" i="22"/>
  <c r="D466" i="22"/>
  <c r="I465" i="22"/>
  <c r="H465" i="22"/>
  <c r="I464" i="22"/>
  <c r="H464" i="22"/>
  <c r="I463" i="22"/>
  <c r="H463" i="22"/>
  <c r="I462" i="22"/>
  <c r="G462" i="22"/>
  <c r="F462" i="22"/>
  <c r="E462" i="22"/>
  <c r="D462" i="22"/>
  <c r="I461" i="22"/>
  <c r="H461" i="22"/>
  <c r="I460" i="22"/>
  <c r="H460" i="22"/>
  <c r="F460" i="22"/>
  <c r="G459" i="22"/>
  <c r="F459" i="22"/>
  <c r="E459" i="22"/>
  <c r="H459" i="22" s="1"/>
  <c r="D459" i="22"/>
  <c r="I458" i="22"/>
  <c r="H458" i="22"/>
  <c r="E457" i="22"/>
  <c r="I457" i="22" s="1"/>
  <c r="I456" i="22"/>
  <c r="H456" i="22"/>
  <c r="I455" i="22"/>
  <c r="H455" i="22"/>
  <c r="H454" i="22"/>
  <c r="G453" i="22"/>
  <c r="F453" i="22"/>
  <c r="E453" i="22"/>
  <c r="D453" i="22"/>
  <c r="H450" i="22"/>
  <c r="E450" i="22"/>
  <c r="D450" i="22"/>
  <c r="H445" i="22"/>
  <c r="I444" i="22"/>
  <c r="H444" i="22"/>
  <c r="I443" i="22"/>
  <c r="H443" i="22"/>
  <c r="G442" i="22"/>
  <c r="F442" i="22"/>
  <c r="F439" i="22" s="1"/>
  <c r="E442" i="22"/>
  <c r="E439" i="22" s="1"/>
  <c r="I439" i="22" s="1"/>
  <c r="I441" i="22"/>
  <c r="H441" i="22"/>
  <c r="G441" i="22"/>
  <c r="G439" i="22" s="1"/>
  <c r="F441" i="22"/>
  <c r="E441" i="22"/>
  <c r="D439" i="22"/>
  <c r="H438" i="22"/>
  <c r="H437" i="22"/>
  <c r="H436" i="22"/>
  <c r="I435" i="22"/>
  <c r="H435" i="22"/>
  <c r="E434" i="22"/>
  <c r="H434" i="22" s="1"/>
  <c r="I433" i="22"/>
  <c r="H433" i="22"/>
  <c r="H432" i="22"/>
  <c r="G430" i="22"/>
  <c r="F430" i="22"/>
  <c r="F428" i="22" s="1"/>
  <c r="E430" i="22"/>
  <c r="I428" i="22"/>
  <c r="G428" i="22"/>
  <c r="E428" i="22"/>
  <c r="H428" i="22" s="1"/>
  <c r="D428" i="22"/>
  <c r="E427" i="22"/>
  <c r="E424" i="22"/>
  <c r="I423" i="22"/>
  <c r="H423" i="22"/>
  <c r="I422" i="22"/>
  <c r="H422" i="22"/>
  <c r="I420" i="22"/>
  <c r="H420" i="22"/>
  <c r="I419" i="22"/>
  <c r="H419" i="22"/>
  <c r="E419" i="22"/>
  <c r="I418" i="22"/>
  <c r="H418" i="22"/>
  <c r="I417" i="22"/>
  <c r="H417" i="22"/>
  <c r="I416" i="22"/>
  <c r="H416" i="22"/>
  <c r="I415" i="22"/>
  <c r="H415" i="22"/>
  <c r="I414" i="22"/>
  <c r="H414" i="22"/>
  <c r="I413" i="22"/>
  <c r="H413" i="22"/>
  <c r="I412" i="22"/>
  <c r="H412" i="22"/>
  <c r="I411" i="22"/>
  <c r="H411" i="22"/>
  <c r="I410" i="22"/>
  <c r="H410" i="22"/>
  <c r="I409" i="22"/>
  <c r="H409" i="22"/>
  <c r="I408" i="22"/>
  <c r="H408" i="22"/>
  <c r="D406" i="22"/>
  <c r="I405" i="22"/>
  <c r="H405" i="22"/>
  <c r="G405" i="22"/>
  <c r="F405" i="22"/>
  <c r="E405" i="22"/>
  <c r="E404" i="22"/>
  <c r="I404" i="22" s="1"/>
  <c r="I402" i="22"/>
  <c r="H402" i="22"/>
  <c r="I401" i="22"/>
  <c r="H401" i="22"/>
  <c r="I399" i="22"/>
  <c r="H399" i="22"/>
  <c r="G399" i="22"/>
  <c r="F399" i="22"/>
  <c r="E399" i="22"/>
  <c r="D399" i="22"/>
  <c r="I398" i="22"/>
  <c r="H398" i="22"/>
  <c r="I397" i="22"/>
  <c r="H397" i="22"/>
  <c r="I396" i="22"/>
  <c r="H396" i="22"/>
  <c r="I395" i="22"/>
  <c r="H395" i="22"/>
  <c r="I394" i="22"/>
  <c r="H394" i="22"/>
  <c r="I393" i="22"/>
  <c r="H393" i="22"/>
  <c r="I392" i="22"/>
  <c r="H392" i="22"/>
  <c r="I391" i="22"/>
  <c r="H391" i="22"/>
  <c r="I390" i="22"/>
  <c r="H390" i="22"/>
  <c r="I389" i="22"/>
  <c r="H389" i="22"/>
  <c r="I388" i="22"/>
  <c r="H388" i="22"/>
  <c r="I387" i="22"/>
  <c r="H387" i="22"/>
  <c r="G385" i="22"/>
  <c r="F385" i="22"/>
  <c r="F370" i="22" s="1"/>
  <c r="F551" i="22" s="1"/>
  <c r="E385" i="22"/>
  <c r="D385" i="22"/>
  <c r="H384" i="22"/>
  <c r="H383" i="22"/>
  <c r="E382" i="22"/>
  <c r="H382" i="22" s="1"/>
  <c r="F381" i="22"/>
  <c r="E381" i="22"/>
  <c r="H381" i="22" s="1"/>
  <c r="H380" i="22"/>
  <c r="H379" i="22"/>
  <c r="H378" i="22"/>
  <c r="H377" i="22"/>
  <c r="H376" i="22"/>
  <c r="H375" i="22"/>
  <c r="H374" i="22"/>
  <c r="I372" i="22"/>
  <c r="H372" i="22"/>
  <c r="G372" i="22"/>
  <c r="G370" i="22" s="1"/>
  <c r="G551" i="22" s="1"/>
  <c r="F372" i="22"/>
  <c r="E372" i="22"/>
  <c r="G368" i="22"/>
  <c r="G537" i="22" s="1"/>
  <c r="F368" i="22"/>
  <c r="F537" i="22" s="1"/>
  <c r="E368" i="22"/>
  <c r="I367" i="22"/>
  <c r="H367" i="22"/>
  <c r="G366" i="22"/>
  <c r="F366" i="22"/>
  <c r="E366" i="22"/>
  <c r="D366" i="22"/>
  <c r="D357" i="22" s="1"/>
  <c r="I365" i="22"/>
  <c r="G365" i="22"/>
  <c r="F365" i="22"/>
  <c r="E365" i="22"/>
  <c r="H365" i="22" s="1"/>
  <c r="D365" i="22"/>
  <c r="H364" i="22"/>
  <c r="I363" i="22"/>
  <c r="H363" i="22"/>
  <c r="I362" i="22"/>
  <c r="H362" i="22"/>
  <c r="G361" i="22"/>
  <c r="F361" i="22"/>
  <c r="E361" i="22"/>
  <c r="I361" i="22" s="1"/>
  <c r="D361" i="22"/>
  <c r="G360" i="22"/>
  <c r="F360" i="22"/>
  <c r="E360" i="22"/>
  <c r="I360" i="22" s="1"/>
  <c r="G359" i="22"/>
  <c r="G357" i="22" s="1"/>
  <c r="F359" i="22"/>
  <c r="F357" i="22" s="1"/>
  <c r="E359" i="22"/>
  <c r="H358" i="22"/>
  <c r="H356" i="22"/>
  <c r="H355" i="22"/>
  <c r="I354" i="22"/>
  <c r="F354" i="22"/>
  <c r="E354" i="22"/>
  <c r="H354" i="22" s="1"/>
  <c r="D354" i="22"/>
  <c r="D351" i="22" s="1"/>
  <c r="I353" i="22"/>
  <c r="H353" i="22"/>
  <c r="I352" i="22"/>
  <c r="H352" i="22"/>
  <c r="G352" i="22"/>
  <c r="G351" i="22" s="1"/>
  <c r="F352" i="22"/>
  <c r="F351" i="22" s="1"/>
  <c r="E352" i="22"/>
  <c r="E351" i="22"/>
  <c r="H351" i="22" s="1"/>
  <c r="I350" i="22"/>
  <c r="H350" i="22"/>
  <c r="I349" i="22"/>
  <c r="H349" i="22"/>
  <c r="I347" i="22"/>
  <c r="H347" i="22"/>
  <c r="I345" i="22"/>
  <c r="H345" i="22"/>
  <c r="I344" i="22"/>
  <c r="H344" i="22"/>
  <c r="I343" i="22"/>
  <c r="H343" i="22"/>
  <c r="H341" i="22"/>
  <c r="E340" i="22"/>
  <c r="D340" i="22"/>
  <c r="I338" i="22"/>
  <c r="H338" i="22"/>
  <c r="I337" i="22"/>
  <c r="H337" i="22"/>
  <c r="I336" i="22"/>
  <c r="H336" i="22"/>
  <c r="E336" i="22"/>
  <c r="E316" i="22" s="1"/>
  <c r="D336" i="22"/>
  <c r="I335" i="22"/>
  <c r="H335" i="22"/>
  <c r="I334" i="22"/>
  <c r="H334" i="22"/>
  <c r="G332" i="22"/>
  <c r="G532" i="22" s="1"/>
  <c r="F332" i="22"/>
  <c r="E332" i="22"/>
  <c r="I332" i="22" s="1"/>
  <c r="I331" i="22"/>
  <c r="H331" i="22"/>
  <c r="I330" i="22"/>
  <c r="H330" i="22"/>
  <c r="I329" i="22"/>
  <c r="H329" i="22"/>
  <c r="I328" i="22"/>
  <c r="H328" i="22"/>
  <c r="I327" i="22"/>
  <c r="H327" i="22"/>
  <c r="I326" i="22"/>
  <c r="H326" i="22"/>
  <c r="I325" i="22"/>
  <c r="H325" i="22"/>
  <c r="I324" i="22"/>
  <c r="H324" i="22"/>
  <c r="I323" i="22"/>
  <c r="H323" i="22"/>
  <c r="H322" i="22"/>
  <c r="D322" i="22"/>
  <c r="I322" i="22" s="1"/>
  <c r="I321" i="22"/>
  <c r="H321" i="22"/>
  <c r="G319" i="22"/>
  <c r="G316" i="22" s="1"/>
  <c r="F319" i="22"/>
  <c r="E319" i="22"/>
  <c r="D319" i="22"/>
  <c r="I318" i="22"/>
  <c r="H318" i="22"/>
  <c r="H315" i="22"/>
  <c r="I314" i="22"/>
  <c r="H314" i="22"/>
  <c r="G314" i="22"/>
  <c r="G538" i="22" s="1"/>
  <c r="F314" i="22"/>
  <c r="F538" i="22" s="1"/>
  <c r="I313" i="22"/>
  <c r="H313" i="22"/>
  <c r="F312" i="22"/>
  <c r="E312" i="22"/>
  <c r="I312" i="22" s="1"/>
  <c r="I311" i="22"/>
  <c r="H311" i="22"/>
  <c r="F309" i="22"/>
  <c r="E309" i="22"/>
  <c r="D309" i="22"/>
  <c r="D535" i="22" s="1"/>
  <c r="G308" i="22"/>
  <c r="F308" i="22"/>
  <c r="E308" i="22"/>
  <c r="H308" i="22" s="1"/>
  <c r="H307" i="22"/>
  <c r="H306" i="22"/>
  <c r="I305" i="22"/>
  <c r="H305" i="22"/>
  <c r="I304" i="22"/>
  <c r="H304" i="22"/>
  <c r="I303" i="22"/>
  <c r="H303" i="22"/>
  <c r="G301" i="22"/>
  <c r="F301" i="22"/>
  <c r="E301" i="22"/>
  <c r="I301" i="22" s="1"/>
  <c r="D301" i="22"/>
  <c r="H299" i="22"/>
  <c r="H298" i="22"/>
  <c r="F298" i="22"/>
  <c r="I297" i="22"/>
  <c r="H297" i="22"/>
  <c r="G296" i="22"/>
  <c r="G535" i="22" s="1"/>
  <c r="F296" i="22"/>
  <c r="E296" i="22"/>
  <c r="D296" i="22"/>
  <c r="G295" i="22"/>
  <c r="G530" i="22" s="1"/>
  <c r="F295" i="22"/>
  <c r="F530" i="22" s="1"/>
  <c r="E295" i="22"/>
  <c r="D295" i="22"/>
  <c r="H294" i="22"/>
  <c r="G294" i="22"/>
  <c r="F294" i="22"/>
  <c r="F526" i="22" s="1"/>
  <c r="E294" i="22"/>
  <c r="G293" i="22"/>
  <c r="F293" i="22"/>
  <c r="E293" i="22"/>
  <c r="D293" i="22"/>
  <c r="D292" i="22" s="1"/>
  <c r="I289" i="22"/>
  <c r="H289" i="22"/>
  <c r="I288" i="22"/>
  <c r="H288" i="22"/>
  <c r="G288" i="22"/>
  <c r="G286" i="22" s="1"/>
  <c r="F288" i="22"/>
  <c r="E288" i="22"/>
  <c r="D288" i="22"/>
  <c r="D286" i="22" s="1"/>
  <c r="H286" i="22"/>
  <c r="F286" i="22"/>
  <c r="E286" i="22"/>
  <c r="I285" i="22"/>
  <c r="H285" i="22"/>
  <c r="G284" i="22"/>
  <c r="F284" i="22"/>
  <c r="E284" i="22"/>
  <c r="D284" i="22"/>
  <c r="D278" i="22" s="1"/>
  <c r="I283" i="22"/>
  <c r="H283" i="22"/>
  <c r="I282" i="22"/>
  <c r="H282" i="22"/>
  <c r="I281" i="22"/>
  <c r="H281" i="22"/>
  <c r="G280" i="22"/>
  <c r="G278" i="22" s="1"/>
  <c r="F280" i="22"/>
  <c r="E280" i="22"/>
  <c r="D280" i="22"/>
  <c r="H277" i="22"/>
  <c r="H276" i="22"/>
  <c r="H275" i="22"/>
  <c r="I274" i="22"/>
  <c r="H274" i="22"/>
  <c r="I273" i="22"/>
  <c r="H273" i="22"/>
  <c r="G272" i="22"/>
  <c r="F272" i="22"/>
  <c r="E272" i="22"/>
  <c r="D272" i="22"/>
  <c r="D553" i="22" s="1"/>
  <c r="I269" i="22"/>
  <c r="H269" i="22"/>
  <c r="I268" i="22"/>
  <c r="H268" i="22"/>
  <c r="G267" i="22"/>
  <c r="G265" i="22" s="1"/>
  <c r="F267" i="22"/>
  <c r="F265" i="22" s="1"/>
  <c r="E267" i="22"/>
  <c r="I267" i="22" s="1"/>
  <c r="D267" i="22"/>
  <c r="D265" i="22" s="1"/>
  <c r="I264" i="22"/>
  <c r="H264" i="22"/>
  <c r="I263" i="22"/>
  <c r="H263" i="22"/>
  <c r="G262" i="22"/>
  <c r="G260" i="22" s="1"/>
  <c r="F262" i="22"/>
  <c r="F260" i="22" s="1"/>
  <c r="E262" i="22"/>
  <c r="E260" i="22" s="1"/>
  <c r="D262" i="22"/>
  <c r="D260" i="22" s="1"/>
  <c r="I259" i="22"/>
  <c r="H259" i="22"/>
  <c r="D258" i="22"/>
  <c r="I258" i="22" s="1"/>
  <c r="I257" i="22"/>
  <c r="H257" i="22"/>
  <c r="D256" i="22"/>
  <c r="D255" i="22" s="1"/>
  <c r="G255" i="22"/>
  <c r="F255" i="22"/>
  <c r="F253" i="22" s="1"/>
  <c r="E255" i="22"/>
  <c r="G253" i="22"/>
  <c r="I252" i="22"/>
  <c r="H252" i="22"/>
  <c r="I251" i="22"/>
  <c r="H251" i="22"/>
  <c r="G250" i="22"/>
  <c r="G248" i="22" s="1"/>
  <c r="F250" i="22"/>
  <c r="F248" i="22" s="1"/>
  <c r="E250" i="22"/>
  <c r="H250" i="22" s="1"/>
  <c r="D250" i="22"/>
  <c r="D248" i="22" s="1"/>
  <c r="I247" i="22"/>
  <c r="H247" i="22"/>
  <c r="I246" i="22"/>
  <c r="H246" i="22"/>
  <c r="G245" i="22"/>
  <c r="G243" i="22" s="1"/>
  <c r="F245" i="22"/>
  <c r="F243" i="22" s="1"/>
  <c r="E245" i="22"/>
  <c r="I245" i="22" s="1"/>
  <c r="D245" i="22"/>
  <c r="D243" i="22" s="1"/>
  <c r="I242" i="22"/>
  <c r="H242" i="22"/>
  <c r="I241" i="22"/>
  <c r="H241" i="22"/>
  <c r="G240" i="22"/>
  <c r="G238" i="22" s="1"/>
  <c r="F240" i="22"/>
  <c r="E240" i="22"/>
  <c r="E238" i="22" s="1"/>
  <c r="D240" i="22"/>
  <c r="D238" i="22" s="1"/>
  <c r="H238" i="22" s="1"/>
  <c r="I237" i="22"/>
  <c r="H237" i="22"/>
  <c r="I236" i="22"/>
  <c r="H236" i="22"/>
  <c r="G235" i="22"/>
  <c r="G233" i="22" s="1"/>
  <c r="F235" i="22"/>
  <c r="F233" i="22" s="1"/>
  <c r="E235" i="22"/>
  <c r="D235" i="22"/>
  <c r="D233" i="22" s="1"/>
  <c r="E233" i="22"/>
  <c r="I233" i="22" s="1"/>
  <c r="I232" i="22"/>
  <c r="H232" i="22"/>
  <c r="I231" i="22"/>
  <c r="H231" i="22"/>
  <c r="G231" i="22"/>
  <c r="F231" i="22"/>
  <c r="E231" i="22"/>
  <c r="D231" i="22"/>
  <c r="I230" i="22"/>
  <c r="H230" i="22"/>
  <c r="I229" i="22"/>
  <c r="H229" i="22"/>
  <c r="I228" i="22"/>
  <c r="H228" i="22"/>
  <c r="I227" i="22"/>
  <c r="H227" i="22"/>
  <c r="G227" i="22"/>
  <c r="F227" i="22"/>
  <c r="F225" i="22" s="1"/>
  <c r="E227" i="22"/>
  <c r="E225" i="22" s="1"/>
  <c r="D227" i="22"/>
  <c r="D225" i="22"/>
  <c r="H225" i="22" s="1"/>
  <c r="I224" i="22"/>
  <c r="H224" i="22"/>
  <c r="I223" i="22"/>
  <c r="H223" i="22"/>
  <c r="I222" i="22"/>
  <c r="H222" i="22"/>
  <c r="I221" i="22"/>
  <c r="H221" i="22"/>
  <c r="G220" i="22"/>
  <c r="G218" i="22" s="1"/>
  <c r="F220" i="22"/>
  <c r="F218" i="22" s="1"/>
  <c r="E220" i="22"/>
  <c r="D220" i="22"/>
  <c r="E218" i="22"/>
  <c r="E217" i="22"/>
  <c r="I217" i="22" s="1"/>
  <c r="I216" i="22"/>
  <c r="H216" i="22"/>
  <c r="I215" i="22"/>
  <c r="H215" i="22"/>
  <c r="G214" i="22"/>
  <c r="G212" i="22" s="1"/>
  <c r="F214" i="22"/>
  <c r="F212" i="22" s="1"/>
  <c r="E214" i="22"/>
  <c r="E212" i="22" s="1"/>
  <c r="D214" i="22"/>
  <c r="D212" i="22" s="1"/>
  <c r="E211" i="22"/>
  <c r="H211" i="22" s="1"/>
  <c r="I210" i="22"/>
  <c r="H210" i="22"/>
  <c r="I209" i="22"/>
  <c r="H209" i="22"/>
  <c r="I208" i="22"/>
  <c r="H208" i="22"/>
  <c r="G207" i="22"/>
  <c r="F207" i="22"/>
  <c r="F205" i="22" s="1"/>
  <c r="D207" i="22"/>
  <c r="D205" i="22" s="1"/>
  <c r="G205" i="22"/>
  <c r="H204" i="22"/>
  <c r="E204" i="22"/>
  <c r="I204" i="22" s="1"/>
  <c r="I203" i="22"/>
  <c r="H203" i="22"/>
  <c r="I202" i="22"/>
  <c r="H202" i="22"/>
  <c r="G201" i="22"/>
  <c r="F201" i="22"/>
  <c r="F199" i="22" s="1"/>
  <c r="D201" i="22"/>
  <c r="D199" i="22" s="1"/>
  <c r="G199" i="22"/>
  <c r="I198" i="22"/>
  <c r="H198" i="22"/>
  <c r="G197" i="22"/>
  <c r="F197" i="22"/>
  <c r="E197" i="22"/>
  <c r="D197" i="22"/>
  <c r="I196" i="22"/>
  <c r="H196" i="22"/>
  <c r="I195" i="22"/>
  <c r="H195" i="22"/>
  <c r="I194" i="22"/>
  <c r="H194" i="22"/>
  <c r="I193" i="22"/>
  <c r="H193" i="22"/>
  <c r="I192" i="22"/>
  <c r="H192" i="22"/>
  <c r="G191" i="22"/>
  <c r="G189" i="22" s="1"/>
  <c r="F191" i="22"/>
  <c r="E191" i="22"/>
  <c r="E189" i="22" s="1"/>
  <c r="D191" i="22"/>
  <c r="I188" i="22"/>
  <c r="H188" i="22"/>
  <c r="I187" i="22"/>
  <c r="H187" i="22"/>
  <c r="I186" i="22"/>
  <c r="D186" i="22"/>
  <c r="H186" i="22" s="1"/>
  <c r="G185" i="22"/>
  <c r="G183" i="22" s="1"/>
  <c r="F185" i="22"/>
  <c r="E185" i="22"/>
  <c r="E183" i="22" s="1"/>
  <c r="D185" i="22"/>
  <c r="I185" i="22" s="1"/>
  <c r="F183" i="22"/>
  <c r="I182" i="22"/>
  <c r="H182" i="22"/>
  <c r="I181" i="22"/>
  <c r="H181" i="22"/>
  <c r="G180" i="22"/>
  <c r="F180" i="22"/>
  <c r="E180" i="22"/>
  <c r="I180" i="22" s="1"/>
  <c r="D180" i="22"/>
  <c r="D178" i="22" s="1"/>
  <c r="G178" i="22"/>
  <c r="F178" i="22"/>
  <c r="I177" i="22"/>
  <c r="H177" i="22"/>
  <c r="E176" i="22"/>
  <c r="E175" i="22" s="1"/>
  <c r="G175" i="22"/>
  <c r="F175" i="22"/>
  <c r="F173" i="22" s="1"/>
  <c r="D175" i="22"/>
  <c r="D173" i="22" s="1"/>
  <c r="G173" i="22"/>
  <c r="I172" i="22"/>
  <c r="H172" i="22"/>
  <c r="G171" i="22"/>
  <c r="F171" i="22"/>
  <c r="E171" i="22"/>
  <c r="H171" i="22" s="1"/>
  <c r="D171" i="22"/>
  <c r="I170" i="22"/>
  <c r="H170" i="22"/>
  <c r="H169" i="22"/>
  <c r="G169" i="22"/>
  <c r="F169" i="22"/>
  <c r="E169" i="22"/>
  <c r="I169" i="22" s="1"/>
  <c r="D169" i="22"/>
  <c r="D549" i="22" s="1"/>
  <c r="I168" i="22"/>
  <c r="H168" i="22"/>
  <c r="I167" i="22"/>
  <c r="H167" i="22"/>
  <c r="I166" i="22"/>
  <c r="E166" i="22"/>
  <c r="E165" i="22" s="1"/>
  <c r="I165" i="22" s="1"/>
  <c r="G165" i="22"/>
  <c r="F165" i="22"/>
  <c r="D165" i="22"/>
  <c r="D163" i="22" s="1"/>
  <c r="H162" i="22"/>
  <c r="G161" i="22"/>
  <c r="F161" i="22"/>
  <c r="E161" i="22"/>
  <c r="H161" i="22" s="1"/>
  <c r="I160" i="22"/>
  <c r="H160" i="22"/>
  <c r="I159" i="22"/>
  <c r="H159" i="22"/>
  <c r="I158" i="22"/>
  <c r="H158" i="22"/>
  <c r="E157" i="22"/>
  <c r="G156" i="22"/>
  <c r="F156" i="22"/>
  <c r="F154" i="22" s="1"/>
  <c r="D156" i="22"/>
  <c r="D154" i="22"/>
  <c r="I153" i="22"/>
  <c r="H153" i="22"/>
  <c r="I152" i="22"/>
  <c r="H152" i="22"/>
  <c r="I151" i="22"/>
  <c r="H151" i="22"/>
  <c r="E150" i="22"/>
  <c r="I150" i="22" s="1"/>
  <c r="G149" i="22"/>
  <c r="F149" i="22"/>
  <c r="D149" i="22"/>
  <c r="G147" i="22"/>
  <c r="F147" i="22"/>
  <c r="D147" i="22"/>
  <c r="I146" i="22"/>
  <c r="H146" i="22"/>
  <c r="I145" i="22"/>
  <c r="H145" i="22"/>
  <c r="I144" i="22"/>
  <c r="H144" i="22"/>
  <c r="E143" i="22"/>
  <c r="H143" i="22" s="1"/>
  <c r="G142" i="22"/>
  <c r="G140" i="22" s="1"/>
  <c r="F142" i="22"/>
  <c r="F140" i="22" s="1"/>
  <c r="E142" i="22"/>
  <c r="I142" i="22" s="1"/>
  <c r="D142" i="22"/>
  <c r="E140" i="22"/>
  <c r="D140" i="22"/>
  <c r="I139" i="22"/>
  <c r="H139" i="22"/>
  <c r="I138" i="22"/>
  <c r="H138" i="22"/>
  <c r="I137" i="22"/>
  <c r="H137" i="22"/>
  <c r="I136" i="22"/>
  <c r="H136" i="22"/>
  <c r="E136" i="22"/>
  <c r="G135" i="22"/>
  <c r="G133" i="22" s="1"/>
  <c r="F135" i="22"/>
  <c r="F133" i="22" s="1"/>
  <c r="E135" i="22"/>
  <c r="D135" i="22"/>
  <c r="D133" i="22" s="1"/>
  <c r="I132" i="22"/>
  <c r="H132" i="22"/>
  <c r="I131" i="22"/>
  <c r="H131" i="22"/>
  <c r="I130" i="22"/>
  <c r="H130" i="22"/>
  <c r="I129" i="22"/>
  <c r="F129" i="22"/>
  <c r="E129" i="22"/>
  <c r="H129" i="22" s="1"/>
  <c r="G128" i="22"/>
  <c r="F128" i="22"/>
  <c r="F126" i="22" s="1"/>
  <c r="D128" i="22"/>
  <c r="D126" i="22" s="1"/>
  <c r="G126" i="22"/>
  <c r="I125" i="22"/>
  <c r="H125" i="22"/>
  <c r="I124" i="22"/>
  <c r="H124" i="22"/>
  <c r="I123" i="22"/>
  <c r="H123" i="22"/>
  <c r="E122" i="22"/>
  <c r="E121" i="22" s="1"/>
  <c r="G121" i="22"/>
  <c r="F121" i="22"/>
  <c r="D121" i="22"/>
  <c r="D119" i="22" s="1"/>
  <c r="G119" i="22"/>
  <c r="F119" i="22"/>
  <c r="I118" i="22"/>
  <c r="H118" i="22"/>
  <c r="I117" i="22"/>
  <c r="H117" i="22"/>
  <c r="I116" i="22"/>
  <c r="H116" i="22"/>
  <c r="E115" i="22"/>
  <c r="I115" i="22" s="1"/>
  <c r="G114" i="22"/>
  <c r="G112" i="22" s="1"/>
  <c r="F114" i="22"/>
  <c r="F112" i="22" s="1"/>
  <c r="E114" i="22"/>
  <c r="E112" i="22" s="1"/>
  <c r="D114" i="22"/>
  <c r="D112" i="22" s="1"/>
  <c r="H111" i="22"/>
  <c r="H110" i="22"/>
  <c r="I109" i="22"/>
  <c r="H109" i="22"/>
  <c r="E108" i="22"/>
  <c r="D108" i="22"/>
  <c r="D107" i="22" s="1"/>
  <c r="D105" i="22" s="1"/>
  <c r="G107" i="22"/>
  <c r="G105" i="22" s="1"/>
  <c r="F107" i="22"/>
  <c r="F105" i="22" s="1"/>
  <c r="E107" i="22"/>
  <c r="E105" i="22" s="1"/>
  <c r="I104" i="22"/>
  <c r="H104" i="22"/>
  <c r="I103" i="22"/>
  <c r="H103" i="22"/>
  <c r="I102" i="22"/>
  <c r="H102" i="22"/>
  <c r="I101" i="22"/>
  <c r="E101" i="22"/>
  <c r="H101" i="22" s="1"/>
  <c r="G100" i="22"/>
  <c r="G98" i="22" s="1"/>
  <c r="F100" i="22"/>
  <c r="D100" i="22"/>
  <c r="D98" i="22" s="1"/>
  <c r="F98" i="22"/>
  <c r="I97" i="22"/>
  <c r="H97" i="22"/>
  <c r="I96" i="22"/>
  <c r="H96" i="22"/>
  <c r="I95" i="22"/>
  <c r="H95" i="22"/>
  <c r="I94" i="22"/>
  <c r="H94" i="22"/>
  <c r="E94" i="22"/>
  <c r="G93" i="22"/>
  <c r="G91" i="22" s="1"/>
  <c r="F93" i="22"/>
  <c r="F91" i="22" s="1"/>
  <c r="E93" i="22"/>
  <c r="D93" i="22"/>
  <c r="D91" i="22" s="1"/>
  <c r="I90" i="22"/>
  <c r="H90" i="22"/>
  <c r="I89" i="22"/>
  <c r="H89" i="22"/>
  <c r="I88" i="22"/>
  <c r="H88" i="22"/>
  <c r="E87" i="22"/>
  <c r="H87" i="22" s="1"/>
  <c r="G86" i="22"/>
  <c r="G84" i="22" s="1"/>
  <c r="F86" i="22"/>
  <c r="D86" i="22"/>
  <c r="D84" i="22" s="1"/>
  <c r="F84" i="22"/>
  <c r="I83" i="22"/>
  <c r="H83" i="22"/>
  <c r="I82" i="22"/>
  <c r="H82" i="22"/>
  <c r="I81" i="22"/>
  <c r="H81" i="22"/>
  <c r="E80" i="22"/>
  <c r="H80" i="22" s="1"/>
  <c r="G79" i="22"/>
  <c r="G77" i="22" s="1"/>
  <c r="F79" i="22"/>
  <c r="D79" i="22"/>
  <c r="F77" i="22"/>
  <c r="D77" i="22"/>
  <c r="I76" i="22"/>
  <c r="H76" i="22"/>
  <c r="I75" i="22"/>
  <c r="H75" i="22"/>
  <c r="I74" i="22"/>
  <c r="H74" i="22"/>
  <c r="I73" i="22"/>
  <c r="E73" i="22"/>
  <c r="H73" i="22" s="1"/>
  <c r="G72" i="22"/>
  <c r="G70" i="22" s="1"/>
  <c r="F72" i="22"/>
  <c r="F70" i="22" s="1"/>
  <c r="E72" i="22"/>
  <c r="D72" i="22"/>
  <c r="D70" i="22" s="1"/>
  <c r="I69" i="22"/>
  <c r="H69" i="22"/>
  <c r="D68" i="22"/>
  <c r="I68" i="22" s="1"/>
  <c r="I67" i="22"/>
  <c r="H67" i="22"/>
  <c r="I66" i="22"/>
  <c r="H66" i="22"/>
  <c r="E66" i="22"/>
  <c r="E65" i="22" s="1"/>
  <c r="G65" i="22"/>
  <c r="G63" i="22" s="1"/>
  <c r="F65" i="22"/>
  <c r="F63" i="22" s="1"/>
  <c r="I62" i="22"/>
  <c r="H62" i="22"/>
  <c r="I61" i="22"/>
  <c r="H61" i="22"/>
  <c r="I60" i="22"/>
  <c r="H60" i="22"/>
  <c r="E59" i="22"/>
  <c r="H59" i="22" s="1"/>
  <c r="G58" i="22"/>
  <c r="G56" i="22" s="1"/>
  <c r="F58" i="22"/>
  <c r="F56" i="22" s="1"/>
  <c r="D58" i="22"/>
  <c r="D56" i="22" s="1"/>
  <c r="I55" i="22"/>
  <c r="H55" i="22"/>
  <c r="I54" i="22"/>
  <c r="H54" i="22"/>
  <c r="I53" i="22"/>
  <c r="H53" i="22"/>
  <c r="E52" i="22"/>
  <c r="I52" i="22" s="1"/>
  <c r="D52" i="22"/>
  <c r="G51" i="22"/>
  <c r="G49" i="22" s="1"/>
  <c r="F51" i="22"/>
  <c r="F49" i="22" s="1"/>
  <c r="E51" i="22"/>
  <c r="E49" i="22" s="1"/>
  <c r="I48" i="22"/>
  <c r="H48" i="22"/>
  <c r="D47" i="22"/>
  <c r="D44" i="22" s="1"/>
  <c r="I46" i="22"/>
  <c r="H46" i="22"/>
  <c r="E45" i="22"/>
  <c r="E44" i="22" s="1"/>
  <c r="E42" i="22" s="1"/>
  <c r="I42" i="22" s="1"/>
  <c r="I44" i="22"/>
  <c r="H44" i="22"/>
  <c r="G44" i="22"/>
  <c r="G42" i="22" s="1"/>
  <c r="F44" i="22"/>
  <c r="F42" i="22" s="1"/>
  <c r="D42" i="22"/>
  <c r="I41" i="22"/>
  <c r="H41" i="22"/>
  <c r="I40" i="22"/>
  <c r="H40" i="22"/>
  <c r="I39" i="22"/>
  <c r="H39" i="22"/>
  <c r="E38" i="22"/>
  <c r="G37" i="22"/>
  <c r="G35" i="22" s="1"/>
  <c r="F37" i="22"/>
  <c r="F35" i="22" s="1"/>
  <c r="E37" i="22"/>
  <c r="E35" i="22" s="1"/>
  <c r="I35" i="22" s="1"/>
  <c r="D37" i="22"/>
  <c r="D35" i="22" s="1"/>
  <c r="I34" i="22"/>
  <c r="H34" i="22"/>
  <c r="I33" i="22"/>
  <c r="H33" i="22"/>
  <c r="I32" i="22"/>
  <c r="H32" i="22"/>
  <c r="E31" i="22"/>
  <c r="E30" i="22" s="1"/>
  <c r="G30" i="22"/>
  <c r="F30" i="22"/>
  <c r="F28" i="22" s="1"/>
  <c r="D30" i="22"/>
  <c r="G28" i="22"/>
  <c r="D28" i="22"/>
  <c r="I27" i="22"/>
  <c r="H27" i="22"/>
  <c r="D26" i="22"/>
  <c r="H26" i="22" s="1"/>
  <c r="I25" i="22"/>
  <c r="H25" i="22"/>
  <c r="E24" i="22"/>
  <c r="I24" i="22" s="1"/>
  <c r="G23" i="22"/>
  <c r="G21" i="22" s="1"/>
  <c r="F23" i="22"/>
  <c r="F21" i="22" s="1"/>
  <c r="D23" i="22"/>
  <c r="D21" i="22" s="1"/>
  <c r="I20" i="22"/>
  <c r="H20" i="22"/>
  <c r="D19" i="22"/>
  <c r="D530" i="22" s="1"/>
  <c r="I18" i="22"/>
  <c r="H18" i="22"/>
  <c r="I17" i="22"/>
  <c r="H17" i="22"/>
  <c r="I16" i="22"/>
  <c r="E16" i="22"/>
  <c r="H16" i="22" s="1"/>
  <c r="G15" i="22"/>
  <c r="G13" i="22" s="1"/>
  <c r="F15" i="22"/>
  <c r="E15" i="22"/>
  <c r="F13" i="22"/>
  <c r="E13" i="22"/>
  <c r="I12" i="22"/>
  <c r="H12" i="22"/>
  <c r="I11" i="22"/>
  <c r="H11" i="22"/>
  <c r="I10" i="22"/>
  <c r="H10" i="22"/>
  <c r="E9" i="22"/>
  <c r="E8" i="22" s="1"/>
  <c r="E6" i="22" s="1"/>
  <c r="G8" i="22"/>
  <c r="F8" i="22"/>
  <c r="D8" i="22"/>
  <c r="F6" i="22"/>
  <c r="I37" i="22" l="1"/>
  <c r="I121" i="22"/>
  <c r="E201" i="22"/>
  <c r="I201" i="22" s="1"/>
  <c r="H360" i="22"/>
  <c r="I114" i="22"/>
  <c r="H122" i="22"/>
  <c r="H180" i="22"/>
  <c r="H332" i="22"/>
  <c r="I212" i="22"/>
  <c r="I490" i="22"/>
  <c r="H142" i="22"/>
  <c r="H68" i="22"/>
  <c r="E149" i="22"/>
  <c r="E147" i="22" s="1"/>
  <c r="I240" i="22"/>
  <c r="D253" i="22"/>
  <c r="I262" i="22"/>
  <c r="I508" i="22"/>
  <c r="I536" i="22"/>
  <c r="I47" i="22"/>
  <c r="I122" i="22"/>
  <c r="G154" i="22"/>
  <c r="G549" i="22"/>
  <c r="F278" i="22"/>
  <c r="I286" i="22"/>
  <c r="F292" i="22"/>
  <c r="F535" i="22"/>
  <c r="G491" i="22"/>
  <c r="I538" i="22"/>
  <c r="I171" i="22"/>
  <c r="F515" i="22"/>
  <c r="I72" i="22"/>
  <c r="H150" i="22"/>
  <c r="G163" i="22"/>
  <c r="H293" i="22"/>
  <c r="H457" i="22"/>
  <c r="F300" i="22"/>
  <c r="F547" i="22" s="1"/>
  <c r="F163" i="22"/>
  <c r="G292" i="22"/>
  <c r="G546" i="22" s="1"/>
  <c r="I26" i="22"/>
  <c r="H165" i="22"/>
  <c r="E265" i="22"/>
  <c r="I265" i="22" s="1"/>
  <c r="I293" i="22"/>
  <c r="G527" i="22"/>
  <c r="E530" i="22"/>
  <c r="I530" i="22" s="1"/>
  <c r="I539" i="22"/>
  <c r="D525" i="22"/>
  <c r="I80" i="22"/>
  <c r="F552" i="22"/>
  <c r="H267" i="22"/>
  <c r="I351" i="22"/>
  <c r="H42" i="22"/>
  <c r="H65" i="22"/>
  <c r="E79" i="22"/>
  <c r="E77" i="22" s="1"/>
  <c r="I77" i="22" s="1"/>
  <c r="I108" i="22"/>
  <c r="D189" i="22"/>
  <c r="H189" i="22" s="1"/>
  <c r="H361" i="22"/>
  <c r="E370" i="22"/>
  <c r="I260" i="22"/>
  <c r="F451" i="22"/>
  <c r="F448" i="22" s="1"/>
  <c r="I434" i="22"/>
  <c r="D65" i="22"/>
  <c r="D63" i="22" s="1"/>
  <c r="D51" i="22"/>
  <c r="D49" i="22" s="1"/>
  <c r="I49" i="22" s="1"/>
  <c r="H260" i="22"/>
  <c r="E357" i="22"/>
  <c r="I357" i="22" s="1"/>
  <c r="I459" i="22"/>
  <c r="E507" i="22"/>
  <c r="H507" i="22" s="1"/>
  <c r="H512" i="22"/>
  <c r="E548" i="22"/>
  <c r="I548" i="22" s="1"/>
  <c r="G300" i="22"/>
  <c r="G547" i="22" s="1"/>
  <c r="H491" i="22"/>
  <c r="F550" i="22"/>
  <c r="E207" i="22"/>
  <c r="E205" i="22" s="1"/>
  <c r="I205" i="22" s="1"/>
  <c r="H240" i="22"/>
  <c r="H262" i="22"/>
  <c r="F532" i="22"/>
  <c r="F485" i="22"/>
  <c r="H541" i="22"/>
  <c r="H175" i="22"/>
  <c r="E173" i="22"/>
  <c r="I175" i="22"/>
  <c r="E551" i="22"/>
  <c r="I370" i="22"/>
  <c r="H370" i="22"/>
  <c r="H105" i="22"/>
  <c r="I105" i="22"/>
  <c r="G550" i="22"/>
  <c r="E278" i="22"/>
  <c r="E535" i="22"/>
  <c r="E537" i="22"/>
  <c r="I368" i="22"/>
  <c r="I466" i="22"/>
  <c r="H466" i="22"/>
  <c r="F525" i="22"/>
  <c r="H35" i="22"/>
  <c r="E70" i="22"/>
  <c r="I135" i="22"/>
  <c r="H135" i="22"/>
  <c r="H157" i="22"/>
  <c r="E156" i="22"/>
  <c r="H176" i="22"/>
  <c r="F238" i="22"/>
  <c r="E243" i="22"/>
  <c r="G548" i="22"/>
  <c r="H296" i="22"/>
  <c r="F316" i="22"/>
  <c r="F548" i="22" s="1"/>
  <c r="H368" i="22"/>
  <c r="E532" i="22"/>
  <c r="H485" i="22"/>
  <c r="H538" i="22"/>
  <c r="I541" i="22"/>
  <c r="H544" i="22"/>
  <c r="I520" i="22"/>
  <c r="H520" i="22"/>
  <c r="E515" i="22"/>
  <c r="G525" i="22"/>
  <c r="I87" i="22"/>
  <c r="I93" i="22"/>
  <c r="H93" i="22"/>
  <c r="I140" i="22"/>
  <c r="H140" i="22"/>
  <c r="E253" i="22"/>
  <c r="H255" i="22"/>
  <c r="I272" i="22"/>
  <c r="E270" i="22"/>
  <c r="E553" i="22"/>
  <c r="H309" i="22"/>
  <c r="I309" i="22"/>
  <c r="I450" i="22"/>
  <c r="D550" i="22"/>
  <c r="D6" i="22"/>
  <c r="H24" i="22"/>
  <c r="I59" i="22"/>
  <c r="E58" i="22"/>
  <c r="E100" i="22"/>
  <c r="I157" i="22"/>
  <c r="I176" i="22"/>
  <c r="I211" i="22"/>
  <c r="H233" i="22"/>
  <c r="I250" i="22"/>
  <c r="E248" i="22"/>
  <c r="G553" i="22"/>
  <c r="G270" i="22"/>
  <c r="H284" i="22"/>
  <c r="I296" i="22"/>
  <c r="H357" i="22"/>
  <c r="I430" i="22"/>
  <c r="H430" i="22"/>
  <c r="I485" i="22"/>
  <c r="I512" i="22"/>
  <c r="G526" i="22"/>
  <c r="H542" i="22"/>
  <c r="I542" i="22"/>
  <c r="D183" i="22"/>
  <c r="I183" i="22" s="1"/>
  <c r="I385" i="22"/>
  <c r="H385" i="22"/>
  <c r="I112" i="22"/>
  <c r="H112" i="22"/>
  <c r="E119" i="22"/>
  <c r="I255" i="22"/>
  <c r="H272" i="22"/>
  <c r="H280" i="22"/>
  <c r="I280" i="22"/>
  <c r="I284" i="22"/>
  <c r="I487" i="22"/>
  <c r="H487" i="22"/>
  <c r="I424" i="22"/>
  <c r="H424" i="22"/>
  <c r="I491" i="22"/>
  <c r="E552" i="22"/>
  <c r="H8" i="22"/>
  <c r="I31" i="22"/>
  <c r="H37" i="22"/>
  <c r="H77" i="22"/>
  <c r="H114" i="22"/>
  <c r="I220" i="22"/>
  <c r="D218" i="22"/>
  <c r="H312" i="22"/>
  <c r="H406" i="22"/>
  <c r="D543" i="22"/>
  <c r="I406" i="22"/>
  <c r="I482" i="22"/>
  <c r="I533" i="22"/>
  <c r="H533" i="22"/>
  <c r="H539" i="22"/>
  <c r="H19" i="22"/>
  <c r="D15" i="22"/>
  <c r="D13" i="22" s="1"/>
  <c r="H13" i="22" s="1"/>
  <c r="I19" i="22"/>
  <c r="I30" i="22"/>
  <c r="H30" i="22"/>
  <c r="I65" i="22"/>
  <c r="E63" i="22"/>
  <c r="I107" i="22"/>
  <c r="H107" i="22"/>
  <c r="H256" i="22"/>
  <c r="I256" i="22"/>
  <c r="D552" i="22"/>
  <c r="H31" i="22"/>
  <c r="H212" i="22"/>
  <c r="D316" i="22"/>
  <c r="D548" i="22" s="1"/>
  <c r="I319" i="22"/>
  <c r="F546" i="22"/>
  <c r="H49" i="22"/>
  <c r="H72" i="22"/>
  <c r="F189" i="22"/>
  <c r="F549" i="22"/>
  <c r="H245" i="22"/>
  <c r="H359" i="22"/>
  <c r="I366" i="22"/>
  <c r="H366" i="22"/>
  <c r="I442" i="22"/>
  <c r="H442" i="22"/>
  <c r="I476" i="22"/>
  <c r="H476" i="22"/>
  <c r="I38" i="22"/>
  <c r="H38" i="22"/>
  <c r="E86" i="22"/>
  <c r="E91" i="22"/>
  <c r="H185" i="22"/>
  <c r="H197" i="22"/>
  <c r="H214" i="22"/>
  <c r="H235" i="22"/>
  <c r="H258" i="22"/>
  <c r="E292" i="22"/>
  <c r="I295" i="22"/>
  <c r="H295" i="22"/>
  <c r="I340" i="22"/>
  <c r="I359" i="22"/>
  <c r="H439" i="22"/>
  <c r="F491" i="22"/>
  <c r="I507" i="22"/>
  <c r="H518" i="22"/>
  <c r="H528" i="22"/>
  <c r="I8" i="22"/>
  <c r="H108" i="22"/>
  <c r="H115" i="22"/>
  <c r="I143" i="22"/>
  <c r="H191" i="22"/>
  <c r="I214" i="22"/>
  <c r="I225" i="22"/>
  <c r="I235" i="22"/>
  <c r="H319" i="22"/>
  <c r="H462" i="22"/>
  <c r="I518" i="22"/>
  <c r="H9" i="22"/>
  <c r="H45" i="22"/>
  <c r="I51" i="22"/>
  <c r="H51" i="22"/>
  <c r="I191" i="22"/>
  <c r="H220" i="22"/>
  <c r="D270" i="22"/>
  <c r="D300" i="22"/>
  <c r="D547" i="22" s="1"/>
  <c r="F527" i="22"/>
  <c r="D451" i="22"/>
  <c r="D448" i="22" s="1"/>
  <c r="D446" i="22" s="1"/>
  <c r="I531" i="22"/>
  <c r="H531" i="22"/>
  <c r="E549" i="22"/>
  <c r="I9" i="22"/>
  <c r="E23" i="22"/>
  <c r="E28" i="22"/>
  <c r="I45" i="22"/>
  <c r="H121" i="22"/>
  <c r="E128" i="22"/>
  <c r="E133" i="22"/>
  <c r="E178" i="22"/>
  <c r="I197" i="22"/>
  <c r="G552" i="22"/>
  <c r="G225" i="22"/>
  <c r="H301" i="22"/>
  <c r="E300" i="22"/>
  <c r="D370" i="22"/>
  <c r="D551" i="22" s="1"/>
  <c r="H404" i="22"/>
  <c r="I453" i="22"/>
  <c r="H453" i="22"/>
  <c r="E451" i="22"/>
  <c r="E525" i="22"/>
  <c r="I528" i="22"/>
  <c r="I238" i="22"/>
  <c r="F553" i="22"/>
  <c r="F270" i="22"/>
  <c r="I308" i="22"/>
  <c r="E527" i="22"/>
  <c r="I494" i="22"/>
  <c r="H494" i="22"/>
  <c r="G6" i="22"/>
  <c r="E163" i="22"/>
  <c r="H201" i="22"/>
  <c r="E199" i="22"/>
  <c r="I294" i="22"/>
  <c r="G451" i="22"/>
  <c r="G448" i="22" s="1"/>
  <c r="H513" i="22"/>
  <c r="H529" i="22"/>
  <c r="I540" i="22"/>
  <c r="H540" i="22"/>
  <c r="H47" i="22"/>
  <c r="H166" i="22"/>
  <c r="D527" i="22"/>
  <c r="E526" i="22"/>
  <c r="H217" i="22"/>
  <c r="H340" i="22"/>
  <c r="H52" i="22"/>
  <c r="H265" i="22" l="1"/>
  <c r="E550" i="22"/>
  <c r="H147" i="22"/>
  <c r="I147" i="22"/>
  <c r="I189" i="22"/>
  <c r="I207" i="22"/>
  <c r="F446" i="22"/>
  <c r="F554" i="22" s="1"/>
  <c r="H205" i="22"/>
  <c r="H79" i="22"/>
  <c r="I79" i="22"/>
  <c r="H548" i="22"/>
  <c r="I149" i="22"/>
  <c r="G446" i="22"/>
  <c r="G290" i="22" s="1"/>
  <c r="G523" i="22" s="1"/>
  <c r="H149" i="22"/>
  <c r="H530" i="22"/>
  <c r="H207" i="22"/>
  <c r="F290" i="22"/>
  <c r="F523" i="22" s="1"/>
  <c r="D554" i="22"/>
  <c r="D290" i="22"/>
  <c r="D523" i="22" s="1"/>
  <c r="I527" i="22"/>
  <c r="H527" i="22"/>
  <c r="H537" i="22"/>
  <c r="I537" i="22"/>
  <c r="H535" i="22"/>
  <c r="I535" i="22"/>
  <c r="I199" i="22"/>
  <c r="H199" i="22"/>
  <c r="H178" i="22"/>
  <c r="I178" i="22"/>
  <c r="I553" i="22"/>
  <c r="H553" i="22"/>
  <c r="E154" i="22"/>
  <c r="I156" i="22"/>
  <c r="H156" i="22"/>
  <c r="H278" i="22"/>
  <c r="I278" i="22"/>
  <c r="E547" i="22"/>
  <c r="I300" i="22"/>
  <c r="H300" i="22"/>
  <c r="I549" i="22"/>
  <c r="H549" i="22"/>
  <c r="H15" i="22"/>
  <c r="I248" i="22"/>
  <c r="H248" i="22"/>
  <c r="H515" i="22"/>
  <c r="I515" i="22"/>
  <c r="I243" i="22"/>
  <c r="H243" i="22"/>
  <c r="I292" i="22"/>
  <c r="H292" i="22"/>
  <c r="I15" i="22"/>
  <c r="I133" i="22"/>
  <c r="H133" i="22"/>
  <c r="E546" i="22"/>
  <c r="H183" i="22"/>
  <c r="H270" i="22"/>
  <c r="I270" i="22"/>
  <c r="I551" i="22"/>
  <c r="H551" i="22"/>
  <c r="I163" i="22"/>
  <c r="H163" i="22"/>
  <c r="I525" i="22"/>
  <c r="H525" i="22"/>
  <c r="H128" i="22"/>
  <c r="E126" i="22"/>
  <c r="I128" i="22"/>
  <c r="I13" i="22"/>
  <c r="H552" i="22"/>
  <c r="I552" i="22"/>
  <c r="I526" i="22"/>
  <c r="H526" i="22"/>
  <c r="I451" i="22"/>
  <c r="H451" i="22"/>
  <c r="I63" i="22"/>
  <c r="H63" i="22"/>
  <c r="I543" i="22"/>
  <c r="H543" i="22"/>
  <c r="I119" i="22"/>
  <c r="H119" i="22"/>
  <c r="H253" i="22"/>
  <c r="I253" i="22"/>
  <c r="I70" i="22"/>
  <c r="H70" i="22"/>
  <c r="I173" i="22"/>
  <c r="H173" i="22"/>
  <c r="H28" i="22"/>
  <c r="I28" i="22"/>
  <c r="H91" i="22"/>
  <c r="I91" i="22"/>
  <c r="H316" i="22"/>
  <c r="I316" i="22"/>
  <c r="H100" i="22"/>
  <c r="I100" i="22"/>
  <c r="E98" i="22"/>
  <c r="H23" i="22"/>
  <c r="E21" i="22"/>
  <c r="I23" i="22"/>
  <c r="H550" i="22"/>
  <c r="I550" i="22"/>
  <c r="E84" i="22"/>
  <c r="H86" i="22"/>
  <c r="I86" i="22"/>
  <c r="I218" i="22"/>
  <c r="H218" i="22"/>
  <c r="H6" i="22"/>
  <c r="E56" i="22"/>
  <c r="H58" i="22"/>
  <c r="I58" i="22"/>
  <c r="H532" i="22"/>
  <c r="I532" i="22"/>
  <c r="I6" i="22"/>
  <c r="D546" i="22"/>
  <c r="E448" i="22"/>
  <c r="G554" i="22" l="1"/>
  <c r="I98" i="22"/>
  <c r="H98" i="22"/>
  <c r="I546" i="22"/>
  <c r="H546" i="22"/>
  <c r="I84" i="22"/>
  <c r="H84" i="22"/>
  <c r="H126" i="22"/>
  <c r="I126" i="22"/>
  <c r="I448" i="22"/>
  <c r="H448" i="22"/>
  <c r="E446" i="22"/>
  <c r="I547" i="22"/>
  <c r="H547" i="22"/>
  <c r="I154" i="22"/>
  <c r="H154" i="22"/>
  <c r="I21" i="22"/>
  <c r="H21" i="22"/>
  <c r="I56" i="22"/>
  <c r="H56" i="22"/>
  <c r="I446" i="22" l="1"/>
  <c r="H446" i="22"/>
  <c r="E554" i="22"/>
  <c r="E290" i="22"/>
  <c r="H290" i="22" l="1"/>
  <c r="I290" i="22"/>
  <c r="E523" i="22"/>
  <c r="I554" i="22"/>
  <c r="H554" i="22"/>
  <c r="I523" i="22" l="1"/>
  <c r="H523" i="22"/>
  <c r="S59" i="23" l="1"/>
  <c r="T59" i="23" s="1"/>
  <c r="U59" i="23" s="1"/>
  <c r="P58" i="23"/>
  <c r="B58" i="23"/>
  <c r="B60" i="23" s="1"/>
  <c r="S57" i="23"/>
  <c r="T57" i="23" s="1"/>
  <c r="U57" i="23" s="1"/>
  <c r="H57" i="23"/>
  <c r="F57" i="23"/>
  <c r="H56" i="23"/>
  <c r="G56" i="23"/>
  <c r="F56" i="23"/>
  <c r="S56" i="23" s="1"/>
  <c r="T56" i="23" s="1"/>
  <c r="U56" i="23" s="1"/>
  <c r="H55" i="23"/>
  <c r="H53" i="23"/>
  <c r="G53" i="23"/>
  <c r="F53" i="23"/>
  <c r="S53" i="23" s="1"/>
  <c r="T53" i="23" s="1"/>
  <c r="U53" i="23" s="1"/>
  <c r="R51" i="23"/>
  <c r="Q51" i="23"/>
  <c r="O51" i="23"/>
  <c r="N51" i="23"/>
  <c r="L51" i="23"/>
  <c r="K51" i="23"/>
  <c r="H51" i="23"/>
  <c r="G51" i="23"/>
  <c r="E51" i="23"/>
  <c r="D51" i="23"/>
  <c r="C51" i="23"/>
  <c r="B51" i="23"/>
  <c r="H50" i="23"/>
  <c r="F50" i="23"/>
  <c r="S50" i="23" s="1"/>
  <c r="T50" i="23" s="1"/>
  <c r="U50" i="23" s="1"/>
  <c r="S49" i="23"/>
  <c r="T49" i="23" s="1"/>
  <c r="U49" i="23" s="1"/>
  <c r="H49" i="23"/>
  <c r="F49" i="23"/>
  <c r="H48" i="23"/>
  <c r="S48" i="23" s="1"/>
  <c r="T48" i="23" s="1"/>
  <c r="U48" i="23" s="1"/>
  <c r="F48" i="23"/>
  <c r="H47" i="23"/>
  <c r="S47" i="23" s="1"/>
  <c r="T47" i="23" s="1"/>
  <c r="U47" i="23" s="1"/>
  <c r="S46" i="23"/>
  <c r="T46" i="23" s="1"/>
  <c r="U46" i="23" s="1"/>
  <c r="H46" i="23"/>
  <c r="F46" i="23"/>
  <c r="H45" i="23"/>
  <c r="S45" i="23" s="1"/>
  <c r="T45" i="23" s="1"/>
  <c r="U45" i="23" s="1"/>
  <c r="H44" i="23"/>
  <c r="F44" i="23"/>
  <c r="S44" i="23" s="1"/>
  <c r="T44" i="23" s="1"/>
  <c r="U44" i="23" s="1"/>
  <c r="S43" i="23"/>
  <c r="H43" i="23"/>
  <c r="F43" i="23"/>
  <c r="F51" i="23" s="1"/>
  <c r="R41" i="23"/>
  <c r="Q41" i="23"/>
  <c r="O41" i="23"/>
  <c r="N41" i="23"/>
  <c r="L41" i="23"/>
  <c r="K41" i="23"/>
  <c r="H41" i="23"/>
  <c r="G41" i="23"/>
  <c r="F41" i="23"/>
  <c r="E41" i="23"/>
  <c r="D41" i="23"/>
  <c r="C41" i="23"/>
  <c r="B41" i="23"/>
  <c r="H40" i="23"/>
  <c r="G40" i="23"/>
  <c r="F40" i="23"/>
  <c r="S40" i="23" s="1"/>
  <c r="T40" i="23" s="1"/>
  <c r="U40" i="23" s="1"/>
  <c r="S39" i="23"/>
  <c r="T39" i="23" s="1"/>
  <c r="U39" i="23" s="1"/>
  <c r="H38" i="23"/>
  <c r="G38" i="23"/>
  <c r="F38" i="23"/>
  <c r="S38" i="23" s="1"/>
  <c r="T38" i="23" s="1"/>
  <c r="U38" i="23" s="1"/>
  <c r="H37" i="23"/>
  <c r="G37" i="23"/>
  <c r="F37" i="23"/>
  <c r="S37" i="23" s="1"/>
  <c r="S35" i="23"/>
  <c r="T35" i="23" s="1"/>
  <c r="U35" i="23" s="1"/>
  <c r="S33" i="23"/>
  <c r="T33" i="23" s="1"/>
  <c r="U33" i="23" s="1"/>
  <c r="P31" i="23"/>
  <c r="P60" i="23" s="1"/>
  <c r="N31" i="23"/>
  <c r="N58" i="23" s="1"/>
  <c r="M31" i="23"/>
  <c r="M58" i="23" s="1"/>
  <c r="L31" i="23"/>
  <c r="L58" i="23" s="1"/>
  <c r="K31" i="23"/>
  <c r="K58" i="23" s="1"/>
  <c r="E31" i="23"/>
  <c r="E60" i="23" s="1"/>
  <c r="B31" i="23"/>
  <c r="J30" i="23"/>
  <c r="S30" i="23" s="1"/>
  <c r="T30" i="23" s="1"/>
  <c r="U30" i="23" s="1"/>
  <c r="G30" i="23"/>
  <c r="F30" i="23"/>
  <c r="R29" i="23"/>
  <c r="R31" i="23" s="1"/>
  <c r="Q29" i="23"/>
  <c r="Q31" i="23" s="1"/>
  <c r="P29" i="23"/>
  <c r="O29" i="23"/>
  <c r="O31" i="23" s="1"/>
  <c r="N29" i="23"/>
  <c r="M29" i="23"/>
  <c r="L29" i="23"/>
  <c r="K29" i="23"/>
  <c r="I29" i="23"/>
  <c r="I31" i="23" s="1"/>
  <c r="E29" i="23"/>
  <c r="C29" i="23"/>
  <c r="C31" i="23" s="1"/>
  <c r="C58" i="23" s="1"/>
  <c r="C60" i="23" s="1"/>
  <c r="C61" i="23" s="1"/>
  <c r="B29" i="23"/>
  <c r="J28" i="23"/>
  <c r="D28" i="23"/>
  <c r="S28" i="23" s="1"/>
  <c r="T28" i="23" s="1"/>
  <c r="U28" i="23" s="1"/>
  <c r="S27" i="23"/>
  <c r="T27" i="23" s="1"/>
  <c r="U27" i="23" s="1"/>
  <c r="J27" i="23"/>
  <c r="H27" i="23"/>
  <c r="H29" i="23" s="1"/>
  <c r="H31" i="23" s="1"/>
  <c r="H60" i="23" s="1"/>
  <c r="G27" i="23"/>
  <c r="F27" i="23"/>
  <c r="J26" i="23"/>
  <c r="S26" i="23" s="1"/>
  <c r="T26" i="23" s="1"/>
  <c r="U26" i="23" s="1"/>
  <c r="G26" i="23"/>
  <c r="F26" i="23"/>
  <c r="J25" i="23"/>
  <c r="S25" i="23" s="1"/>
  <c r="T25" i="23" s="1"/>
  <c r="U25" i="23" s="1"/>
  <c r="G25" i="23"/>
  <c r="F25" i="23"/>
  <c r="J24" i="23"/>
  <c r="D24" i="23"/>
  <c r="G24" i="23" s="1"/>
  <c r="J23" i="23"/>
  <c r="G23" i="23"/>
  <c r="D23" i="23"/>
  <c r="S23" i="23" s="1"/>
  <c r="T23" i="23" s="1"/>
  <c r="U23" i="23" s="1"/>
  <c r="J22" i="23"/>
  <c r="D22" i="23"/>
  <c r="G22" i="23" s="1"/>
  <c r="J21" i="23"/>
  <c r="G21" i="23"/>
  <c r="D21" i="23"/>
  <c r="S21" i="23" s="1"/>
  <c r="T21" i="23" s="1"/>
  <c r="U21" i="23" s="1"/>
  <c r="J20" i="23"/>
  <c r="D20" i="23"/>
  <c r="G20" i="23" s="1"/>
  <c r="J19" i="23"/>
  <c r="S19" i="23" s="1"/>
  <c r="T19" i="23" s="1"/>
  <c r="U19" i="23" s="1"/>
  <c r="G19" i="23"/>
  <c r="F19" i="23"/>
  <c r="J18" i="23"/>
  <c r="S18" i="23" s="1"/>
  <c r="T18" i="23" s="1"/>
  <c r="U18" i="23" s="1"/>
  <c r="G18" i="23"/>
  <c r="F18" i="23"/>
  <c r="J17" i="23"/>
  <c r="S17" i="23" s="1"/>
  <c r="T17" i="23" s="1"/>
  <c r="U17" i="23" s="1"/>
  <c r="G17" i="23"/>
  <c r="F17" i="23"/>
  <c r="J16" i="23"/>
  <c r="S16" i="23" s="1"/>
  <c r="T16" i="23" s="1"/>
  <c r="U16" i="23" s="1"/>
  <c r="G16" i="23"/>
  <c r="F16" i="23"/>
  <c r="J15" i="23"/>
  <c r="S15" i="23" s="1"/>
  <c r="T15" i="23" s="1"/>
  <c r="U15" i="23" s="1"/>
  <c r="G15" i="23"/>
  <c r="F15" i="23"/>
  <c r="S14" i="23"/>
  <c r="T14" i="23" s="1"/>
  <c r="U14" i="23" s="1"/>
  <c r="J14" i="23"/>
  <c r="G14" i="23"/>
  <c r="F14" i="23"/>
  <c r="J13" i="23"/>
  <c r="S13" i="23" s="1"/>
  <c r="T13" i="23" s="1"/>
  <c r="U13" i="23" s="1"/>
  <c r="G13" i="23"/>
  <c r="F13" i="23"/>
  <c r="J12" i="23"/>
  <c r="S12" i="23" s="1"/>
  <c r="T12" i="23" s="1"/>
  <c r="U12" i="23" s="1"/>
  <c r="G12" i="23"/>
  <c r="S11" i="23"/>
  <c r="T11" i="23" s="1"/>
  <c r="U11" i="23" s="1"/>
  <c r="J11" i="23"/>
  <c r="G11" i="23"/>
  <c r="F11" i="23"/>
  <c r="J10" i="23"/>
  <c r="J29" i="23" s="1"/>
  <c r="J31" i="23" s="1"/>
  <c r="G10" i="23"/>
  <c r="F10" i="23"/>
  <c r="J9" i="23"/>
  <c r="S9" i="23" s="1"/>
  <c r="T9" i="23" s="1"/>
  <c r="U9" i="23" s="1"/>
  <c r="G9" i="23"/>
  <c r="F9" i="23"/>
  <c r="J8" i="23"/>
  <c r="S8" i="23" s="1"/>
  <c r="T8" i="23" s="1"/>
  <c r="U8" i="23" s="1"/>
  <c r="G8" i="23"/>
  <c r="F8" i="23"/>
  <c r="J7" i="23"/>
  <c r="S7" i="23" s="1"/>
  <c r="T7" i="23" s="1"/>
  <c r="U7" i="23" s="1"/>
  <c r="G7" i="23"/>
  <c r="F7" i="23"/>
  <c r="S6" i="23"/>
  <c r="J6" i="23"/>
  <c r="G6" i="23"/>
  <c r="F6" i="23"/>
  <c r="S51" i="23" l="1"/>
  <c r="O58" i="23"/>
  <c r="O60" i="23"/>
  <c r="H58" i="23"/>
  <c r="S41" i="23"/>
  <c r="T37" i="23"/>
  <c r="Q58" i="23"/>
  <c r="Q60" i="23"/>
  <c r="R58" i="23"/>
  <c r="R60" i="23"/>
  <c r="G29" i="23"/>
  <c r="G31" i="23" s="1"/>
  <c r="J58" i="23"/>
  <c r="J60" i="23"/>
  <c r="I60" i="23"/>
  <c r="I58" i="23"/>
  <c r="F28" i="23"/>
  <c r="T43" i="23"/>
  <c r="S10" i="23"/>
  <c r="T10" i="23" s="1"/>
  <c r="U10" i="23" s="1"/>
  <c r="F22" i="23"/>
  <c r="S55" i="23"/>
  <c r="S20" i="23"/>
  <c r="T20" i="23" s="1"/>
  <c r="U20" i="23" s="1"/>
  <c r="S22" i="23"/>
  <c r="T22" i="23" s="1"/>
  <c r="U22" i="23" s="1"/>
  <c r="S24" i="23"/>
  <c r="T24" i="23" s="1"/>
  <c r="U24" i="23" s="1"/>
  <c r="E58" i="23"/>
  <c r="T6" i="23"/>
  <c r="K60" i="23"/>
  <c r="L60" i="23"/>
  <c r="M60" i="23"/>
  <c r="G28" i="23"/>
  <c r="D29" i="23"/>
  <c r="D31" i="23" s="1"/>
  <c r="F21" i="23"/>
  <c r="F23" i="23"/>
  <c r="N60" i="23"/>
  <c r="F20" i="23"/>
  <c r="F29" i="23" s="1"/>
  <c r="F31" i="23" s="1"/>
  <c r="F24" i="23"/>
  <c r="F60" i="23" l="1"/>
  <c r="F58" i="23"/>
  <c r="T29" i="23"/>
  <c r="U6" i="23"/>
  <c r="G60" i="23"/>
  <c r="G58" i="23"/>
  <c r="T55" i="23"/>
  <c r="S58" i="23"/>
  <c r="T41" i="23"/>
  <c r="U41" i="23" s="1"/>
  <c r="U37" i="23"/>
  <c r="D58" i="23"/>
  <c r="D60" i="23"/>
  <c r="T51" i="23"/>
  <c r="U51" i="23" s="1"/>
  <c r="U43" i="23"/>
  <c r="S29" i="23"/>
  <c r="S31" i="23" s="1"/>
  <c r="S60" i="23" s="1"/>
  <c r="U65" i="23" s="1"/>
  <c r="U55" i="23" l="1"/>
  <c r="U29" i="23"/>
  <c r="T31" i="23"/>
  <c r="T60" i="23" l="1"/>
  <c r="U60" i="23" s="1"/>
  <c r="U31" i="23"/>
  <c r="T58" i="23"/>
  <c r="U58" i="23" s="1"/>
  <c r="R22" i="19" l="1"/>
  <c r="Q22" i="19"/>
  <c r="P22" i="19"/>
  <c r="O22" i="19"/>
  <c r="N22" i="19"/>
  <c r="D22" i="19"/>
  <c r="C22" i="19"/>
  <c r="Z21" i="19"/>
  <c r="Y21" i="19"/>
  <c r="O21" i="19"/>
  <c r="N21" i="19"/>
  <c r="M21" i="19"/>
  <c r="L21" i="19"/>
  <c r="K21" i="19"/>
  <c r="Z20" i="19"/>
  <c r="Z22" i="19" s="1"/>
  <c r="Y20" i="19"/>
  <c r="Y22" i="19" s="1"/>
  <c r="X20" i="19"/>
  <c r="X21" i="19" s="1"/>
  <c r="W20" i="19"/>
  <c r="W21" i="19" s="1"/>
  <c r="V20" i="19"/>
  <c r="V21" i="19" s="1"/>
  <c r="U20" i="19"/>
  <c r="T20" i="19"/>
  <c r="S20" i="19"/>
  <c r="R20" i="19"/>
  <c r="Q20" i="19"/>
  <c r="P20" i="19"/>
  <c r="O20" i="19"/>
  <c r="N20" i="19"/>
  <c r="M20" i="19"/>
  <c r="M22" i="19" s="1"/>
  <c r="L20" i="19"/>
  <c r="L22" i="19" s="1"/>
  <c r="K20" i="19"/>
  <c r="K22" i="19" s="1"/>
  <c r="J20" i="19"/>
  <c r="J21" i="19" s="1"/>
  <c r="I20" i="19"/>
  <c r="I21" i="19" s="1"/>
  <c r="H20" i="19"/>
  <c r="H21" i="19" s="1"/>
  <c r="G20" i="19"/>
  <c r="F20" i="19"/>
  <c r="E20" i="19"/>
  <c r="D20" i="19"/>
  <c r="C20" i="19"/>
  <c r="Z19" i="19"/>
  <c r="Y19" i="19"/>
  <c r="X19" i="19"/>
  <c r="W19" i="19"/>
  <c r="V19" i="19"/>
  <c r="U19" i="19"/>
  <c r="U22" i="19" s="1"/>
  <c r="T19" i="19"/>
  <c r="T22" i="19" s="1"/>
  <c r="S19" i="19"/>
  <c r="S22" i="19" s="1"/>
  <c r="R19" i="19"/>
  <c r="Q19" i="19"/>
  <c r="P19" i="19"/>
  <c r="O19" i="19"/>
  <c r="N19" i="19"/>
  <c r="M19" i="19"/>
  <c r="L19" i="19"/>
  <c r="K19" i="19"/>
  <c r="J19" i="19"/>
  <c r="I19" i="19"/>
  <c r="H19" i="19"/>
  <c r="G19" i="19"/>
  <c r="G22" i="19" s="1"/>
  <c r="F19" i="19"/>
  <c r="F22" i="19" s="1"/>
  <c r="E19" i="19"/>
  <c r="AA19" i="19" s="1"/>
  <c r="D19" i="19"/>
  <c r="C19" i="19"/>
  <c r="Z18" i="19"/>
  <c r="Y18" i="19"/>
  <c r="X18" i="19"/>
  <c r="W18" i="19"/>
  <c r="V18" i="19"/>
  <c r="U18" i="19"/>
  <c r="U21" i="19" s="1"/>
  <c r="T18" i="19"/>
  <c r="T21" i="19" s="1"/>
  <c r="S18" i="19"/>
  <c r="S21" i="19" s="1"/>
  <c r="R18" i="19"/>
  <c r="R21" i="19" s="1"/>
  <c r="Q18" i="19"/>
  <c r="Q21" i="19" s="1"/>
  <c r="P18" i="19"/>
  <c r="P21" i="19" s="1"/>
  <c r="O18" i="19"/>
  <c r="N18" i="19"/>
  <c r="M18" i="19"/>
  <c r="L18" i="19"/>
  <c r="K18" i="19"/>
  <c r="J18" i="19"/>
  <c r="I18" i="19"/>
  <c r="H18" i="19"/>
  <c r="G18" i="19"/>
  <c r="G21" i="19" s="1"/>
  <c r="F18" i="19"/>
  <c r="F21" i="19" s="1"/>
  <c r="E18" i="19"/>
  <c r="E21" i="19" s="1"/>
  <c r="D18" i="19"/>
  <c r="D21" i="19" s="1"/>
  <c r="C18" i="19"/>
  <c r="AA18" i="19" s="1"/>
  <c r="AA17" i="19"/>
  <c r="R17" i="19"/>
  <c r="AA16" i="19"/>
  <c r="AA15" i="19"/>
  <c r="AA14" i="19"/>
  <c r="AA13" i="19"/>
  <c r="AA12" i="19"/>
  <c r="AA11" i="19"/>
  <c r="AA10" i="19"/>
  <c r="AA9" i="19"/>
  <c r="AA8" i="19"/>
  <c r="AA7" i="19"/>
  <c r="AA6" i="19"/>
  <c r="AA20" i="19" l="1"/>
  <c r="E22" i="19"/>
  <c r="AA22" i="19" s="1"/>
  <c r="C21" i="19"/>
  <c r="AA21" i="19" s="1"/>
  <c r="H22" i="19"/>
  <c r="V22" i="19"/>
  <c r="I22" i="19"/>
  <c r="W22" i="19"/>
  <c r="J22" i="19"/>
  <c r="X22" i="19"/>
  <c r="J46" i="18" l="1"/>
  <c r="I46" i="18"/>
  <c r="H46" i="18"/>
  <c r="G46" i="18"/>
  <c r="F46" i="18"/>
  <c r="E46" i="18"/>
  <c r="D45" i="18"/>
  <c r="D46" i="18" s="1"/>
  <c r="C45" i="18"/>
  <c r="L45" i="18" s="1"/>
  <c r="C44" i="18"/>
  <c r="L44" i="18" s="1"/>
  <c r="C43" i="18"/>
  <c r="L43" i="18" s="1"/>
  <c r="C42" i="18"/>
  <c r="L42" i="18" s="1"/>
  <c r="C41" i="18"/>
  <c r="L41" i="18" s="1"/>
  <c r="L40" i="18"/>
  <c r="K40" i="18"/>
  <c r="C40" i="18"/>
  <c r="C39" i="18"/>
  <c r="L39" i="18" s="1"/>
  <c r="C38" i="18"/>
  <c r="L38" i="18" s="1"/>
  <c r="C37" i="18"/>
  <c r="L37" i="18" s="1"/>
  <c r="C36" i="18"/>
  <c r="L36" i="18" s="1"/>
  <c r="L35" i="18"/>
  <c r="C35" i="18"/>
  <c r="K35" i="18" s="1"/>
  <c r="C34" i="18"/>
  <c r="L34" i="18" s="1"/>
  <c r="C33" i="18"/>
  <c r="L33" i="18" s="1"/>
  <c r="C32" i="18"/>
  <c r="L32" i="18" s="1"/>
  <c r="C31" i="18"/>
  <c r="L31" i="18" s="1"/>
  <c r="C30" i="18"/>
  <c r="L30" i="18" s="1"/>
  <c r="C29" i="18"/>
  <c r="L29" i="18" s="1"/>
  <c r="C28" i="18"/>
  <c r="L28" i="18" s="1"/>
  <c r="C27" i="18"/>
  <c r="L27" i="18" s="1"/>
  <c r="L26" i="18"/>
  <c r="K26" i="18"/>
  <c r="C26" i="18"/>
  <c r="C25" i="18"/>
  <c r="L25" i="18" s="1"/>
  <c r="C24" i="18"/>
  <c r="L24" i="18" s="1"/>
  <c r="C23" i="18"/>
  <c r="L23" i="18" s="1"/>
  <c r="C22" i="18"/>
  <c r="L22" i="18" s="1"/>
  <c r="L21" i="18"/>
  <c r="C21" i="18"/>
  <c r="K21" i="18" s="1"/>
  <c r="C20" i="18"/>
  <c r="L20" i="18" s="1"/>
  <c r="C19" i="18"/>
  <c r="L19" i="18" s="1"/>
  <c r="C18" i="18"/>
  <c r="L18" i="18" s="1"/>
  <c r="C17" i="18"/>
  <c r="L17" i="18" s="1"/>
  <c r="C16" i="18"/>
  <c r="L16" i="18" s="1"/>
  <c r="C15" i="18"/>
  <c r="L15" i="18" s="1"/>
  <c r="C14" i="18"/>
  <c r="L14" i="18" s="1"/>
  <c r="C13" i="18"/>
  <c r="L13" i="18" s="1"/>
  <c r="L12" i="18"/>
  <c r="K12" i="18"/>
  <c r="C12" i="18"/>
  <c r="C11" i="18"/>
  <c r="L11" i="18" s="1"/>
  <c r="C10" i="18"/>
  <c r="L10" i="18" s="1"/>
  <c r="C9" i="18"/>
  <c r="L9" i="18" s="1"/>
  <c r="C8" i="18"/>
  <c r="C46" i="18" s="1"/>
  <c r="L7" i="18"/>
  <c r="C7" i="18"/>
  <c r="K7" i="18" s="1"/>
  <c r="C6" i="18"/>
  <c r="L6" i="18" s="1"/>
  <c r="C5" i="18"/>
  <c r="L5" i="18" s="1"/>
  <c r="K17" i="18" l="1"/>
  <c r="K31" i="18"/>
  <c r="K8" i="18"/>
  <c r="K22" i="18"/>
  <c r="K36" i="18"/>
  <c r="K45" i="18"/>
  <c r="L8" i="18"/>
  <c r="L46" i="18" s="1"/>
  <c r="K13" i="18"/>
  <c r="K27" i="18"/>
  <c r="K41" i="18"/>
  <c r="K18" i="18"/>
  <c r="K32" i="18"/>
  <c r="K9" i="18"/>
  <c r="K23" i="18"/>
  <c r="K37" i="18"/>
  <c r="K14" i="18"/>
  <c r="K28" i="18"/>
  <c r="K42" i="18"/>
  <c r="K5" i="18"/>
  <c r="K19" i="18"/>
  <c r="K33" i="18"/>
  <c r="K10" i="18"/>
  <c r="K24" i="18"/>
  <c r="K38" i="18"/>
  <c r="K15" i="18"/>
  <c r="K29" i="18"/>
  <c r="K43" i="18"/>
  <c r="K6" i="18"/>
  <c r="K20" i="18"/>
  <c r="K34" i="18"/>
  <c r="K11" i="18"/>
  <c r="K25" i="18"/>
  <c r="K39" i="18"/>
  <c r="K16" i="18"/>
  <c r="K30" i="18"/>
  <c r="K44" i="18"/>
  <c r="K46" i="18" l="1"/>
  <c r="K79" i="17"/>
  <c r="J79" i="17"/>
  <c r="I79" i="17"/>
  <c r="H79" i="17"/>
  <c r="G76" i="17"/>
  <c r="F76" i="17"/>
  <c r="E76" i="17"/>
  <c r="K76" i="17" s="1"/>
  <c r="D76" i="17"/>
  <c r="C76" i="17"/>
  <c r="K75" i="17"/>
  <c r="J75" i="17"/>
  <c r="I75" i="17"/>
  <c r="H75" i="17"/>
  <c r="K74" i="17"/>
  <c r="J74" i="17"/>
  <c r="I74" i="17"/>
  <c r="H74" i="17"/>
  <c r="K73" i="17"/>
  <c r="J73" i="17"/>
  <c r="I73" i="17"/>
  <c r="H73" i="17"/>
  <c r="K72" i="17"/>
  <c r="J72" i="17"/>
  <c r="I72" i="17"/>
  <c r="H72" i="17"/>
  <c r="K71" i="17"/>
  <c r="J71" i="17"/>
  <c r="I71" i="17"/>
  <c r="H71" i="17"/>
  <c r="K70" i="17"/>
  <c r="J70" i="17"/>
  <c r="I70" i="17"/>
  <c r="H70" i="17"/>
  <c r="K69" i="17"/>
  <c r="J69" i="17"/>
  <c r="I69" i="17"/>
  <c r="H69" i="17"/>
  <c r="J68" i="17"/>
  <c r="I68" i="17"/>
  <c r="H68" i="17"/>
  <c r="E68" i="17"/>
  <c r="K68" i="17" s="1"/>
  <c r="F63" i="17"/>
  <c r="E63" i="17"/>
  <c r="D63" i="17"/>
  <c r="K62" i="17"/>
  <c r="J62" i="17"/>
  <c r="I62" i="17"/>
  <c r="G62" i="17"/>
  <c r="F62" i="17"/>
  <c r="E62" i="17"/>
  <c r="H62" i="17" s="1"/>
  <c r="D62" i="17"/>
  <c r="G61" i="17"/>
  <c r="F61" i="17"/>
  <c r="E61" i="17"/>
  <c r="K61" i="17" s="1"/>
  <c r="D61" i="17"/>
  <c r="E60" i="17"/>
  <c r="D60" i="17"/>
  <c r="C60" i="17"/>
  <c r="D59" i="17"/>
  <c r="K55" i="17"/>
  <c r="J55" i="17"/>
  <c r="I55" i="17"/>
  <c r="H55" i="17"/>
  <c r="K54" i="17"/>
  <c r="J54" i="17"/>
  <c r="I54" i="17"/>
  <c r="H54" i="17"/>
  <c r="K53" i="17"/>
  <c r="J53" i="17"/>
  <c r="I53" i="17"/>
  <c r="H53" i="17"/>
  <c r="K52" i="17"/>
  <c r="J52" i="17"/>
  <c r="I52" i="17"/>
  <c r="H52" i="17"/>
  <c r="K51" i="17"/>
  <c r="J51" i="17"/>
  <c r="I51" i="17"/>
  <c r="H51" i="17"/>
  <c r="C51" i="17"/>
  <c r="K50" i="17"/>
  <c r="J50" i="17"/>
  <c r="I50" i="17"/>
  <c r="H50" i="17"/>
  <c r="G49" i="17"/>
  <c r="G48" i="17" s="1"/>
  <c r="F49" i="17"/>
  <c r="F48" i="17" s="1"/>
  <c r="E49" i="17"/>
  <c r="H49" i="17" s="1"/>
  <c r="D49" i="17"/>
  <c r="C49" i="17"/>
  <c r="C48" i="17" s="1"/>
  <c r="D48" i="17"/>
  <c r="K46" i="17"/>
  <c r="J46" i="17"/>
  <c r="C46" i="17"/>
  <c r="I46" i="17" s="1"/>
  <c r="K45" i="17"/>
  <c r="E45" i="17"/>
  <c r="J45" i="17" s="1"/>
  <c r="C45" i="17"/>
  <c r="K44" i="17"/>
  <c r="J44" i="17"/>
  <c r="I44" i="17"/>
  <c r="H44" i="17"/>
  <c r="K43" i="17"/>
  <c r="J43" i="17"/>
  <c r="I43" i="17"/>
  <c r="H43" i="17"/>
  <c r="K42" i="17"/>
  <c r="J42" i="17"/>
  <c r="C42" i="17"/>
  <c r="I42" i="17" s="1"/>
  <c r="K41" i="17"/>
  <c r="J41" i="17"/>
  <c r="C41" i="17"/>
  <c r="F40" i="17"/>
  <c r="F39" i="17" s="1"/>
  <c r="K37" i="17"/>
  <c r="J37" i="17"/>
  <c r="C37" i="17"/>
  <c r="K36" i="17"/>
  <c r="J36" i="17"/>
  <c r="C36" i="17"/>
  <c r="I36" i="17" s="1"/>
  <c r="K35" i="17"/>
  <c r="J35" i="17"/>
  <c r="C35" i="17"/>
  <c r="I35" i="17" s="1"/>
  <c r="K34" i="17"/>
  <c r="J34" i="17"/>
  <c r="I34" i="17"/>
  <c r="H34" i="17"/>
  <c r="K33" i="17"/>
  <c r="J33" i="17"/>
  <c r="I33" i="17"/>
  <c r="H33" i="17"/>
  <c r="C33" i="17"/>
  <c r="C62" i="17" s="1"/>
  <c r="K32" i="17"/>
  <c r="J32" i="17"/>
  <c r="C32" i="17"/>
  <c r="I32" i="17" s="1"/>
  <c r="K31" i="17"/>
  <c r="J31" i="17"/>
  <c r="I31" i="17"/>
  <c r="H31" i="17"/>
  <c r="K30" i="17"/>
  <c r="J30" i="17"/>
  <c r="I30" i="17"/>
  <c r="H30" i="17"/>
  <c r="K29" i="17"/>
  <c r="J29" i="17"/>
  <c r="I29" i="17"/>
  <c r="H29" i="17"/>
  <c r="K28" i="17"/>
  <c r="J28" i="17"/>
  <c r="C28" i="17"/>
  <c r="K27" i="17"/>
  <c r="J27" i="17"/>
  <c r="C27" i="17"/>
  <c r="C26" i="17" s="1"/>
  <c r="K26" i="17"/>
  <c r="G26" i="17"/>
  <c r="G63" i="17" s="1"/>
  <c r="F26" i="17"/>
  <c r="E26" i="17"/>
  <c r="J26" i="17" s="1"/>
  <c r="D26" i="17"/>
  <c r="D25" i="17" s="1"/>
  <c r="G25" i="17"/>
  <c r="F25" i="17"/>
  <c r="K24" i="17"/>
  <c r="J24" i="17"/>
  <c r="I24" i="17"/>
  <c r="H24" i="17"/>
  <c r="K23" i="17"/>
  <c r="J23" i="17"/>
  <c r="I23" i="17"/>
  <c r="H23" i="17"/>
  <c r="K22" i="17"/>
  <c r="J22" i="17"/>
  <c r="I22" i="17"/>
  <c r="C22" i="17"/>
  <c r="H22" i="17" s="1"/>
  <c r="K21" i="17"/>
  <c r="J21" i="17"/>
  <c r="I21" i="17"/>
  <c r="H21" i="17"/>
  <c r="J20" i="17"/>
  <c r="G20" i="17"/>
  <c r="G16" i="17" s="1"/>
  <c r="G15" i="17" s="1"/>
  <c r="F20" i="17"/>
  <c r="F16" i="17" s="1"/>
  <c r="E20" i="17"/>
  <c r="D20" i="17"/>
  <c r="K19" i="17"/>
  <c r="J19" i="17"/>
  <c r="I19" i="17"/>
  <c r="H19" i="17"/>
  <c r="K18" i="17"/>
  <c r="J18" i="17"/>
  <c r="C18" i="17"/>
  <c r="K17" i="17"/>
  <c r="J17" i="17"/>
  <c r="I17" i="17"/>
  <c r="H17" i="17"/>
  <c r="C17" i="17"/>
  <c r="E16" i="17"/>
  <c r="D16" i="17"/>
  <c r="D15" i="17" s="1"/>
  <c r="I14" i="17"/>
  <c r="H14" i="17"/>
  <c r="G14" i="17"/>
  <c r="F14" i="17"/>
  <c r="E14" i="17"/>
  <c r="C14" i="17"/>
  <c r="E13" i="17"/>
  <c r="D13" i="17"/>
  <c r="C13" i="17"/>
  <c r="K12" i="17"/>
  <c r="J12" i="17"/>
  <c r="C12" i="17"/>
  <c r="C9" i="17" s="1"/>
  <c r="K11" i="17"/>
  <c r="J11" i="17"/>
  <c r="I11" i="17"/>
  <c r="H11" i="17"/>
  <c r="K10" i="17"/>
  <c r="J10" i="17"/>
  <c r="I10" i="17"/>
  <c r="H10" i="17"/>
  <c r="G9" i="17"/>
  <c r="F9" i="17"/>
  <c r="E9" i="17"/>
  <c r="K9" i="17" s="1"/>
  <c r="D9" i="17"/>
  <c r="K8" i="17"/>
  <c r="J8" i="17"/>
  <c r="I8" i="17"/>
  <c r="H8" i="17"/>
  <c r="K7" i="17"/>
  <c r="J7" i="17"/>
  <c r="I7" i="17"/>
  <c r="H7" i="17"/>
  <c r="K6" i="17"/>
  <c r="J6" i="17"/>
  <c r="I6" i="17"/>
  <c r="H6" i="17"/>
  <c r="G6" i="17"/>
  <c r="G59" i="17" s="1"/>
  <c r="F6" i="17"/>
  <c r="F59" i="17" s="1"/>
  <c r="E6" i="17"/>
  <c r="E59" i="17" s="1"/>
  <c r="C6" i="17"/>
  <c r="D5" i="17"/>
  <c r="D38" i="17" s="1"/>
  <c r="D56" i="17" s="1"/>
  <c r="J49" i="17" l="1"/>
  <c r="K49" i="17"/>
  <c r="E48" i="17"/>
  <c r="J48" i="17" s="1"/>
  <c r="I49" i="17"/>
  <c r="K59" i="17"/>
  <c r="J59" i="17"/>
  <c r="E65" i="17"/>
  <c r="G65" i="17"/>
  <c r="G5" i="17"/>
  <c r="G38" i="17" s="1"/>
  <c r="G56" i="17" s="1"/>
  <c r="F13" i="17"/>
  <c r="F5" i="17" s="1"/>
  <c r="F38" i="17" s="1"/>
  <c r="F60" i="17"/>
  <c r="F65" i="17" s="1"/>
  <c r="C25" i="17"/>
  <c r="C63" i="17"/>
  <c r="I63" i="17" s="1"/>
  <c r="D78" i="17"/>
  <c r="D80" i="17"/>
  <c r="G13" i="17"/>
  <c r="G60" i="17"/>
  <c r="K48" i="17"/>
  <c r="K63" i="17"/>
  <c r="J63" i="17"/>
  <c r="C61" i="17"/>
  <c r="H61" i="17" s="1"/>
  <c r="I37" i="17"/>
  <c r="C59" i="17"/>
  <c r="H18" i="17"/>
  <c r="H37" i="17"/>
  <c r="H12" i="17"/>
  <c r="I18" i="17"/>
  <c r="C40" i="17"/>
  <c r="C39" i="17" s="1"/>
  <c r="I41" i="17"/>
  <c r="H76" i="17"/>
  <c r="H9" i="17"/>
  <c r="I12" i="17"/>
  <c r="H27" i="17"/>
  <c r="H41" i="17"/>
  <c r="I48" i="17"/>
  <c r="D65" i="17"/>
  <c r="J61" i="17"/>
  <c r="I76" i="17"/>
  <c r="C5" i="17"/>
  <c r="I9" i="17"/>
  <c r="I27" i="17"/>
  <c r="J76" i="17"/>
  <c r="J9" i="17"/>
  <c r="E5" i="17"/>
  <c r="I28" i="17"/>
  <c r="H28" i="17"/>
  <c r="H46" i="17"/>
  <c r="J13" i="17"/>
  <c r="I13" i="17"/>
  <c r="H13" i="17"/>
  <c r="K16" i="17"/>
  <c r="J16" i="17"/>
  <c r="K13" i="17"/>
  <c r="K20" i="17"/>
  <c r="H36" i="17"/>
  <c r="K60" i="17"/>
  <c r="J60" i="17"/>
  <c r="I60" i="17"/>
  <c r="H60" i="17"/>
  <c r="K14" i="17"/>
  <c r="J14" i="17"/>
  <c r="F15" i="17"/>
  <c r="H32" i="17"/>
  <c r="H35" i="17"/>
  <c r="H26" i="17"/>
  <c r="H42" i="17"/>
  <c r="H45" i="17"/>
  <c r="I26" i="17"/>
  <c r="I45" i="17"/>
  <c r="C20" i="17"/>
  <c r="E25" i="17"/>
  <c r="E40" i="17"/>
  <c r="H48" i="17" l="1"/>
  <c r="F47" i="17"/>
  <c r="F56" i="17"/>
  <c r="E39" i="17"/>
  <c r="K40" i="17"/>
  <c r="J40" i="17"/>
  <c r="I40" i="17"/>
  <c r="H40" i="17"/>
  <c r="C65" i="17"/>
  <c r="K25" i="17"/>
  <c r="J25" i="17"/>
  <c r="I25" i="17"/>
  <c r="H25" i="17"/>
  <c r="I20" i="17"/>
  <c r="H20" i="17"/>
  <c r="C16" i="17"/>
  <c r="E38" i="17"/>
  <c r="K5" i="17"/>
  <c r="I5" i="17"/>
  <c r="J5" i="17"/>
  <c r="H5" i="17"/>
  <c r="H63" i="17"/>
  <c r="G78" i="17"/>
  <c r="G80" i="17"/>
  <c r="I61" i="17"/>
  <c r="K65" i="17"/>
  <c r="J65" i="17"/>
  <c r="I65" i="17"/>
  <c r="H65" i="17"/>
  <c r="E15" i="17"/>
  <c r="H59" i="17"/>
  <c r="I59" i="17"/>
  <c r="K39" i="17" l="1"/>
  <c r="J39" i="17"/>
  <c r="I39" i="17"/>
  <c r="H39" i="17"/>
  <c r="E47" i="17"/>
  <c r="K38" i="17"/>
  <c r="J38" i="17"/>
  <c r="I38" i="17"/>
  <c r="H38" i="17"/>
  <c r="E56" i="17"/>
  <c r="F78" i="17"/>
  <c r="F80" i="17"/>
  <c r="K15" i="17"/>
  <c r="J15" i="17"/>
  <c r="C15" i="17"/>
  <c r="C38" i="17" s="1"/>
  <c r="I16" i="17"/>
  <c r="H16" i="17"/>
  <c r="E78" i="17" l="1"/>
  <c r="E80" i="17"/>
  <c r="K56" i="17"/>
  <c r="J56" i="17"/>
  <c r="K47" i="17"/>
  <c r="J47" i="17"/>
  <c r="C47" i="17"/>
  <c r="I47" i="17" s="1"/>
  <c r="C56" i="17"/>
  <c r="H15" i="17"/>
  <c r="I15" i="17"/>
  <c r="C78" i="17" l="1"/>
  <c r="C80" i="17"/>
  <c r="H47" i="17"/>
  <c r="H56" i="17"/>
  <c r="I56" i="17"/>
  <c r="J80" i="17"/>
  <c r="I80" i="17"/>
  <c r="H80" i="17"/>
  <c r="K80" i="17"/>
  <c r="I78" i="17"/>
  <c r="H78" i="17"/>
  <c r="K78" i="17"/>
  <c r="J78" i="17"/>
  <c r="E14" i="14" l="1"/>
  <c r="F13" i="14"/>
  <c r="E13" i="14"/>
  <c r="D12" i="14"/>
  <c r="C12" i="14"/>
  <c r="F11" i="14"/>
  <c r="E11" i="14"/>
  <c r="E10" i="14"/>
  <c r="F9" i="14"/>
  <c r="E9" i="14"/>
  <c r="E8" i="14"/>
  <c r="F7" i="14"/>
  <c r="E7" i="14"/>
  <c r="F6" i="14"/>
  <c r="E6" i="14"/>
  <c r="D5" i="14"/>
  <c r="C5" i="14"/>
  <c r="C15" i="14" l="1"/>
  <c r="E12" i="14"/>
  <c r="D15" i="14"/>
  <c r="F15" i="14" s="1"/>
  <c r="F12" i="14"/>
  <c r="E5" i="14"/>
  <c r="F5" i="14"/>
  <c r="E15" i="14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Jurgita Rusteikienė</author>
  </authors>
  <commentList>
    <comment ref="K41" authorId="0" shapeId="0" xr:uid="{E5CD312D-516C-432B-8417-85BB7C699972}">
      <text>
        <r>
          <rPr>
            <sz val="11"/>
            <color theme="1"/>
            <rFont val="Calibri"/>
            <family val="2"/>
            <charset val="186"/>
            <scheme val="minor"/>
          </rPr>
          <t xml:space="preserve">Jurgita Rusteikienė:
Direktorė sakė, kad nebebus mokamų renginių, 9T.y. neplatins bilietų ) ir gali surinkti pajamas tik už prekybos vietas renginių metu.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Jurgita Rusteikienė</author>
  </authors>
  <commentList>
    <comment ref="E209" authorId="0" shapeId="0" xr:uid="{F44B8606-B03E-4717-A75B-304B32F8C502}">
      <text>
        <r>
          <rPr>
            <sz val="11"/>
            <color theme="1"/>
            <rFont val="Calibri"/>
            <family val="2"/>
            <charset val="186"/>
            <scheme val="minor"/>
          </rPr>
          <t>Jurgita Rusteikienė:
pakeista pagal įsakymą</t>
        </r>
      </text>
    </comment>
    <comment ref="E275" authorId="0" shapeId="0" xr:uid="{637857A5-0678-467F-A425-3F28A7CFD26C}">
      <text>
        <r>
          <rPr>
            <sz val="11"/>
            <color theme="1"/>
            <rFont val="Calibri"/>
            <family val="2"/>
            <charset val="186"/>
            <scheme val="minor"/>
          </rPr>
          <t>Jurgita Rusteikienė:
įterpta nauja eilutė</t>
        </r>
      </text>
    </comment>
    <comment ref="E282" authorId="0" shapeId="0" xr:uid="{34AF0208-7CAB-497F-82B6-5FFC6D40F4C3}">
      <text>
        <r>
          <rPr>
            <sz val="11"/>
            <color theme="1"/>
            <rFont val="Calibri"/>
            <family val="2"/>
            <charset val="186"/>
            <scheme val="minor"/>
          </rPr>
          <t>Jurgita Rusteikienė:
koreguota pagal įsakymą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Reda Balčytienė</author>
    <author>Jurgita Rusteikienė</author>
  </authors>
  <commentList>
    <comment ref="K7" authorId="0" shapeId="0" xr:uid="{DEA0795A-80E5-4B61-B02D-67E22A75287C}">
      <text>
        <r>
          <rPr>
            <sz val="11"/>
            <color theme="1"/>
            <rFont val="Calibri"/>
            <family val="2"/>
            <charset val="186"/>
            <scheme val="minor"/>
          </rPr>
          <t>Reda Balčytienė:
padidėjo
3,25 etato mokinio padėjėjo
0,25 etato laboranto 
sumažėjo 0,3 etato pailgintos gr. auklėtojo</t>
        </r>
      </text>
    </comment>
    <comment ref="K8" authorId="0" shapeId="0" xr:uid="{62EC5C7F-EF21-46D3-957B-578C1412A1C4}">
      <text>
        <r>
          <rPr>
            <sz val="11"/>
            <color theme="1"/>
            <rFont val="Calibri"/>
            <family val="2"/>
            <charset val="186"/>
            <scheme val="minor"/>
          </rPr>
          <t>Reda Balčytienė:
1 etatas laboranto</t>
        </r>
      </text>
    </comment>
    <comment ref="K9" authorId="0" shapeId="0" xr:uid="{E49C046A-234C-4459-999C-AB85D137FB83}">
      <text>
        <r>
          <rPr>
            <sz val="11"/>
            <color theme="1"/>
            <rFont val="Calibri"/>
            <family val="2"/>
            <charset val="186"/>
            <scheme val="minor"/>
          </rPr>
          <t>Reda Balčytienė:
sumažėjo 0,46 mokinio padėjėjo</t>
        </r>
      </text>
    </comment>
    <comment ref="K10" authorId="0" shapeId="0" xr:uid="{7AB44216-DFD0-431C-9055-AB67795FADF7}">
      <text>
        <r>
          <rPr>
            <sz val="11"/>
            <color theme="1"/>
            <rFont val="Calibri"/>
            <family val="2"/>
            <charset val="186"/>
            <scheme val="minor"/>
          </rPr>
          <t>Reda Balčytienė:
+ 0,5 etato mokinio padėjėjo
+ 0,5 etato virėjo</t>
        </r>
      </text>
    </comment>
    <comment ref="K11" authorId="0" shapeId="0" xr:uid="{3065919A-10CC-4390-A566-6EDEB268037B}">
      <text>
        <r>
          <rPr>
            <sz val="11"/>
            <color theme="1"/>
            <rFont val="Calibri"/>
            <family val="2"/>
            <charset val="186"/>
            <scheme val="minor"/>
          </rPr>
          <t>Reda Balčytienė:
0,71 etato pailgintos dienos grupės mokytojas-ekspertas</t>
        </r>
      </text>
    </comment>
    <comment ref="K12" authorId="0" shapeId="0" xr:uid="{792A59A2-91C0-4A73-A8B2-72F604D10EF2}">
      <text>
        <r>
          <rPr>
            <sz val="11"/>
            <color theme="1"/>
            <rFont val="Calibri"/>
            <family val="2"/>
            <charset val="186"/>
            <scheme val="minor"/>
          </rPr>
          <t>Reda Balčytienė:
sumažėjo 2,65 etatai mokinio padėjėjo
padidėjo 0,25 etato prailgintos dienos auklėtojo</t>
        </r>
      </text>
    </comment>
    <comment ref="K13" authorId="0" shapeId="0" xr:uid="{A31B2A2D-BBAA-4612-A0C1-4D4466847092}">
      <text>
        <r>
          <rPr>
            <sz val="11"/>
            <color theme="1"/>
            <rFont val="Calibri"/>
            <family val="2"/>
            <charset val="186"/>
            <scheme val="minor"/>
          </rPr>
          <t xml:space="preserve">Reda Balčytienė:
0,25 etato vairuotojo
0,25 etato mokinio padėjėjo
</t>
        </r>
      </text>
    </comment>
    <comment ref="K14" authorId="0" shapeId="0" xr:uid="{FE8003D5-3AE4-4417-B066-662D98385C2B}">
      <text>
        <r>
          <rPr>
            <sz val="11"/>
            <color theme="1"/>
            <rFont val="Calibri"/>
            <family val="2"/>
            <charset val="186"/>
            <scheme val="minor"/>
          </rPr>
          <t xml:space="preserve">Reda Balčytienė:
+0,25 etatai mokinio padėjėjo
+0,1 etato spec. pedagogas
+0,1 etato logopedas
</t>
        </r>
      </text>
    </comment>
    <comment ref="K15" authorId="0" shapeId="0" xr:uid="{7E16668B-29BD-49F1-9499-09FED9F88207}">
      <text>
        <r>
          <rPr>
            <sz val="11"/>
            <color theme="1"/>
            <rFont val="Calibri"/>
            <family val="2"/>
            <charset val="186"/>
            <scheme val="minor"/>
          </rPr>
          <t>Reda Balčytienė:
2 etatai mokinio padėjėjo
0,5 etato priešmokykl. ugdymo mokytojas
0,17 priešmokykl. ugdymo mokytojo padėjėjo</t>
        </r>
      </text>
    </comment>
    <comment ref="K16" authorId="0" shapeId="0" xr:uid="{62174C16-3A68-4BEC-92BB-691EC3418D0B}">
      <text>
        <r>
          <rPr>
            <sz val="11"/>
            <color theme="1"/>
            <rFont val="Calibri"/>
            <family val="2"/>
            <charset val="186"/>
            <scheme val="minor"/>
          </rPr>
          <t>Reda Balčytienė:
padidėjo 0,5 etato vairuotojas
sumažėjo 0,9 mokinio padėjėjas</t>
        </r>
      </text>
    </comment>
    <comment ref="K17" authorId="0" shapeId="0" xr:uid="{8E940AD1-DE97-4611-97EE-16151A0D50B7}">
      <text>
        <r>
          <rPr>
            <sz val="11"/>
            <color theme="1"/>
            <rFont val="Calibri"/>
            <family val="2"/>
            <charset val="186"/>
            <scheme val="minor"/>
          </rPr>
          <t>Reda Balčytienė:
3,75 etato mokinio padėjėjo
-0,24 etato pailgintos grupės auklėtojo</t>
        </r>
      </text>
    </comment>
    <comment ref="L17" authorId="0" shapeId="0" xr:uid="{F6B29412-E5D7-409F-802B-A45F8DE6A0FE}">
      <text>
        <r>
          <rPr>
            <sz val="11"/>
            <color theme="1"/>
            <rFont val="Calibri"/>
            <family val="2"/>
            <charset val="186"/>
            <scheme val="minor"/>
          </rPr>
          <t>Reda Balčytienė:
1,5 etato ikimokykl. ugdymo mokytojo
0,49 etato  logopedo</t>
        </r>
      </text>
    </comment>
    <comment ref="K18" authorId="0" shapeId="0" xr:uid="{BCE52759-3283-41C1-8883-0F0457FF20A1}">
      <text>
        <r>
          <rPr>
            <sz val="11"/>
            <color theme="1"/>
            <rFont val="Calibri"/>
            <family val="2"/>
            <charset val="186"/>
            <scheme val="minor"/>
          </rPr>
          <t>Reda Balčytienė:
+0,52 etato mokinio padėjėjo
+ 0,55 etato pailgintos gr. auklėtojo
-2,6 etatai mokytojo padėjėjo
-0,94 etato ikimokykl. ugd. mokytojo</t>
        </r>
      </text>
    </comment>
    <comment ref="R18" authorId="0" shapeId="0" xr:uid="{01B4E97C-EF72-4204-813E-47B290262FDB}">
      <text>
        <r>
          <rPr>
            <sz val="11"/>
            <color theme="1"/>
            <rFont val="Calibri"/>
            <family val="2"/>
            <charset val="186"/>
            <scheme val="minor"/>
          </rPr>
          <t xml:space="preserve">Reda Balčytienė:
-2 kūriko etatai 
2026 m. - 16 142
</t>
        </r>
      </text>
    </comment>
    <comment ref="K19" authorId="0" shapeId="0" xr:uid="{E1945768-1923-40B5-8974-F6AB5F160099}">
      <text>
        <r>
          <rPr>
            <sz val="11"/>
            <color theme="1"/>
            <rFont val="Calibri"/>
            <family val="2"/>
            <charset val="186"/>
            <scheme val="minor"/>
          </rPr>
          <t>Reda Balčytienė:
2 etatai mokinio padėjėjo
1,08 etato priešmokykl. ugdymo mokytojas
0,71 etato pailgintos dienos grupės auklėtojas</t>
        </r>
      </text>
    </comment>
    <comment ref="K20" authorId="0" shapeId="0" xr:uid="{EC33F352-5C6D-44E4-86F4-3E2E8C3879A8}">
      <text>
        <r>
          <rPr>
            <sz val="11"/>
            <color theme="1"/>
            <rFont val="Calibri"/>
            <family val="2"/>
            <charset val="186"/>
            <scheme val="minor"/>
          </rPr>
          <t>Reda Balčytienė:
1 etatas mokinio padėjėjo</t>
        </r>
      </text>
    </comment>
    <comment ref="K21" authorId="0" shapeId="0" xr:uid="{6C83E3B5-510B-4D71-B248-988C49F9D820}">
      <text>
        <r>
          <rPr>
            <sz val="11"/>
            <color theme="1"/>
            <rFont val="Calibri"/>
            <family val="2"/>
            <charset val="186"/>
            <scheme val="minor"/>
          </rPr>
          <t>Reda Balčytienė:
0,5 etato logopedo
0,25 etato spec. pedagogo
0,68 etato mokinio padėjėjo</t>
        </r>
      </text>
    </comment>
    <comment ref="K22" authorId="0" shapeId="0" xr:uid="{35D5EC4B-FACF-40BF-B6FF-1FFFD8A97787}">
      <text>
        <r>
          <rPr>
            <sz val="11"/>
            <color theme="1"/>
            <rFont val="Calibri"/>
            <family val="2"/>
            <charset val="186"/>
            <scheme val="minor"/>
          </rPr>
          <t>Reda Balčytienė:
0,4 etato spec. pedagogo</t>
        </r>
      </text>
    </comment>
    <comment ref="K23" authorId="0" shapeId="0" xr:uid="{BC359E90-7C1D-4570-9CFD-6F1C7A831DE4}">
      <text>
        <r>
          <rPr>
            <sz val="11"/>
            <color theme="1"/>
            <rFont val="Calibri"/>
            <family val="2"/>
            <charset val="186"/>
            <scheme val="minor"/>
          </rPr>
          <t>Reda Balčytienė:
3 etatai mokinio padėjėjo
0,25 etato mokytojo padėjėjo</t>
        </r>
      </text>
    </comment>
    <comment ref="K24" authorId="0" shapeId="0" xr:uid="{30BE8EDA-07AB-475E-A433-85526512F277}">
      <text>
        <r>
          <rPr>
            <sz val="11"/>
            <color theme="1"/>
            <rFont val="Calibri"/>
            <family val="2"/>
            <charset val="186"/>
            <scheme val="minor"/>
          </rPr>
          <t>Reda Balčytienė:
1 etatas mokinio padėjėjo
0,25 etato spec. pedagogo</t>
        </r>
      </text>
    </comment>
    <comment ref="K26" authorId="0" shapeId="0" xr:uid="{2DCD88AA-B440-40DC-8740-2D28D1F52D2A}">
      <text>
        <r>
          <rPr>
            <sz val="11"/>
            <color theme="1"/>
            <rFont val="Calibri"/>
            <family val="2"/>
            <charset val="186"/>
            <scheme val="minor"/>
          </rPr>
          <t>Reda Balčytienė:
+ 2 etatai mokytojų
+ 0,63 etato koncertmeisterio</t>
        </r>
      </text>
    </comment>
    <comment ref="K27" authorId="0" shapeId="0" xr:uid="{A1051A54-AB44-46E9-95BB-400FD3E152DF}">
      <text>
        <r>
          <rPr>
            <sz val="11"/>
            <color theme="1"/>
            <rFont val="Calibri"/>
            <family val="2"/>
            <charset val="186"/>
            <scheme val="minor"/>
          </rPr>
          <t>Reda Balčytienė:
1 etatas metodininko
0,5 etato IT specialisto</t>
        </r>
      </text>
    </comment>
    <comment ref="K30" authorId="0" shapeId="0" xr:uid="{13507283-F303-43B6-8C26-C2134478B600}">
      <text>
        <r>
          <rPr>
            <sz val="11"/>
            <color theme="1"/>
            <rFont val="Calibri"/>
            <family val="2"/>
            <charset val="186"/>
            <scheme val="minor"/>
          </rPr>
          <t>Reda Balčytienė:
ir dėl pilnų mokslo metų
2025 m. DU buvo skaičiuotas 4 mėn.</t>
        </r>
      </text>
    </comment>
    <comment ref="A33" authorId="1" shapeId="0" xr:uid="{89A76244-5CF4-44CE-A2DE-6D1A6FB39820}">
      <text>
        <r>
          <rPr>
            <sz val="11"/>
            <color theme="1"/>
            <rFont val="Calibri"/>
            <family val="2"/>
            <charset val="186"/>
            <scheme val="minor"/>
          </rPr>
          <t xml:space="preserve">Jurgita Rusteikienė:
8 ETATAI 2,5-iškelta į S lėšas
</t>
        </r>
      </text>
    </comment>
    <comment ref="U33" authorId="1" shapeId="0" xr:uid="{669555D8-FC89-465B-A6B3-9BEBB0CAA6E3}">
      <text>
        <r>
          <rPr>
            <sz val="11"/>
            <color theme="1"/>
            <rFont val="Calibri"/>
            <family val="2"/>
            <charset val="186"/>
            <scheme val="minor"/>
          </rPr>
          <t>Jurgita Rusteikienė:
Projektas -8,4</t>
        </r>
      </text>
    </comment>
    <comment ref="A35" authorId="1" shapeId="0" xr:uid="{D2FFEA55-5953-464D-8D88-78653B6BBB9E}">
      <text>
        <r>
          <rPr>
            <sz val="11"/>
            <color theme="1"/>
            <rFont val="Calibri"/>
            <family val="2"/>
            <charset val="186"/>
            <scheme val="minor"/>
          </rPr>
          <t xml:space="preserve">Jurgita Rusteikienė:
Iš viso etatų 54,45 
</t>
        </r>
      </text>
    </comment>
    <comment ref="D35" authorId="1" shapeId="0" xr:uid="{61444D72-23C3-4342-8293-5BF22A7BBADC}">
      <text>
        <r>
          <rPr>
            <b/>
            <sz val="9"/>
            <color indexed="81"/>
            <rFont val="Tahoma"/>
            <family val="2"/>
            <charset val="186"/>
          </rPr>
          <t>Jurgita Rusteikienė:</t>
        </r>
        <r>
          <rPr>
            <sz val="9"/>
            <color indexed="81"/>
            <rFont val="Tahoma"/>
            <family val="2"/>
            <charset val="186"/>
          </rPr>
          <t xml:space="preserve">
Projektas rajonas veža 98,6
</t>
        </r>
      </text>
    </comment>
    <comment ref="G35" authorId="1" shapeId="0" xr:uid="{04D99F10-E85A-42D8-9C32-6B55CDC16B2B}">
      <text>
        <r>
          <rPr>
            <sz val="11"/>
            <color theme="1"/>
            <rFont val="Calibri"/>
            <family val="2"/>
            <charset val="186"/>
            <scheme val="minor"/>
          </rPr>
          <t>Jurgita Rusteikienė:
nelieka dviejų priemonių 4.1.4.3 ir 4.1.2.11</t>
        </r>
      </text>
    </comment>
    <comment ref="A37" authorId="1" shapeId="0" xr:uid="{41760F4F-67FA-482A-8965-F00E11BD0125}">
      <text>
        <r>
          <rPr>
            <sz val="11"/>
            <color theme="1"/>
            <rFont val="Calibri"/>
            <family val="2"/>
            <charset val="186"/>
            <scheme val="minor"/>
          </rPr>
          <t xml:space="preserve">Jurgita Rusteikienė:
2023.06.29 T11-211 
ES -5,75 
S-2,5
SN-8
</t>
        </r>
      </text>
    </comment>
    <comment ref="A39" authorId="1" shapeId="0" xr:uid="{8D711783-96A4-46A7-94C0-897FC15D0ABA}">
      <text>
        <r>
          <rPr>
            <sz val="11"/>
            <color theme="1"/>
            <rFont val="Calibri"/>
            <family val="2"/>
            <charset val="186"/>
            <scheme val="minor"/>
          </rPr>
          <t xml:space="preserve">Jurgita Rusteikienė:
Iš viso 78 etatai:
VBD-25,5 naudoja 24.5, kadangi nėra tokios paslaugos iš VBD ir išlaiko tą etatą iš SB.
SB -41,3 
S -4
KT-7,7
IŠ CB-0,5
</t>
        </r>
      </text>
    </comment>
    <comment ref="G39" authorId="1" shapeId="0" xr:uid="{0645F26F-6F79-4906-A41B-4C8E31DF40CC}">
      <text>
        <r>
          <rPr>
            <b/>
            <sz val="9"/>
            <color indexed="81"/>
            <rFont val="Tahoma"/>
            <family val="2"/>
            <charset val="186"/>
          </rPr>
          <t>Jurgita Rusteikienė:</t>
        </r>
        <r>
          <rPr>
            <sz val="9"/>
            <color indexed="81"/>
            <rFont val="Tahoma"/>
            <family val="2"/>
            <charset val="186"/>
          </rPr>
          <t xml:space="preserve">
dar prisideda asmeninis asustentas 19,7</t>
        </r>
      </text>
    </comment>
    <comment ref="U39" authorId="1" shapeId="0" xr:uid="{6A6DB507-299A-48A4-B4F2-5DFBC013C105}">
      <text>
        <r>
          <rPr>
            <sz val="11"/>
            <color theme="1"/>
            <rFont val="Calibri"/>
            <family val="2"/>
            <charset val="186"/>
            <scheme val="minor"/>
          </rPr>
          <t xml:space="preserve">Jurgita Rusteikienė:
Rajonas veža -12,3+19,7 asmen pagalba </t>
        </r>
      </text>
    </comment>
    <comment ref="A40" authorId="1" shapeId="0" xr:uid="{61A2EDF6-C02B-4787-A42F-1B13523A369A}">
      <text>
        <r>
          <rPr>
            <sz val="11"/>
            <color theme="1"/>
            <rFont val="Calibri"/>
            <family val="2"/>
            <charset val="186"/>
            <scheme val="minor"/>
          </rPr>
          <t>Jurgita Rusteikienė:
Iš viso 9,5</t>
        </r>
      </text>
    </comment>
    <comment ref="A43" authorId="1" shapeId="0" xr:uid="{31D847FD-B679-44CB-917B-2AFAEDE932E1}">
      <text>
        <r>
          <rPr>
            <sz val="11"/>
            <color theme="1"/>
            <rFont val="Calibri"/>
            <family val="2"/>
            <charset val="186"/>
            <scheme val="minor"/>
          </rPr>
          <t>Jurgita Rusteikienė:
Iš viso -56,5</t>
        </r>
      </text>
    </comment>
    <comment ref="A44" authorId="1" shapeId="0" xr:uid="{BAD007C4-F280-4696-A570-BE8237686E75}">
      <text>
        <r>
          <rPr>
            <sz val="11"/>
            <color theme="1"/>
            <rFont val="Calibri"/>
            <family val="2"/>
            <charset val="186"/>
            <scheme val="minor"/>
          </rPr>
          <t>Jurgita Rusteikienė:
Iš viso 41,25
SB-33,75
S kinas-7,5</t>
        </r>
      </text>
    </comment>
    <comment ref="A45" authorId="1" shapeId="0" xr:uid="{957C0BDE-5B4D-4B0E-ABB5-40B572D100F7}">
      <text>
        <r>
          <rPr>
            <sz val="11"/>
            <color theme="1"/>
            <rFont val="Calibri"/>
            <family val="2"/>
            <charset val="186"/>
            <scheme val="minor"/>
          </rPr>
          <t>Jurgita Rusteikienė:
Iš viso 10 +2 etatai prisideda nuo kovo mėn etnografo 41,9</t>
        </r>
      </text>
    </comment>
    <comment ref="A47" authorId="1" shapeId="0" xr:uid="{DE7B3623-4C23-49D5-B7A4-29BBA157CF60}">
      <text>
        <r>
          <rPr>
            <sz val="11"/>
            <color theme="1"/>
            <rFont val="Calibri"/>
            <family val="2"/>
            <charset val="186"/>
            <scheme val="minor"/>
          </rPr>
          <t>Jurgita Rusteikienė:
Iš viso 13,5</t>
        </r>
      </text>
    </comment>
    <comment ref="A48" authorId="1" shapeId="0" xr:uid="{AAF56DBC-7375-45EB-9BE7-9BF7D8E976A2}">
      <text>
        <r>
          <rPr>
            <sz val="11"/>
            <color theme="1"/>
            <rFont val="Calibri"/>
            <family val="2"/>
            <charset val="186"/>
            <scheme val="minor"/>
          </rPr>
          <t>Jurgita Rusteikienė:
Iš viso 19,0 ,du etatai eina per bendruomene ir planuojama kaip paslauga 30 str</t>
        </r>
      </text>
    </comment>
    <comment ref="A49" authorId="1" shapeId="0" xr:uid="{EBDD3EA1-9A11-4D64-B03C-71A337F7B530}">
      <text>
        <r>
          <rPr>
            <sz val="11"/>
            <color theme="1"/>
            <rFont val="Calibri"/>
            <family val="2"/>
            <charset val="186"/>
            <scheme val="minor"/>
          </rPr>
          <t>Jurgita Rusteikienė:
Iš viso 13,5</t>
        </r>
      </text>
    </comment>
    <comment ref="A50" authorId="1" shapeId="0" xr:uid="{74E66A32-79F4-4059-88C6-E2401B2B3396}">
      <text>
        <r>
          <rPr>
            <sz val="11"/>
            <color theme="1"/>
            <rFont val="Calibri"/>
            <family val="2"/>
            <charset val="186"/>
            <scheme val="minor"/>
          </rPr>
          <t xml:space="preserve">Jurgita Rusteikienė:
Iš viso 16,5
</t>
        </r>
      </text>
    </comment>
    <comment ref="A53" authorId="1" shapeId="0" xr:uid="{3317503F-BC25-43E9-AF8D-F24355238F37}">
      <text>
        <r>
          <rPr>
            <sz val="11"/>
            <color theme="1"/>
            <rFont val="Calibri"/>
            <family val="2"/>
            <charset val="186"/>
            <scheme val="minor"/>
          </rPr>
          <t xml:space="preserve">Jurgita Rusteikienė:
Viso 83,25
</t>
        </r>
      </text>
    </comment>
    <comment ref="C59" authorId="1" shapeId="0" xr:uid="{08C56EFF-C18B-46EE-BE3B-1A0ED59D8EF3}">
      <text>
        <r>
          <rPr>
            <sz val="11"/>
            <color theme="1"/>
            <rFont val="Calibri"/>
            <family val="2"/>
            <charset val="186"/>
            <scheme val="minor"/>
          </rPr>
          <t xml:space="preserve">Jurgita Rusteikienė:
Naujų 15 etatų , metams 319,3 tūkst. eurų </t>
        </r>
      </text>
    </comment>
    <comment ref="F59" authorId="1" shapeId="0" xr:uid="{603D0A9F-3F4A-4227-8569-94131AF9734A}">
      <text>
        <r>
          <rPr>
            <sz val="11"/>
            <color theme="1"/>
            <rFont val="Calibri"/>
            <family val="2"/>
            <charset val="186"/>
            <scheme val="minor"/>
          </rPr>
          <t xml:space="preserve">Jurgita Rusteikienė:
Seniunijų valdymas-1536,0
Seniūnijų deklaravimas-45,1
Aplinkos tvarkymas 3 prog-1456,7
Administracija-8645,5
Taryba, sekretoriatas,nariai-946,4
</t>
        </r>
      </text>
    </comment>
  </commentList>
</comments>
</file>

<file path=xl/sharedStrings.xml><?xml version="1.0" encoding="utf-8"?>
<sst xmlns="http://schemas.openxmlformats.org/spreadsheetml/2006/main" count="1600" uniqueCount="832">
  <si>
    <t> </t>
  </si>
  <si>
    <t>tūkst. eurų</t>
  </si>
  <si>
    <t>Eil. Nr.</t>
  </si>
  <si>
    <t>Įstaigos pavadinimas</t>
  </si>
  <si>
    <t>Iš viso:</t>
  </si>
  <si>
    <t>Pajamos už prekes ir paslaugas</t>
  </si>
  <si>
    <t>Įmokos už išlaikymą švietimo, socialinės apsaugos ir kitose įstaigose</t>
  </si>
  <si>
    <t>Pajamos už ilgalaikio ir trumpalaikio materialiojo turto nuomą</t>
  </si>
  <si>
    <t>Pajamos už socialinio būsto nuomą</t>
  </si>
  <si>
    <t>Infrastruktūros plėtros įmokų lėšos</t>
  </si>
  <si>
    <t>1.</t>
  </si>
  <si>
    <t>"Vaivorykštės"  gimnazija</t>
  </si>
  <si>
    <t>2.</t>
  </si>
  <si>
    <t>Veiviržėnų Jurgio Šaulio gimnazija</t>
  </si>
  <si>
    <t>3.</t>
  </si>
  <si>
    <t>Priekulės I. Simonaitytės  gimnazija</t>
  </si>
  <si>
    <t>4.</t>
  </si>
  <si>
    <t>Endriejavo pagrindinė mokykla</t>
  </si>
  <si>
    <t>5.</t>
  </si>
  <si>
    <t>"Minijos"  progimnazija</t>
  </si>
  <si>
    <t>6.</t>
  </si>
  <si>
    <t>"Kranto"  progimnazija</t>
  </si>
  <si>
    <t>7.</t>
  </si>
  <si>
    <t>Agluonėnų  mokykla-darželis</t>
  </si>
  <si>
    <t>8.</t>
  </si>
  <si>
    <t>Dituvos Aleksandro Teodoro Kuršaičio pagrindinė mokykla</t>
  </si>
  <si>
    <t>9.</t>
  </si>
  <si>
    <t>10.</t>
  </si>
  <si>
    <t>11.</t>
  </si>
  <si>
    <t>12.</t>
  </si>
  <si>
    <t>13.</t>
  </si>
  <si>
    <t>14.</t>
  </si>
  <si>
    <t>15.</t>
  </si>
  <si>
    <t>Klaipėdos r. Sendvario "Saulės" mokykla</t>
  </si>
  <si>
    <t>16.</t>
  </si>
  <si>
    <t>Lopšelis-darželis "Ąžuoliukas"</t>
  </si>
  <si>
    <t>17.</t>
  </si>
  <si>
    <t>Lopšelis-darželis "Gintarėlis"</t>
  </si>
  <si>
    <t>18.</t>
  </si>
  <si>
    <t>Lopšelis-darželis "Saulutė"</t>
  </si>
  <si>
    <t>19.</t>
  </si>
  <si>
    <t>Lopšelis-darželis "Naminukas"</t>
  </si>
  <si>
    <t>20.</t>
  </si>
  <si>
    <t>Priekulės lopšelis-darželis</t>
  </si>
  <si>
    <t>21.</t>
  </si>
  <si>
    <t>Gargždų  muzikos  mokykla</t>
  </si>
  <si>
    <t>22.</t>
  </si>
  <si>
    <t>Vaikų ir jaunimo laisvalaikio centras</t>
  </si>
  <si>
    <t>23.</t>
  </si>
  <si>
    <t>Švietimo centras</t>
  </si>
  <si>
    <t>24.</t>
  </si>
  <si>
    <t>Gargždų atviras jaunimo centras</t>
  </si>
  <si>
    <t>25.</t>
  </si>
  <si>
    <t>J.Lankučio viešoji biblioteka</t>
  </si>
  <si>
    <t>26.</t>
  </si>
  <si>
    <t>Gargždų kultūros centras</t>
  </si>
  <si>
    <t>27.</t>
  </si>
  <si>
    <t>Turizmo informacijos centras</t>
  </si>
  <si>
    <t>28.</t>
  </si>
  <si>
    <t>Gargždų socialinių paslaugų centras</t>
  </si>
  <si>
    <t>29.</t>
  </si>
  <si>
    <t>Priekulės socialinių paslaugų centras</t>
  </si>
  <si>
    <t>30.</t>
  </si>
  <si>
    <t>Dovilų etninės kultūros centras</t>
  </si>
  <si>
    <t>31.</t>
  </si>
  <si>
    <t>Gargždų krašto muziejus</t>
  </si>
  <si>
    <t>32.</t>
  </si>
  <si>
    <t>Visuomenės sveikatos biuras</t>
  </si>
  <si>
    <t>33.</t>
  </si>
  <si>
    <t>Paramos šeimai centras</t>
  </si>
  <si>
    <t>34.</t>
  </si>
  <si>
    <t>Sporto centras</t>
  </si>
  <si>
    <t>35.</t>
  </si>
  <si>
    <t>Kretingalės kultūros centras</t>
  </si>
  <si>
    <t>36.</t>
  </si>
  <si>
    <t>Priekulės kultūros centras</t>
  </si>
  <si>
    <t>37.</t>
  </si>
  <si>
    <t>Veiviržėnų kultūros centras</t>
  </si>
  <si>
    <t>38.</t>
  </si>
  <si>
    <t>Vėžaičių kultūros centras</t>
  </si>
  <si>
    <t>39.</t>
  </si>
  <si>
    <t>Priešgaisrinė tarnyba</t>
  </si>
  <si>
    <t>40.</t>
  </si>
  <si>
    <t>Viliaus Gaigalaičio globos namai</t>
  </si>
  <si>
    <t>41.</t>
  </si>
  <si>
    <t>IŠ VISO PAJAMŲ:</t>
  </si>
  <si>
    <t>1.1.</t>
  </si>
  <si>
    <t>2.1.</t>
  </si>
  <si>
    <t>Vėžaičių pagrindinė mokykla</t>
  </si>
  <si>
    <t>Slengių mokykla-daugiafunkcis centras</t>
  </si>
  <si>
    <t>14.1.</t>
  </si>
  <si>
    <t>16.1.</t>
  </si>
  <si>
    <t>16.2.</t>
  </si>
  <si>
    <t>18.1.</t>
  </si>
  <si>
    <t>21.1.</t>
  </si>
  <si>
    <t>Vietinės rinkliavos už komunalinių atliekų surinkimą iš atliekų turėtojų ir atliekų tvarkymą likutis (LGŠV)</t>
  </si>
  <si>
    <t>Aplinkos apsaugos rėmimo specialiosios programos lėšų likutis (LA)</t>
  </si>
  <si>
    <t>Savivaldybės biudžeto viršplaninės pajamos (VLK)</t>
  </si>
  <si>
    <t>Savivaldybės biudžeto lėšų likutis (LK)</t>
  </si>
  <si>
    <t>Skolintos lėšos (SL)</t>
  </si>
  <si>
    <t>Pokytis (+;-)</t>
  </si>
  <si>
    <t>Pokytis (proc.)</t>
  </si>
  <si>
    <t>Turto mokesčiai (4+5+6)</t>
  </si>
  <si>
    <t>Žemės mokestis</t>
  </si>
  <si>
    <t>Nekilnojamojo turto mokestis</t>
  </si>
  <si>
    <t>Prekių ir paslaugų mokesčiai (8)</t>
  </si>
  <si>
    <t>KITOS PAJAMOS (10+15+19+20)</t>
  </si>
  <si>
    <t>Turto pajamos (11+12+13+14)</t>
  </si>
  <si>
    <t>Palūkanos</t>
  </si>
  <si>
    <t>Dividendai</t>
  </si>
  <si>
    <t>Mokesčiai už valstybinius gamtos išteklius, iš jų:</t>
  </si>
  <si>
    <t>mokestis už medžiojamų gyvūnų išteklius</t>
  </si>
  <si>
    <t>14.2.</t>
  </si>
  <si>
    <t>kiti mokesčiai už valstybinius gamtos išteklius</t>
  </si>
  <si>
    <t>14.3.</t>
  </si>
  <si>
    <t>14.4.</t>
  </si>
  <si>
    <t>angliavandenilių išteklių mokestis</t>
  </si>
  <si>
    <t>Pajamos už prekes ir paslaugas (16+17+18)</t>
  </si>
  <si>
    <t>Biudžetinių įstaigų pajamos už prekes ir paslaugas, iš jų:</t>
  </si>
  <si>
    <t>16.3.</t>
  </si>
  <si>
    <t>Įmokos už išlaikymą švietimo, socialinės apsaugos įstaigose</t>
  </si>
  <si>
    <t>16.4.</t>
  </si>
  <si>
    <t>Valstybės rinkliava</t>
  </si>
  <si>
    <t>Vietinės rinkliavos, iš jų:</t>
  </si>
  <si>
    <t>Komunalinių atliekų surinkimą iš atliekų turėtojų ir atliekų tvarkymą</t>
  </si>
  <si>
    <t>Pajamos už parduotą žemę</t>
  </si>
  <si>
    <t>IŠ VISO PAJAMŲ SAVARANKIŠKOSIOMS FUNKCIJOMS VYKDYTI (1+9+21)</t>
  </si>
  <si>
    <t>DOTACIJOS (24+30)</t>
  </si>
  <si>
    <t>VALSTYBĖS BIUDŽETO DOTACIJOS (25+26+27+28+29)</t>
  </si>
  <si>
    <t>Valstybinėms (valstybės perduotoms savivaldybėms) funkcijoms vykdyti</t>
  </si>
  <si>
    <t>Ugdymo reikmėms finansuoti</t>
  </si>
  <si>
    <t>Iš apskrities perduotai įstaigai finansuoti</t>
  </si>
  <si>
    <t>Klasių, skirtų mokiniams, turintiems specialiųjų ugdymosi poreikių, ūkio lėšoms finansuoti</t>
  </si>
  <si>
    <t>Kitos dotacijos</t>
  </si>
  <si>
    <t xml:space="preserve">DOTACIJA SAVIVALDYBĖMS IŠ EUROPOS SĄJUNGOS, KITOS TARPTAUTINĖS FINANSINĖS PARAMOS IR BENDROJO FINANSAVIMO LĖŠŲ </t>
  </si>
  <si>
    <t>IŠ VISO (22+23)</t>
  </si>
  <si>
    <t>Lėšų pavadinimas</t>
  </si>
  <si>
    <t>Savivaldybės biudžeto lėšų likučiai:</t>
  </si>
  <si>
    <t>1.2.</t>
  </si>
  <si>
    <t>1.3.</t>
  </si>
  <si>
    <t>1.4.</t>
  </si>
  <si>
    <t>Pajamų už paslaugas ir nuomą  likutis (LS)</t>
  </si>
  <si>
    <t>1.5.</t>
  </si>
  <si>
    <t>Pajamų už parduotą žemę  likutis (LŽ)</t>
  </si>
  <si>
    <t>1.6.</t>
  </si>
  <si>
    <t>Skolintos lėšos:</t>
  </si>
  <si>
    <t>2.2.</t>
  </si>
  <si>
    <t>Skolintos lėšos prisidėjimui prie ES projektų (SL(ES))</t>
  </si>
  <si>
    <t>Gyv. registro tvarkymas ir duomenų valstybės registrui teikimas</t>
  </si>
  <si>
    <t>Civilinės būklės aktų registravimas</t>
  </si>
  <si>
    <t>Civilinės saugos organizavimas</t>
  </si>
  <si>
    <t>Priešgaisrinės saugos organizavimas</t>
  </si>
  <si>
    <t>Socialinėms išmokoms ir kompensacijoms skaičiuoti ir mokėti</t>
  </si>
  <si>
    <t>Valstybinės kalbos vartojimo ir taisyklingumo kontrolė</t>
  </si>
  <si>
    <t>Žemės ūkio funkcijoms atlikti</t>
  </si>
  <si>
    <t>Melioracijai (išlaidoms)</t>
  </si>
  <si>
    <t>Archy-vinių dokumentų tvarkymas</t>
  </si>
  <si>
    <t>Dalyvavimas rengiant ir vykdant mobilizaciją, demobilizaciją, priimančiosios šalies paramą</t>
  </si>
  <si>
    <t>Jaunimo teisių apsaugai</t>
  </si>
  <si>
    <t>Valstybės garantuojamos pirminės teisinės pagalbos teikimas</t>
  </si>
  <si>
    <t>Gyvenamosios vietos deklaravimas</t>
  </si>
  <si>
    <t>Duomenų teikimas Valstybės suteiktos pagalbos registrui</t>
  </si>
  <si>
    <t>Socialinei paramai mokiniams</t>
  </si>
  <si>
    <t>Socialinėms paslaugoms</t>
  </si>
  <si>
    <t>Mokinių visuomenės sveikatos priežiūrai švietimo įstaigose, visuomenės seikatos stiprinimui ir stebėsenai</t>
  </si>
  <si>
    <t>Plėtoti visuomenės psichikos
sveikatos paslaugų
prieinamumą bei ankstyvojo
savižudybių atpažinimo ir
kompleksinės pagalbos
teikimo sistemą</t>
  </si>
  <si>
    <t>Būsto nuomos ar išperkamosios būsto nuomos mokesčių dalies kompensacijoms</t>
  </si>
  <si>
    <t>Neveiksnių asmenų būklės peržiūrėjimas</t>
  </si>
  <si>
    <t>Savivaldybių patvirtintoms užimtumo didinimo programoms įgyvendinti</t>
  </si>
  <si>
    <t>Savivaldybės erdvinių duomenų rinkinio tvarkymas</t>
  </si>
  <si>
    <t>Koordinuotai teikiamų paslaugų vaikams nuo gimimo iki 18 metų (turint didelių ir labai didelių specialiųjų ugdymosi poreikių - iki 21 metų) ir vaiko atstovams koordinavimui finansuoti</t>
  </si>
  <si>
    <t>Savivaldybei priskirtos valstybinės žemės ir kito valstybės turto valdymas, naudojimas ir disponavimas juo patikėjimo teise</t>
  </si>
  <si>
    <t>Klaipėdos r. savivaldybės administracija</t>
  </si>
  <si>
    <t>Klaipėdos r. savivaldybės priešgaisrinė tarnyba</t>
  </si>
  <si>
    <t>Klaipėdos r. savivaldybės visuomenės sveikatos biuras</t>
  </si>
  <si>
    <t>Klaipėdos rajono paramos šeimai centras</t>
  </si>
  <si>
    <t>2026 m.</t>
  </si>
  <si>
    <t>2027 m.</t>
  </si>
  <si>
    <t>2026-2028 METŲ SAVIVALDYBĖS BIUDŽETO PAJAMŲ PROGNOZĖ</t>
  </si>
  <si>
    <t>Pajamos</t>
  </si>
  <si>
    <t>2025 m. patiksl. planas</t>
  </si>
  <si>
    <t>2025 m. įvykdymas</t>
  </si>
  <si>
    <t>2028 m.</t>
  </si>
  <si>
    <t>2026 m. / 2025 m. patiksl. planas</t>
  </si>
  <si>
    <t>2026 m. / 2025 m. įvykdymas</t>
  </si>
  <si>
    <t xml:space="preserve">   +;-</t>
  </si>
  <si>
    <t>proc.</t>
  </si>
  <si>
    <t xml:space="preserve">     +;-</t>
  </si>
  <si>
    <t>MOKESČIAI (2+3+7)</t>
  </si>
  <si>
    <t>Gyventojų pajamų mokestis, iš jo:</t>
  </si>
  <si>
    <t>gyventojų pajamų mokestis pagal Lietuvos Respublikos  biudžeto patvirtinimo įstatymą</t>
  </si>
  <si>
    <t>gyventojų pajamų mokestis iš veiklos, kuria verčiamasi turint verslo liudijimą</t>
  </si>
  <si>
    <t>Paveldimo turto mokestis</t>
  </si>
  <si>
    <t>Mokesčiai už aplinkos teršimą</t>
  </si>
  <si>
    <t xml:space="preserve">12. </t>
  </si>
  <si>
    <t>Nuomos mokestis už valstybinę žemę</t>
  </si>
  <si>
    <t>želdinių atkuriamosios vertės lėšos</t>
  </si>
  <si>
    <t>Pajamos iš baudų, konfiskuoto turto ir kitų netesybų</t>
  </si>
  <si>
    <t>Kitos neišvardytos pajamos</t>
  </si>
  <si>
    <t xml:space="preserve">21. </t>
  </si>
  <si>
    <t>MATERIALIOJO IR NEMATERIALIOJO TURTO REALIZAVIMO PAJAMOS, IŠ JŲ:</t>
  </si>
  <si>
    <t xml:space="preserve">22. </t>
  </si>
  <si>
    <t xml:space="preserve">31. </t>
  </si>
  <si>
    <t>Pajamų savarankiškosioms funkcijoms detalizavimas pagal šaltinius:</t>
  </si>
  <si>
    <t xml:space="preserve">        +;-</t>
  </si>
  <si>
    <t>SB</t>
  </si>
  <si>
    <t>AA</t>
  </si>
  <si>
    <t>Ž</t>
  </si>
  <si>
    <t>GŠV</t>
  </si>
  <si>
    <t>S</t>
  </si>
  <si>
    <t>Likučiai ir skolintos lėšos:</t>
  </si>
  <si>
    <t xml:space="preserve">         +;-</t>
  </si>
  <si>
    <t>LK</t>
  </si>
  <si>
    <t>VLK</t>
  </si>
  <si>
    <t>LA</t>
  </si>
  <si>
    <t>LS</t>
  </si>
  <si>
    <t>LGŠV</t>
  </si>
  <si>
    <t>LŽ</t>
  </si>
  <si>
    <t>SL</t>
  </si>
  <si>
    <t>SL(ES)</t>
  </si>
  <si>
    <t>Iš viso likučiai ir skolintos lėšos:</t>
  </si>
  <si>
    <t>IŠ VISO PAJAMOS, LIKUČIAI IR SKOLINTOS LĖŠOS:</t>
  </si>
  <si>
    <t>Grąžinamų paskolų suma</t>
  </si>
  <si>
    <t>1,5 proc. pajamų</t>
  </si>
  <si>
    <t xml:space="preserve">Biudžeto ir ekonomikos skyriaus vedėja </t>
  </si>
  <si>
    <t>Irena Gailiuvienė</t>
  </si>
  <si>
    <t>2026 METAIS PASKIRSTOMŲ SAVIVALDYBĖS BIUDŽETO LĖŠŲ LIKUČIŲ IR SKOLINTŲ LĖŠŲ PALYGINIMAS</t>
  </si>
  <si>
    <t>2026 m. projektas</t>
  </si>
  <si>
    <t>2026 METŲ IŠ SAVIVALDYBĖS BIUDŽETO IŠLAIKOMŲ ĮSTAIGŲ PLANUOJAMŲ PAJAMŲ ĮMOKŲ Į SAVIVALDYBĖS BIUDŽETĄ PALYGINIMAS</t>
  </si>
  <si>
    <t>2025 m. patvirtintas planas</t>
  </si>
  <si>
    <t>2025 m. patikslintas planas</t>
  </si>
  <si>
    <t xml:space="preserve">Palyginimas 2026/2025 patvirtintu planu </t>
  </si>
  <si>
    <t xml:space="preserve">Palyginimas 2026/2025 patikslintu planu </t>
  </si>
  <si>
    <t>Dovilų  pagrindinė mokykla</t>
  </si>
  <si>
    <t>Ketvergių  pagrindinė mokykla</t>
  </si>
  <si>
    <t>Kretingalės  pagrindinė mokykla</t>
  </si>
  <si>
    <t>Plikių Ievos Labutytės  pagrindinė mokykla</t>
  </si>
  <si>
    <t>Klaipėdos rajono administracija</t>
  </si>
  <si>
    <t>2026 METŲ SPECIALIOS TIKSLINĖS DOTACIJOS VALSTYBINĖMS (VALSTYBĖS PERDUOTOMS SAVIVALDYBĖMS) FUNKCIJOMS VYKDYTI PALYGINIMAS</t>
  </si>
  <si>
    <t>2025 m. patvirtinta</t>
  </si>
  <si>
    <t>2025 m. patikslinta</t>
  </si>
  <si>
    <t>2026 projektas su 2025 m. patvirtinta</t>
  </si>
  <si>
    <t>2026 projektas su 2025 m. patikslinta</t>
  </si>
  <si>
    <t>Prognozuojama suma</t>
  </si>
  <si>
    <t>PLANUOJAMAS DARBO UŽMOKESTIS 2026 METAMS IŠ SB</t>
  </si>
  <si>
    <t>ETATAI</t>
  </si>
  <si>
    <t>Darbo užmokestis</t>
  </si>
  <si>
    <t>Skirtumas 2026/2025 m</t>
  </si>
  <si>
    <t>Skirtumas %</t>
  </si>
  <si>
    <t>2025 m.</t>
  </si>
  <si>
    <t>DU 2025 m. patvirtinas</t>
  </si>
  <si>
    <t>Suplanuotas 2026 m. patikrinti su veiklos plane esančiu</t>
  </si>
  <si>
    <t>Suplanuotas 2026 m. su 5 proc</t>
  </si>
  <si>
    <t>2025 m. +2%</t>
  </si>
  <si>
    <t>dėl bazinio dydžio pokyčio 0,7%</t>
  </si>
  <si>
    <t xml:space="preserve"> C lygis 8%</t>
  </si>
  <si>
    <t>E lygis 7%</t>
  </si>
  <si>
    <t xml:space="preserve">Dėl naujų etatų </t>
  </si>
  <si>
    <t>Dėl etatų perskirstymo</t>
  </si>
  <si>
    <t>Egzaminams</t>
  </si>
  <si>
    <t>Dėl nepilnų klasių</t>
  </si>
  <si>
    <t>Švietimo pagalbai dėl ML lėšų paskirstymo</t>
  </si>
  <si>
    <t>Naujos grupės nuo 2026-09-01</t>
  </si>
  <si>
    <t>Kultūros strategija (145,6 DU +2,4 SD)</t>
  </si>
  <si>
    <t>D lygis</t>
  </si>
  <si>
    <t xml:space="preserve">Iš viso </t>
  </si>
  <si>
    <t>1 PROGRAMA</t>
  </si>
  <si>
    <t>Dovilų  pagr. mokykla</t>
  </si>
  <si>
    <t>Ketvergių  pagr.mokykla</t>
  </si>
  <si>
    <t>Kretingalės  pagr. mokykla</t>
  </si>
  <si>
    <t>Plikių Ievos Labutytės mokykla</t>
  </si>
  <si>
    <t>Slengių mokykla-daugiafunkcis c.</t>
  </si>
  <si>
    <t>Pedagoginė psichologinė tarnyba</t>
  </si>
  <si>
    <t>Iš viso švietimo įstaigose be "Saulės" mokyklos</t>
  </si>
  <si>
    <t>Sendvario "Saulės" mokykla</t>
  </si>
  <si>
    <t>Iš viso švietimo įstaigose</t>
  </si>
  <si>
    <t>2 PROGRAMA</t>
  </si>
  <si>
    <t>4 PROGRAMA</t>
  </si>
  <si>
    <t>5 PROGRAMA</t>
  </si>
  <si>
    <t>Priekulės soc.paslaugų centras</t>
  </si>
  <si>
    <t>Gargždų soc.paslaugų centras</t>
  </si>
  <si>
    <t>Iš viso socialinės įstaigose</t>
  </si>
  <si>
    <t>7 PROGRAMA</t>
  </si>
  <si>
    <t>Jono Lankučio biblioteka</t>
  </si>
  <si>
    <t>Dovilų kultūros centras</t>
  </si>
  <si>
    <t>Gargždų kraštos muziejus</t>
  </si>
  <si>
    <t>Iš viso kultūros įstaigose</t>
  </si>
  <si>
    <t>8 PROGRAMA</t>
  </si>
  <si>
    <t>Švietimo centras ( CBP)</t>
  </si>
  <si>
    <t>Kontrolės ir audito tarnyba</t>
  </si>
  <si>
    <t>Iš viso pagal ĮSTAIGAS</t>
  </si>
  <si>
    <t>Savivaldybės administracija</t>
  </si>
  <si>
    <t>Iš viso BENDRAI</t>
  </si>
  <si>
    <t>Patvirtinta Rodiklių įstatyme</t>
  </si>
  <si>
    <t>Biudžeto ir ekonomikos skyriaus patarėja</t>
  </si>
  <si>
    <t>2025 m. įvykdyta</t>
  </si>
  <si>
    <t>2025-2028 METŲ SAVIVALDYBĖS BIUDŽETO ASIGNAVIMAI</t>
  </si>
  <si>
    <t xml:space="preserve">Asignavimų valdytojo pavadinimas, programos numeris ir pavadinimas </t>
  </si>
  <si>
    <t>Funkcinės klasifikacijos kodas</t>
  </si>
  <si>
    <t>2025 m. planas</t>
  </si>
  <si>
    <t>2026 m. planas</t>
  </si>
  <si>
    <t>2026/2025 m. asignavimų pokytis (+;-)</t>
  </si>
  <si>
    <t>2026/2025 m. asignavimų pokytis (proc.)</t>
  </si>
  <si>
    <t>Gargždų ,,Vaivorykštės" gimnazija</t>
  </si>
  <si>
    <t>Iš jų:</t>
  </si>
  <si>
    <t>1. Žinių visuomenės plėtros programa</t>
  </si>
  <si>
    <t>09.</t>
  </si>
  <si>
    <t>1.1.1.</t>
  </si>
  <si>
    <t>Iš jos: savivaldybės lėšos (SB)</t>
  </si>
  <si>
    <t>1.1.2.</t>
  </si>
  <si>
    <t>speciali tikslinė dotacija mokymo reikmėms finansuoti (ML)</t>
  </si>
  <si>
    <t>1.1.3.</t>
  </si>
  <si>
    <t>kita dotacija  (VBD)</t>
  </si>
  <si>
    <t>1.1.4.</t>
  </si>
  <si>
    <t>lėšos už paslaugas ir nuomą (S)</t>
  </si>
  <si>
    <t xml:space="preserve">Priekulės Ievos Simonaitytės gimnazija </t>
  </si>
  <si>
    <t>2.1.1.</t>
  </si>
  <si>
    <t>2.1.2.</t>
  </si>
  <si>
    <t>2.1.3.</t>
  </si>
  <si>
    <t>klasių, skirtų mokiniams, turintiems specialiųjų ugdymosi poreikių, ūkio lėšos (VBD)</t>
  </si>
  <si>
    <t>2.1.4.</t>
  </si>
  <si>
    <t>2.1.5.</t>
  </si>
  <si>
    <t>3.1.</t>
  </si>
  <si>
    <t>3.1.1.</t>
  </si>
  <si>
    <t>3.1.2.</t>
  </si>
  <si>
    <t>3.1.3.</t>
  </si>
  <si>
    <t>3.1.4.</t>
  </si>
  <si>
    <t>4.1.</t>
  </si>
  <si>
    <t>4.1.1.</t>
  </si>
  <si>
    <t>4.1.2.</t>
  </si>
  <si>
    <t>4.1.3.</t>
  </si>
  <si>
    <t>4.1.4.</t>
  </si>
  <si>
    <t>kita dotacija (VBD)</t>
  </si>
  <si>
    <t>Gargždų ,,Kranto" progimnazija</t>
  </si>
  <si>
    <t>5.1.</t>
  </si>
  <si>
    <t>5.1.1.</t>
  </si>
  <si>
    <t>5.1.2.</t>
  </si>
  <si>
    <t>5.1.3.</t>
  </si>
  <si>
    <t>5.1.4.</t>
  </si>
  <si>
    <t>Gargždų ,,Minijos" progimnazija</t>
  </si>
  <si>
    <t>6.1.</t>
  </si>
  <si>
    <t>6.1.1.</t>
  </si>
  <si>
    <t>6.1.2.</t>
  </si>
  <si>
    <t>6.1.3.</t>
  </si>
  <si>
    <t>6.1.4.</t>
  </si>
  <si>
    <t>Agluonėnų mokykla-darželis</t>
  </si>
  <si>
    <t>7.1.</t>
  </si>
  <si>
    <t>7.1.1.</t>
  </si>
  <si>
    <t>7.1.2.</t>
  </si>
  <si>
    <t>7.1.3.</t>
  </si>
  <si>
    <t>7.1.4.</t>
  </si>
  <si>
    <t>8.1.</t>
  </si>
  <si>
    <t>8.1.1.</t>
  </si>
  <si>
    <t>8.1.2.</t>
  </si>
  <si>
    <t>8.1.3.</t>
  </si>
  <si>
    <t>8.1.4.</t>
  </si>
  <si>
    <t>Dovilų pagrindinė mokykla</t>
  </si>
  <si>
    <t>9.1.</t>
  </si>
  <si>
    <t>9.1.1.</t>
  </si>
  <si>
    <t>9.1.2.</t>
  </si>
  <si>
    <t>9.1.3.</t>
  </si>
  <si>
    <t>9.1.4.</t>
  </si>
  <si>
    <t>Ketvergių pagrindinė mokykla</t>
  </si>
  <si>
    <t>10.1</t>
  </si>
  <si>
    <t>10.1.1.</t>
  </si>
  <si>
    <t>10.1.2.</t>
  </si>
  <si>
    <t>10.1.3.</t>
  </si>
  <si>
    <t>10.1.4.</t>
  </si>
  <si>
    <t>Kretingalės pagrindinė mokykla</t>
  </si>
  <si>
    <t>11.1.</t>
  </si>
  <si>
    <t>11.1.1.</t>
  </si>
  <si>
    <t>11.1.2.</t>
  </si>
  <si>
    <t>11.1.3.</t>
  </si>
  <si>
    <t>11.1.4.</t>
  </si>
  <si>
    <t>Plikių Ievos Labutytės pagrindinė mokykla</t>
  </si>
  <si>
    <t>12.1.</t>
  </si>
  <si>
    <t>12.1.1.</t>
  </si>
  <si>
    <t>12.1.2.</t>
  </si>
  <si>
    <t>12.1.3.</t>
  </si>
  <si>
    <t>12.1.4.</t>
  </si>
  <si>
    <t>13.1.</t>
  </si>
  <si>
    <t>13.1.1.</t>
  </si>
  <si>
    <t>13.1.2.</t>
  </si>
  <si>
    <t>13.1.3.</t>
  </si>
  <si>
    <t>13.1.4.</t>
  </si>
  <si>
    <t>14.1.1.</t>
  </si>
  <si>
    <t>14.1.2.</t>
  </si>
  <si>
    <t>14.1.3.</t>
  </si>
  <si>
    <t>14.1.4.</t>
  </si>
  <si>
    <t>Sendvario ,,Saulės" mokykla</t>
  </si>
  <si>
    <t>15.1.</t>
  </si>
  <si>
    <t>15.1.1.</t>
  </si>
  <si>
    <t>15.1.2.</t>
  </si>
  <si>
    <t>15.1.3.</t>
  </si>
  <si>
    <t>15.1.4.</t>
  </si>
  <si>
    <t>Gargždų lopšelis-darželis ,,Ąžuoliukas"</t>
  </si>
  <si>
    <t>16.1.1.</t>
  </si>
  <si>
    <t>16.1.2.</t>
  </si>
  <si>
    <t>16.1.3.</t>
  </si>
  <si>
    <t>16.1.4.</t>
  </si>
  <si>
    <t>Gargždų lopšelis-darželis ,,Gintarėlis"</t>
  </si>
  <si>
    <t>17.1.</t>
  </si>
  <si>
    <t>17.1.1.</t>
  </si>
  <si>
    <t>17.1.2.</t>
  </si>
  <si>
    <t>17.1.3.</t>
  </si>
  <si>
    <t>17.1.4.</t>
  </si>
  <si>
    <t>Gargždų lopšelis-darželis ,,Saulutė"</t>
  </si>
  <si>
    <t>18.1.1.</t>
  </si>
  <si>
    <t>18.1.2.</t>
  </si>
  <si>
    <t>18.1.3.</t>
  </si>
  <si>
    <t>18.1.4.</t>
  </si>
  <si>
    <t>Gargždų lopšelis-darželis ,,Naminukas"</t>
  </si>
  <si>
    <t>19.1.</t>
  </si>
  <si>
    <t>19.1.1.</t>
  </si>
  <si>
    <t>19.1.2.</t>
  </si>
  <si>
    <t>19.1.3.</t>
  </si>
  <si>
    <t>19.1.4.</t>
  </si>
  <si>
    <t>Priekulės vaikų lopšelis-darželis</t>
  </si>
  <si>
    <t>20.1.</t>
  </si>
  <si>
    <t>20.1.1.</t>
  </si>
  <si>
    <t>20.1.2.</t>
  </si>
  <si>
    <t>20.1.3.</t>
  </si>
  <si>
    <t>20.1.4.</t>
  </si>
  <si>
    <t>Gargždų muzikos mokykla</t>
  </si>
  <si>
    <t>21.1.1.</t>
  </si>
  <si>
    <t>21.1.2.</t>
  </si>
  <si>
    <t>21.1.3.</t>
  </si>
  <si>
    <t>21.1.4.</t>
  </si>
  <si>
    <t>Gargždų vaikų ir jaunimo laisvalaikio centras</t>
  </si>
  <si>
    <t>22.1.</t>
  </si>
  <si>
    <t>22.1.1.</t>
  </si>
  <si>
    <t>22.1.2.</t>
  </si>
  <si>
    <t>22.1.3.</t>
  </si>
  <si>
    <t>22.1.4.</t>
  </si>
  <si>
    <t>22.2.</t>
  </si>
  <si>
    <t>2. Ekonominio konkurencingumo didinimo programa</t>
  </si>
  <si>
    <t>04.</t>
  </si>
  <si>
    <t>22.2.1.</t>
  </si>
  <si>
    <t>Klaipėdos rajono švietimo centras</t>
  </si>
  <si>
    <t>23.1.</t>
  </si>
  <si>
    <t>23.1.1.</t>
  </si>
  <si>
    <t>23.1.2.</t>
  </si>
  <si>
    <t>23.1.3.</t>
  </si>
  <si>
    <t>23.2.</t>
  </si>
  <si>
    <t>4. Sveikatos apsaugos programa</t>
  </si>
  <si>
    <t>07.</t>
  </si>
  <si>
    <t>23.2.1.</t>
  </si>
  <si>
    <t>Iš jų: Aplinkos apsaugos rėmimo specialioji programa (AA)</t>
  </si>
  <si>
    <t>23.3.</t>
  </si>
  <si>
    <t>9. Savivaldybės valdymo ir pagrindinių funkcijų vykdymo programa</t>
  </si>
  <si>
    <t>01.</t>
  </si>
  <si>
    <t>23.3.1.</t>
  </si>
  <si>
    <t>24.1.</t>
  </si>
  <si>
    <t>24.1.1.</t>
  </si>
  <si>
    <t>24.1.2.</t>
  </si>
  <si>
    <t>25.1.</t>
  </si>
  <si>
    <t>5. Socialinės apsaugos ir NVO politikos programa</t>
  </si>
  <si>
    <t>25.1.1.</t>
  </si>
  <si>
    <t>25.1.2.</t>
  </si>
  <si>
    <t>Klaipėdos rajono turizmo informacijos centras</t>
  </si>
  <si>
    <t>26.1.</t>
  </si>
  <si>
    <t>26.1.1.</t>
  </si>
  <si>
    <t>26.1.2.</t>
  </si>
  <si>
    <t>26.1.3.</t>
  </si>
  <si>
    <t>Dotacija savivaldybėms iš Europos Sąjungos, kitos tarptautinės finansinės paramos ir bendrojo finansavimo lėšos (ES,VBES)</t>
  </si>
  <si>
    <t>Klaipėdos rajono savivaldybės visuomenės sveikatos biuras</t>
  </si>
  <si>
    <t>27.1.</t>
  </si>
  <si>
    <t>27.1.1.</t>
  </si>
  <si>
    <t>27.1.2.</t>
  </si>
  <si>
    <t xml:space="preserve"> valstybinėms funkcijoms (VBD)</t>
  </si>
  <si>
    <t>27.1.3.</t>
  </si>
  <si>
    <t>27.1.4.</t>
  </si>
  <si>
    <t xml:space="preserve"> Aplinkos apsaugos rėmimo specialioji programa (AA)</t>
  </si>
  <si>
    <t>27.1.5.</t>
  </si>
  <si>
    <t>27.2.</t>
  </si>
  <si>
    <t>27.2.1.</t>
  </si>
  <si>
    <t xml:space="preserve">Gargždų socialinių paslaugų centras </t>
  </si>
  <si>
    <t>28.1.</t>
  </si>
  <si>
    <t>28.1.1.</t>
  </si>
  <si>
    <t>28.1.2.</t>
  </si>
  <si>
    <t>28.1.3.</t>
  </si>
  <si>
    <t xml:space="preserve">Klaipėdos rajono paramos šeimai centras </t>
  </si>
  <si>
    <t>29.1.</t>
  </si>
  <si>
    <t>29.1.1.</t>
  </si>
  <si>
    <t>29.1.2.</t>
  </si>
  <si>
    <t>29.1.3.</t>
  </si>
  <si>
    <t>29.1.4.</t>
  </si>
  <si>
    <t xml:space="preserve">Priekulės socialinių paslaugų centras </t>
  </si>
  <si>
    <t>30.1.</t>
  </si>
  <si>
    <t>30.1.1.</t>
  </si>
  <si>
    <t>30.1.2.</t>
  </si>
  <si>
    <t>30.1.3.</t>
  </si>
  <si>
    <t>31.1.</t>
  </si>
  <si>
    <t>31.1.1.</t>
  </si>
  <si>
    <t>31.1.2.</t>
  </si>
  <si>
    <t>valstybės dotacija iš apskrities perduotai įstaigai finansuoti (VBD)</t>
  </si>
  <si>
    <t>31.1.3.</t>
  </si>
  <si>
    <t>31.1.4.</t>
  </si>
  <si>
    <t>Jono Lankučio viešoji biblioteka</t>
  </si>
  <si>
    <t>32.1.</t>
  </si>
  <si>
    <t>7. Kultūros paveldo puoselėjimo ir kultūros paslaugų plėtros programa</t>
  </si>
  <si>
    <t>08.</t>
  </si>
  <si>
    <t>32.1.1.</t>
  </si>
  <si>
    <t>32.1.2.</t>
  </si>
  <si>
    <t>32.1.3.</t>
  </si>
  <si>
    <t>32.2.</t>
  </si>
  <si>
    <t>32.2.1.</t>
  </si>
  <si>
    <t>33.1.</t>
  </si>
  <si>
    <t>33.1.1.</t>
  </si>
  <si>
    <t>33.1.2.</t>
  </si>
  <si>
    <t>34.1.</t>
  </si>
  <si>
    <t>34.1.1.</t>
  </si>
  <si>
    <t>34.1.2.</t>
  </si>
  <si>
    <t>Klaipėdos rajono etninės kultūros centras</t>
  </si>
  <si>
    <t>35.1.</t>
  </si>
  <si>
    <t>35.1.1.</t>
  </si>
  <si>
    <t>35.1.2.</t>
  </si>
  <si>
    <t>36.1.</t>
  </si>
  <si>
    <t>36.1.1.</t>
  </si>
  <si>
    <t>36.1.2.</t>
  </si>
  <si>
    <t>Priekulės meno ir kultūros centras</t>
  </si>
  <si>
    <t>37.1.</t>
  </si>
  <si>
    <t>37.1.1.</t>
  </si>
  <si>
    <t>37.1.2.</t>
  </si>
  <si>
    <t>37.2.</t>
  </si>
  <si>
    <t>37.2.1.</t>
  </si>
  <si>
    <t>38.1.</t>
  </si>
  <si>
    <t>38.1.1.</t>
  </si>
  <si>
    <t>38.1.2.</t>
  </si>
  <si>
    <t>39.1.</t>
  </si>
  <si>
    <t>39.1.1.</t>
  </si>
  <si>
    <t>39.1.2.</t>
  </si>
  <si>
    <t>40.1.</t>
  </si>
  <si>
    <t>8. Kūno kultūros ir sporto plėtros programa</t>
  </si>
  <si>
    <t>40.1.1.</t>
  </si>
  <si>
    <t>40.1.2.</t>
  </si>
  <si>
    <t>40.1.3</t>
  </si>
  <si>
    <t>40.2</t>
  </si>
  <si>
    <t>40.2.1</t>
  </si>
  <si>
    <t>Klaipėdos r. sav. priešgaisrinė tarnyba</t>
  </si>
  <si>
    <t>41.1.</t>
  </si>
  <si>
    <t>03.</t>
  </si>
  <si>
    <t>41.1.1.</t>
  </si>
  <si>
    <t>41.1.2.</t>
  </si>
  <si>
    <t>valstybinei funkcijai (VBD)</t>
  </si>
  <si>
    <t>41.1.3.</t>
  </si>
  <si>
    <t>41.2.</t>
  </si>
  <si>
    <t>3. Aplinkos apsaugos programa</t>
  </si>
  <si>
    <t>05.</t>
  </si>
  <si>
    <t>41.2.1.</t>
  </si>
  <si>
    <t>42.</t>
  </si>
  <si>
    <t>42.1.</t>
  </si>
  <si>
    <t>42.1.1.</t>
  </si>
  <si>
    <t>43.</t>
  </si>
  <si>
    <t>Klaipėdos rajono savivaldybės administracija</t>
  </si>
  <si>
    <t>43.1.</t>
  </si>
  <si>
    <t>43.1.1.</t>
  </si>
  <si>
    <t>43.1.2.</t>
  </si>
  <si>
    <t>43.1.3.</t>
  </si>
  <si>
    <t>43.1.4.</t>
  </si>
  <si>
    <t>Dotacija savivaldybėms iš Europos Sąjungos, kitos tarptautinės finansinės paramos ir bendrojo finansavimo lėšos (ES, VBES))</t>
  </si>
  <si>
    <t>43.1.5.</t>
  </si>
  <si>
    <t>skolintos lėšos prisidėjimui prie ES projektų (SL(ES))</t>
  </si>
  <si>
    <t>43.1.6.</t>
  </si>
  <si>
    <t>skolintos lėšos (SL)</t>
  </si>
  <si>
    <t>43.1.7.</t>
  </si>
  <si>
    <t>biudžeto lėšų likutis (LK)</t>
  </si>
  <si>
    <t>43.2.</t>
  </si>
  <si>
    <t>43.2.1.</t>
  </si>
  <si>
    <t>43.2.1.1.</t>
  </si>
  <si>
    <t>Agluonėnų seniūnija</t>
  </si>
  <si>
    <t>43.2.1.2.</t>
  </si>
  <si>
    <t>Dovilų seniūnija</t>
  </si>
  <si>
    <t>43.2.1.3.</t>
  </si>
  <si>
    <t>Priekulės seniūnija</t>
  </si>
  <si>
    <t>43.2.1.4.</t>
  </si>
  <si>
    <t>Gargždų seniūnija</t>
  </si>
  <si>
    <t>43.2.1.5.</t>
  </si>
  <si>
    <t>Kretingalės seniūnija</t>
  </si>
  <si>
    <t>43.2.2.</t>
  </si>
  <si>
    <t>43.2.3.</t>
  </si>
  <si>
    <t>43.2.3.1.</t>
  </si>
  <si>
    <t>43.2.3.2.</t>
  </si>
  <si>
    <t>43.2.4.</t>
  </si>
  <si>
    <t>43.2.5.</t>
  </si>
  <si>
    <t>pajamos už parduotą žemę (Ž)</t>
  </si>
  <si>
    <t>43.2.6.</t>
  </si>
  <si>
    <t>43.3.</t>
  </si>
  <si>
    <t>Iš jos:</t>
  </si>
  <si>
    <t>43.3.1.</t>
  </si>
  <si>
    <t>Aplinkos apsaugos rėmimo specialioji programa (AA)</t>
  </si>
  <si>
    <t>43.3.2.</t>
  </si>
  <si>
    <t>savivaldybės lėšos (SB)</t>
  </si>
  <si>
    <t>43.3.2.1.</t>
  </si>
  <si>
    <t>43.3.2.2.</t>
  </si>
  <si>
    <t>Dauparų-Kvietinių seniūnija</t>
  </si>
  <si>
    <t>43.3.2.3.</t>
  </si>
  <si>
    <t>43.3.2.4.</t>
  </si>
  <si>
    <t>Endriejavo seniūnija</t>
  </si>
  <si>
    <t>43.3.2.5.</t>
  </si>
  <si>
    <t>43.3.2.6.</t>
  </si>
  <si>
    <t>Judrėnų seniūnija</t>
  </si>
  <si>
    <t>43.3.2.7.</t>
  </si>
  <si>
    <t>43.3.2.8.</t>
  </si>
  <si>
    <t>43.3.2.9.</t>
  </si>
  <si>
    <t>Sendvario seniūnija</t>
  </si>
  <si>
    <t>43.3.2.10.</t>
  </si>
  <si>
    <t>Veiviržėnų seniūnija</t>
  </si>
  <si>
    <t>43.3.2.11.</t>
  </si>
  <si>
    <t>Vėžaičių seniūnija</t>
  </si>
  <si>
    <t>43.3.3.</t>
  </si>
  <si>
    <t>43.3.3.1.</t>
  </si>
  <si>
    <t>43.3.4.</t>
  </si>
  <si>
    <t>Komunalinių atliekų surinkimo ir tvarkymo priemonių finansavimas (GŠV)</t>
  </si>
  <si>
    <t>43.3.5.</t>
  </si>
  <si>
    <t>Dotacija savivaldybėms iš Europos Sąjungos, kitos tarpautinės finansinės paramos ir bendrojo finansavimo lėšos (ES, VBES)</t>
  </si>
  <si>
    <t>43.3.6.</t>
  </si>
  <si>
    <t>43.3.7.</t>
  </si>
  <si>
    <t>43.3.8.</t>
  </si>
  <si>
    <t>43.3.9.</t>
  </si>
  <si>
    <t>06.</t>
  </si>
  <si>
    <t>43.3.9.1.</t>
  </si>
  <si>
    <t>43.3.9.2.</t>
  </si>
  <si>
    <t>43.3.9.3.</t>
  </si>
  <si>
    <t>43.3.9.4.</t>
  </si>
  <si>
    <t>43.3.9.5.</t>
  </si>
  <si>
    <t>43.3.9.6.</t>
  </si>
  <si>
    <t>43.3.9.7.</t>
  </si>
  <si>
    <t>43.3.10.</t>
  </si>
  <si>
    <t>43.3.11.</t>
  </si>
  <si>
    <t>pajamų už paslaugas ir nuomą likutis (LS)</t>
  </si>
  <si>
    <t>43.4.</t>
  </si>
  <si>
    <t>43.4.1.</t>
  </si>
  <si>
    <t>Iš jų: savivaldybės lėšos (SB)</t>
  </si>
  <si>
    <t>43.4.2.</t>
  </si>
  <si>
    <t>43.4.3.</t>
  </si>
  <si>
    <t>Dotacija savivaldybėms iš Europos Sąjungos, kitos tarptautinės finansinės paramos ir bendrojo finansavimo lėšos (ES, VBES)</t>
  </si>
  <si>
    <t>43.4.4.</t>
  </si>
  <si>
    <t>43.4.5.</t>
  </si>
  <si>
    <t>43.5.</t>
  </si>
  <si>
    <t>43.5.1.</t>
  </si>
  <si>
    <t>43.5.2.</t>
  </si>
  <si>
    <t>43.5.3.</t>
  </si>
  <si>
    <t>43.5.4.</t>
  </si>
  <si>
    <t>43.5.5.</t>
  </si>
  <si>
    <t>Socialinio būsto nuomos pajamų likutis (LS)</t>
  </si>
  <si>
    <t>43.5.6.</t>
  </si>
  <si>
    <t>43.5.7.</t>
  </si>
  <si>
    <t>43.5.8.</t>
  </si>
  <si>
    <t>kitos dotacijos (VBD)</t>
  </si>
  <si>
    <t>43.5.9.</t>
  </si>
  <si>
    <t>43.5.10.</t>
  </si>
  <si>
    <t>43.5.11.</t>
  </si>
  <si>
    <t>43.6.</t>
  </si>
  <si>
    <t>6. Susisiekimo ir inžinerinės infrastruktūros plėtros programa</t>
  </si>
  <si>
    <t>43.6.1.</t>
  </si>
  <si>
    <t>43.6.1.1.</t>
  </si>
  <si>
    <t>43.6.1.2.</t>
  </si>
  <si>
    <t>43.6.1.3.</t>
  </si>
  <si>
    <t>43.6.1.4.</t>
  </si>
  <si>
    <t>43.6.1.5.</t>
  </si>
  <si>
    <t>43.6.1.6.</t>
  </si>
  <si>
    <t>43.6.1.7.</t>
  </si>
  <si>
    <t>43.6.1.8.</t>
  </si>
  <si>
    <t>43.6.1.9.</t>
  </si>
  <si>
    <t>43.6.1.10.</t>
  </si>
  <si>
    <t>43.6.1.11.</t>
  </si>
  <si>
    <t>43.6.2.</t>
  </si>
  <si>
    <t>43.6.2.1.</t>
  </si>
  <si>
    <t>43.6.2.2.</t>
  </si>
  <si>
    <t>43.6.2.3.</t>
  </si>
  <si>
    <t>43.6.2.4.</t>
  </si>
  <si>
    <t>43.6.2.5.</t>
  </si>
  <si>
    <t>43.6.2.6.</t>
  </si>
  <si>
    <t>43.6.2.7.</t>
  </si>
  <si>
    <t>43.6.2.8.</t>
  </si>
  <si>
    <t>43.6.2.9.</t>
  </si>
  <si>
    <t>43.6.2.10.</t>
  </si>
  <si>
    <t>43.6.2.11.</t>
  </si>
  <si>
    <t>43.6.3.</t>
  </si>
  <si>
    <t>valstybės biudžeto dotacija vietinės reikšmės keliams (gatvėms) tiesti, taisyti, prižiūrėti ir saugaus eismo sąlygoms užtikrinti (KPPP)</t>
  </si>
  <si>
    <t>43.6.4.</t>
  </si>
  <si>
    <t>43.6.4.1.</t>
  </si>
  <si>
    <t>43.6.4.2.</t>
  </si>
  <si>
    <t>43.6.4.3.</t>
  </si>
  <si>
    <t>43.6.5.</t>
  </si>
  <si>
    <t>43.6.6.</t>
  </si>
  <si>
    <t>43.6.7.</t>
  </si>
  <si>
    <t xml:space="preserve"> viršplaninės pajamos (VLK)</t>
  </si>
  <si>
    <t>43.6.7.1.</t>
  </si>
  <si>
    <t>43.6.7.2.</t>
  </si>
  <si>
    <t>43.6.7.3.</t>
  </si>
  <si>
    <t>43.6.7.4.</t>
  </si>
  <si>
    <t>43.6.7.5.</t>
  </si>
  <si>
    <t>43.6.7.6.</t>
  </si>
  <si>
    <t>43.6.7.7.</t>
  </si>
  <si>
    <t>43.6.7.8.</t>
  </si>
  <si>
    <t>43.6.7.9.</t>
  </si>
  <si>
    <t>43.6.7.10.</t>
  </si>
  <si>
    <t>43.6.7.11.</t>
  </si>
  <si>
    <t>43.6.8.</t>
  </si>
  <si>
    <t>43.6.9.</t>
  </si>
  <si>
    <t>infrastruktūros plėtros įmokų likutis (LS)</t>
  </si>
  <si>
    <t>43.6.10.</t>
  </si>
  <si>
    <t>43.6.11.</t>
  </si>
  <si>
    <t>02.</t>
  </si>
  <si>
    <t>43.6.12.</t>
  </si>
  <si>
    <t>43.6.13.</t>
  </si>
  <si>
    <t>43.6.14.</t>
  </si>
  <si>
    <t>43.6.15.</t>
  </si>
  <si>
    <t>43.6.16.</t>
  </si>
  <si>
    <t>43.7.</t>
  </si>
  <si>
    <t>43.7.1.</t>
  </si>
  <si>
    <t>43.7.1.1.</t>
  </si>
  <si>
    <t>43.7.1.2.</t>
  </si>
  <si>
    <t>43.7.1.3.</t>
  </si>
  <si>
    <t>43.7.1.4.</t>
  </si>
  <si>
    <t>43.7.2.</t>
  </si>
  <si>
    <t>43.7.3.</t>
  </si>
  <si>
    <t>43.7.4.</t>
  </si>
  <si>
    <t>43.8.</t>
  </si>
  <si>
    <t>43.8.1.</t>
  </si>
  <si>
    <t>43.8.2.</t>
  </si>
  <si>
    <t>43.8.3.</t>
  </si>
  <si>
    <t>43.8.4.</t>
  </si>
  <si>
    <t>43.8.5</t>
  </si>
  <si>
    <t>viršplaninės (VLK)</t>
  </si>
  <si>
    <t>43.9.</t>
  </si>
  <si>
    <t>43.9.1.</t>
  </si>
  <si>
    <t>43.9.1.1.</t>
  </si>
  <si>
    <t>Savivaldybės taryba (SB)</t>
  </si>
  <si>
    <t>43.9.1.2.</t>
  </si>
  <si>
    <t>43.9.1.2.1.</t>
  </si>
  <si>
    <t>43.9.1.2.1.1.</t>
  </si>
  <si>
    <t>43.9.1.2.1.2.</t>
  </si>
  <si>
    <t>43.9.1.2.1.3.</t>
  </si>
  <si>
    <t>43.9.1.2.1.4.</t>
  </si>
  <si>
    <t>43.9.1.2.1.5.</t>
  </si>
  <si>
    <t>43.9.1.2.1.6.</t>
  </si>
  <si>
    <t>43.9.1.2.1.7.</t>
  </si>
  <si>
    <t>43.9.1.2.1.8.</t>
  </si>
  <si>
    <t>43.9.1.2.1.9.</t>
  </si>
  <si>
    <t>43.9.1.2.1.10.</t>
  </si>
  <si>
    <t>43.9.1.2.1.11.</t>
  </si>
  <si>
    <t>43.9.1.2.2.</t>
  </si>
  <si>
    <t xml:space="preserve">  valstybinėms funkcijoms (VBD)</t>
  </si>
  <si>
    <t>43.9.1.2.2.1.</t>
  </si>
  <si>
    <t>43.9.1.2.2.2.</t>
  </si>
  <si>
    <t>43.9.1.2.2.3.</t>
  </si>
  <si>
    <t>43.9.1.2.2.4.</t>
  </si>
  <si>
    <t>43.9.1.2.2.5.</t>
  </si>
  <si>
    <t>43.9.1.2.2.6.</t>
  </si>
  <si>
    <t>43.9.1.2.2.7.</t>
  </si>
  <si>
    <t>43.9.1.2.2.8.</t>
  </si>
  <si>
    <t>43.9.1.2.3.</t>
  </si>
  <si>
    <t>43.9.1.2.3.1.</t>
  </si>
  <si>
    <t>43.9.1.2.3.2.</t>
  </si>
  <si>
    <t>43.9.1.2.3.3.</t>
  </si>
  <si>
    <t>43.9.1.2.4.</t>
  </si>
  <si>
    <t>43.9.1.2.5.</t>
  </si>
  <si>
    <t>43.9.1.2.6.</t>
  </si>
  <si>
    <t>43.9.1.2.7.</t>
  </si>
  <si>
    <t>43.9.2.</t>
  </si>
  <si>
    <t>43.9.2.1.</t>
  </si>
  <si>
    <t>43.9.2.2.</t>
  </si>
  <si>
    <t>43.9.2.3.</t>
  </si>
  <si>
    <t>43.9.3.</t>
  </si>
  <si>
    <t>43.9.4.</t>
  </si>
  <si>
    <t>43.9.4.1.</t>
  </si>
  <si>
    <t>43.9.4.2.</t>
  </si>
  <si>
    <t>43.9.4.2.1.</t>
  </si>
  <si>
    <t>43.9.4.2.2.</t>
  </si>
  <si>
    <t>43.9.4.2.3.</t>
  </si>
  <si>
    <t>43.9.4.2.4.</t>
  </si>
  <si>
    <t>43.9.4.2.5.</t>
  </si>
  <si>
    <t>43.9.4.2.6.</t>
  </si>
  <si>
    <t>43.9.4.2.7.</t>
  </si>
  <si>
    <t>43.9.4.3.</t>
  </si>
  <si>
    <t>pajamų už parduotą žemę likutis (LŽ)</t>
  </si>
  <si>
    <t>43.9.5.</t>
  </si>
  <si>
    <t>43.9.6.</t>
  </si>
  <si>
    <t>43.9.7.</t>
  </si>
  <si>
    <t>43.9.8.</t>
  </si>
  <si>
    <t>43.9.8.1.</t>
  </si>
  <si>
    <t>43.9.8.2.</t>
  </si>
  <si>
    <t>43.9.8.3.</t>
  </si>
  <si>
    <t>43.9.8.4.</t>
  </si>
  <si>
    <t>43.9.9.</t>
  </si>
  <si>
    <t>43.9.9.1.</t>
  </si>
  <si>
    <t>43.9.9.2.</t>
  </si>
  <si>
    <t>43.9.10.</t>
  </si>
  <si>
    <t>43.9.10.1.</t>
  </si>
  <si>
    <t>43.9.10.2.</t>
  </si>
  <si>
    <t>43.9.10.3.</t>
  </si>
  <si>
    <t>43.9.10.4.</t>
  </si>
  <si>
    <t>43.9.11.</t>
  </si>
  <si>
    <t>Paskolų ir palūkanų grąžinimas (SB)</t>
  </si>
  <si>
    <t>43.9.12.</t>
  </si>
  <si>
    <t>Savivaldybės mero rezervas (SB)</t>
  </si>
  <si>
    <t>44.</t>
  </si>
  <si>
    <t>IŠ VISO:</t>
  </si>
  <si>
    <t>44.1.</t>
  </si>
  <si>
    <t>44.2.</t>
  </si>
  <si>
    <t>44.3.</t>
  </si>
  <si>
    <t>44.4.</t>
  </si>
  <si>
    <t>44.5.</t>
  </si>
  <si>
    <t>44.6.</t>
  </si>
  <si>
    <t>44.7.</t>
  </si>
  <si>
    <t>44.8.</t>
  </si>
  <si>
    <t>44.9.</t>
  </si>
  <si>
    <t>44.10.</t>
  </si>
  <si>
    <t>44.11.</t>
  </si>
  <si>
    <t>44.12.</t>
  </si>
  <si>
    <t>44.13.</t>
  </si>
  <si>
    <t>44.14.</t>
  </si>
  <si>
    <t>44.15.</t>
  </si>
  <si>
    <t>44.16.</t>
  </si>
  <si>
    <t>44.17.</t>
  </si>
  <si>
    <t>44.18.</t>
  </si>
  <si>
    <t>44.19.</t>
  </si>
  <si>
    <t>44.20.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</si>
  <si>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</si>
  <si>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</si>
  <si>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</si>
  <si>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</si>
  <si>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</si>
  <si>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</si>
  <si>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</si>
  <si>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</si>
  <si>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</si>
  <si>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 xml:space="preserve">                                                       ________________________________</t>
  </si>
  <si>
    <t>Sumos tūkst. eurų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</si>
</sst>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#,##0.0"/>
    <numFmt numFmtId="165" formatCode="#,##0.000"/>
    <numFmt numFmtId="166" formatCode="0.000"/>
    <numFmt numFmtId="167" formatCode="0.0"/>
    <numFmt numFmtId="168" formatCode="_-* #,##0.0_-;\-* #,##0.0_-;_-* &quot;-&quot;??_-;_-@_-"/>
  </numFmts>
  <fonts count="73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9"/>
      <name val="Arial"/>
    </font>
    <font>
      <b/>
      <sz val="10"/>
      <name val="Arial"/>
    </font>
    <font>
      <sz val="11"/>
      <color rgb="FF000000"/>
      <name val="Calibri"/>
    </font>
    <font>
      <sz val="10"/>
      <name val="Arial"/>
    </font>
    <font>
      <b/>
      <sz val="9"/>
      <color rgb="FF000000"/>
      <name val="Calibri Light"/>
    </font>
    <font>
      <b/>
      <sz val="9"/>
      <name val="Calibri Light"/>
    </font>
    <font>
      <sz val="9"/>
      <name val="Calibri Light"/>
    </font>
    <font>
      <sz val="9"/>
      <color rgb="FF000000"/>
      <name val="Calibri Light"/>
    </font>
    <font>
      <b/>
      <sz val="12"/>
      <name val="Arial"/>
      <family val="2"/>
      <charset val="186"/>
    </font>
    <font>
      <sz val="12"/>
      <name val="Arial"/>
      <family val="2"/>
      <charset val="186"/>
    </font>
    <font>
      <sz val="12"/>
      <color theme="1"/>
      <name val="Arial"/>
      <family val="2"/>
      <charset val="186"/>
    </font>
    <font>
      <b/>
      <sz val="12"/>
      <color theme="1"/>
      <name val="Arial"/>
      <family val="2"/>
      <charset val="186"/>
    </font>
    <font>
      <sz val="12"/>
      <color rgb="FF000000"/>
      <name val="Arial"/>
      <family val="2"/>
      <charset val="186"/>
    </font>
    <font>
      <sz val="9"/>
      <name val="Times New Roman Baltic"/>
      <family val="1"/>
      <charset val="186"/>
    </font>
    <font>
      <b/>
      <sz val="9"/>
      <name val="Times New Roman Baltic"/>
      <family val="1"/>
      <charset val="186"/>
    </font>
    <font>
      <sz val="11"/>
      <name val="Times New Roman Baltic"/>
      <family val="1"/>
      <charset val="186"/>
    </font>
    <font>
      <b/>
      <sz val="12"/>
      <name val="Times New Roman Baltic"/>
      <family val="1"/>
      <charset val="186"/>
    </font>
    <font>
      <sz val="10"/>
      <name val="Times New Roman Baltic"/>
      <charset val="186"/>
    </font>
    <font>
      <sz val="7"/>
      <name val="Times New Roman Baltic"/>
      <family val="1"/>
      <charset val="186"/>
    </font>
    <font>
      <sz val="8"/>
      <color rgb="FF000000"/>
      <name val="Times New Roman"/>
      <family val="1"/>
      <charset val="1"/>
    </font>
    <font>
      <sz val="72"/>
      <name val="Times New Roman Baltic"/>
      <family val="1"/>
      <charset val="186"/>
    </font>
    <font>
      <sz val="7"/>
      <name val="Arial"/>
      <family val="2"/>
      <charset val="186"/>
    </font>
    <font>
      <sz val="7"/>
      <name val="Times New Roman Baltic"/>
      <charset val="186"/>
    </font>
    <font>
      <sz val="7"/>
      <name val="Times New Roman Baltic"/>
    </font>
    <font>
      <sz val="7"/>
      <name val="Times New Roman Baltic"/>
      <family val="1"/>
    </font>
    <font>
      <sz val="8"/>
      <name val="Times New Roman Baltic"/>
      <family val="1"/>
      <charset val="186"/>
    </font>
    <font>
      <sz val="8"/>
      <name val="Times New Roman Baltic"/>
      <family val="1"/>
    </font>
    <font>
      <b/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</font>
    <font>
      <b/>
      <sz val="14"/>
      <color theme="1"/>
      <name val="Calibri"/>
      <family val="2"/>
      <charset val="186"/>
      <scheme val="minor"/>
    </font>
    <font>
      <sz val="12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</font>
    <font>
      <sz val="11"/>
      <color rgb="FF000000"/>
      <name val="Arial"/>
    </font>
    <font>
      <b/>
      <sz val="11"/>
      <name val="Arial"/>
    </font>
    <font>
      <sz val="11"/>
      <name val="Arial"/>
    </font>
    <font>
      <sz val="11"/>
      <color theme="1"/>
      <name val="Arial"/>
    </font>
    <font>
      <b/>
      <sz val="11"/>
      <color rgb="FF000000"/>
      <name val="Arial"/>
    </font>
    <font>
      <sz val="7"/>
      <color rgb="FF000000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sz val="10"/>
      <color rgb="FF000000"/>
      <name val="Arial"/>
      <family val="2"/>
      <charset val="186"/>
    </font>
    <font>
      <sz val="10"/>
      <color theme="1"/>
      <name val="Arial"/>
      <family val="2"/>
      <charset val="186"/>
    </font>
    <font>
      <b/>
      <sz val="10"/>
      <color rgb="FF000000"/>
      <name val="Arial"/>
      <family val="2"/>
      <charset val="186"/>
    </font>
    <font>
      <b/>
      <sz val="10"/>
      <color rgb="FFFF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2"/>
      <color rgb="FF000000"/>
      <name val="Arial"/>
      <family val="2"/>
      <charset val="186"/>
    </font>
    <font>
      <u/>
      <sz val="11"/>
      <color theme="10"/>
      <name val="Calibri"/>
      <family val="2"/>
      <charset val="186"/>
      <scheme val="minor"/>
    </font>
    <font>
      <u/>
      <sz val="10"/>
      <color theme="10"/>
      <name val="Arial"/>
      <family val="2"/>
      <charset val="186"/>
    </font>
    <font>
      <b/>
      <sz val="9"/>
      <color indexed="81"/>
      <name val="Tahoma"/>
      <family val="2"/>
      <charset val="186"/>
    </font>
    <font>
      <sz val="9"/>
      <color indexed="81"/>
      <name val="Tahoma"/>
      <family val="2"/>
      <charset val="186"/>
    </font>
    <font>
      <sz val="9"/>
      <color theme="1"/>
      <name val="Calibri"/>
      <family val="2"/>
      <charset val="186"/>
      <scheme val="minor"/>
    </font>
    <font>
      <sz val="11"/>
      <color theme="1"/>
      <name val="Arial"/>
      <family val="2"/>
      <charset val="186"/>
    </font>
    <font>
      <sz val="9"/>
      <color theme="1"/>
      <name val="Arial"/>
      <family val="2"/>
      <charset val="186"/>
    </font>
    <font>
      <sz val="12"/>
      <name val="Calibri"/>
      <family val="2"/>
      <charset val="186"/>
      <scheme val="minor"/>
    </font>
    <font>
      <sz val="9"/>
      <name val="Arial"/>
      <family val="2"/>
      <charset val="186"/>
    </font>
    <font>
      <sz val="12"/>
      <name val="Arial"/>
    </font>
    <font>
      <sz val="10"/>
      <color theme="1"/>
      <name val="Arial"/>
    </font>
    <font>
      <b/>
      <sz val="12"/>
      <color theme="1"/>
      <name val="Arial"/>
    </font>
    <font>
      <sz val="12"/>
      <color theme="1"/>
      <name val="Arial"/>
    </font>
    <font>
      <i/>
      <sz val="12"/>
      <name val="Arial"/>
      <family val="2"/>
      <charset val="186"/>
    </font>
    <font>
      <sz val="12"/>
      <color rgb="FF444444"/>
      <name val="Arial"/>
      <family val="2"/>
      <charset val="186"/>
    </font>
    <font>
      <b/>
      <sz val="9"/>
      <name val="Arial"/>
      <family val="2"/>
      <charset val="204"/>
    </font>
    <font>
      <b/>
      <sz val="9"/>
      <name val="Arial"/>
      <family val="2"/>
      <charset val="186"/>
    </font>
    <font>
      <sz val="9"/>
      <color theme="1"/>
      <name val="Arial"/>
    </font>
    <font>
      <b/>
      <i/>
      <sz val="12"/>
      <name val="Arial"/>
      <family val="2"/>
      <charset val="186"/>
    </font>
    <font>
      <i/>
      <sz val="12"/>
      <color rgb="FF242424"/>
      <name val="Arial"/>
      <family val="2"/>
      <charset val="186"/>
    </font>
    <font>
      <i/>
      <sz val="12"/>
      <name val="Arial"/>
    </font>
    <font>
      <sz val="9"/>
      <name val="Arial"/>
      <family val="2"/>
    </font>
    <font>
      <i/>
      <sz val="9"/>
      <name val="Arial"/>
      <family val="2"/>
      <charset val="186"/>
    </font>
    <font>
      <i/>
      <sz val="9"/>
      <name val="Arial"/>
      <family val="2"/>
    </font>
    <font>
      <sz val="9"/>
      <color theme="1"/>
      <name val="Times New Roman"/>
      <family val="1"/>
      <charset val="186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CCFFCC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CC"/>
        <bgColor rgb="FF000000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AECA7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theme="6" tint="0.79998168889431442"/>
        <bgColor indexed="64"/>
      </patternFill>
    </fill>
  </fills>
  <borders count="1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dotted">
        <color rgb="FF000000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 style="thin">
        <color rgb="FF000000"/>
      </left>
      <right style="thin">
        <color rgb="FF000000"/>
      </right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rgb="FF000000"/>
      </left>
      <right/>
      <top style="dotted">
        <color rgb="FF000000"/>
      </top>
      <bottom style="dotted">
        <color rgb="FF000000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rgb="FF000000"/>
      </left>
      <right style="thin">
        <color rgb="FF000000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 style="dotted">
        <color indexed="64"/>
      </top>
      <bottom style="dotted">
        <color indexed="64"/>
      </bottom>
      <diagonal/>
    </border>
    <border>
      <left style="thin">
        <color rgb="FF000000"/>
      </left>
      <right/>
      <top style="dotted">
        <color indexed="64"/>
      </top>
      <bottom style="dotted">
        <color indexed="64"/>
      </bottom>
      <diagonal/>
    </border>
    <border>
      <left style="thin">
        <color rgb="FF000000"/>
      </left>
      <right/>
      <top/>
      <bottom style="dotted">
        <color rgb="FF000000"/>
      </bottom>
      <diagonal/>
    </border>
    <border>
      <left style="thin">
        <color rgb="FF000000"/>
      </left>
      <right/>
      <top style="dotted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thin">
        <color indexed="64"/>
      </left>
      <right style="thin">
        <color rgb="FF000000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 style="thin">
        <color rgb="FF000000"/>
      </left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 style="dotted">
        <color rgb="FF000000"/>
      </left>
      <right/>
      <top style="dotted">
        <color rgb="FF000000"/>
      </top>
      <bottom style="dotted">
        <color rgb="FF000000"/>
      </bottom>
      <diagonal/>
    </border>
    <border>
      <left style="thin">
        <color indexed="64"/>
      </left>
      <right/>
      <top style="dotted">
        <color rgb="FF000000"/>
      </top>
      <bottom/>
      <diagonal/>
    </border>
    <border>
      <left style="thin">
        <color rgb="FF000000"/>
      </left>
      <right style="thin">
        <color rgb="FF000000"/>
      </right>
      <top style="dotted">
        <color rgb="FF000000"/>
      </top>
      <bottom/>
      <diagonal/>
    </border>
    <border>
      <left/>
      <right style="thin">
        <color rgb="FF000000"/>
      </right>
      <top style="dotted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dotted">
        <color rgb="FF000000"/>
      </top>
      <bottom/>
      <diagonal/>
    </border>
    <border>
      <left/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thin">
        <color rgb="FF000000"/>
      </bottom>
      <diagonal/>
    </border>
    <border>
      <left/>
      <right style="thin">
        <color rgb="FF000000"/>
      </right>
      <top style="dotted">
        <color rgb="FF000000"/>
      </top>
      <bottom style="thin">
        <color rgb="FF000000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rgb="FF000000"/>
      </left>
      <right/>
      <top style="dotted">
        <color rgb="FF000000"/>
      </top>
      <bottom/>
      <diagonal/>
    </border>
    <border>
      <left style="thin">
        <color indexed="64"/>
      </left>
      <right style="thin">
        <color indexed="64"/>
      </right>
      <top style="dotted">
        <color rgb="FF000000"/>
      </top>
      <bottom/>
      <diagonal/>
    </border>
    <border>
      <left style="thin">
        <color indexed="64"/>
      </left>
      <right/>
      <top style="dotted">
        <color rgb="FF000000"/>
      </top>
      <bottom style="dotted">
        <color rgb="FF000000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dotted">
        <color rgb="FF000000"/>
      </left>
      <right style="thin">
        <color indexed="64"/>
      </right>
      <top style="dotted">
        <color rgb="FF000000"/>
      </top>
      <bottom/>
      <diagonal/>
    </border>
    <border>
      <left style="dotted">
        <color rgb="FF000000"/>
      </left>
      <right style="thin">
        <color indexed="64"/>
      </right>
      <top style="dotted">
        <color rgb="FF000000"/>
      </top>
      <bottom style="dotted">
        <color rgb="FF000000"/>
      </bottom>
      <diagonal/>
    </border>
    <border>
      <left style="thin">
        <color indexed="64"/>
      </left>
      <right style="thin">
        <color indexed="64"/>
      </right>
      <top style="dotted">
        <color rgb="FF000000"/>
      </top>
      <bottom style="dotted">
        <color rgb="FF000000"/>
      </bottom>
      <diagonal/>
    </border>
    <border>
      <left style="thin">
        <color indexed="64"/>
      </left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/>
      <right style="dotted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tted">
        <color indexed="64"/>
      </bottom>
      <diagonal/>
    </border>
    <border>
      <left/>
      <right/>
      <top style="hair">
        <color indexed="64"/>
      </top>
      <bottom style="dotted">
        <color indexed="64"/>
      </bottom>
      <diagonal/>
    </border>
    <border>
      <left style="thin">
        <color indexed="64"/>
      </left>
      <right/>
      <top style="hair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rgb="FF000000"/>
      </bottom>
      <diagonal/>
    </border>
    <border>
      <left/>
      <right style="thin">
        <color indexed="64"/>
      </right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/>
      <top style="dotted">
        <color indexed="64"/>
      </top>
      <bottom/>
      <diagonal/>
    </border>
    <border>
      <left style="dotted">
        <color rgb="FF000000"/>
      </left>
      <right/>
      <top style="dotted">
        <color rgb="FF000000"/>
      </top>
      <bottom/>
      <diagonal/>
    </border>
    <border>
      <left/>
      <right style="thin">
        <color indexed="64"/>
      </right>
      <top style="dotted">
        <color rgb="FF000000"/>
      </top>
      <bottom/>
      <diagonal/>
    </border>
    <border>
      <left style="dotted">
        <color rgb="FF000000"/>
      </left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/>
      <top style="dotted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43" fontId="40" fillId="0" borderId="0" applyFont="0" applyFill="0" applyBorder="0" applyAlignment="0" applyProtection="0"/>
    <xf numFmtId="0" fontId="48" fillId="0" borderId="0" applyNumberFormat="0" applyFill="0" applyBorder="0" applyAlignment="0" applyProtection="0"/>
  </cellStyleXfs>
  <cellXfs count="939">
    <xf numFmtId="0" fontId="0" fillId="0" borderId="0" xfId="0"/>
    <xf numFmtId="0" fontId="4" fillId="0" borderId="0" xfId="0" applyFont="1"/>
    <xf numFmtId="0" fontId="3" fillId="3" borderId="0" xfId="0" applyFont="1" applyFill="1"/>
    <xf numFmtId="0" fontId="5" fillId="3" borderId="5" xfId="0" applyFont="1" applyFill="1" applyBorder="1"/>
    <xf numFmtId="0" fontId="2" fillId="3" borderId="0" xfId="0" applyFont="1" applyFill="1"/>
    <xf numFmtId="0" fontId="6" fillId="3" borderId="1" xfId="0" applyFont="1" applyFill="1" applyBorder="1" applyAlignment="1">
      <alignment wrapText="1"/>
    </xf>
    <xf numFmtId="0" fontId="6" fillId="3" borderId="8" xfId="0" applyFont="1" applyFill="1" applyBorder="1"/>
    <xf numFmtId="0" fontId="7" fillId="3" borderId="2" xfId="0" applyFont="1" applyFill="1" applyBorder="1" applyAlignment="1">
      <alignment wrapText="1"/>
    </xf>
    <xf numFmtId="0" fontId="7" fillId="3" borderId="4" xfId="0" applyFont="1" applyFill="1" applyBorder="1" applyAlignment="1">
      <alignment wrapText="1"/>
    </xf>
    <xf numFmtId="0" fontId="7" fillId="3" borderId="1" xfId="0" applyFont="1" applyFill="1" applyBorder="1" applyAlignment="1">
      <alignment wrapText="1"/>
    </xf>
    <xf numFmtId="0" fontId="7" fillId="3" borderId="8" xfId="0" applyFont="1" applyFill="1" applyBorder="1" applyAlignment="1">
      <alignment wrapText="1"/>
    </xf>
    <xf numFmtId="0" fontId="6" fillId="0" borderId="28" xfId="0" applyFont="1" applyBorder="1" applyAlignment="1">
      <alignment wrapText="1"/>
    </xf>
    <xf numFmtId="0" fontId="6" fillId="0" borderId="13" xfId="0" applyFont="1" applyBorder="1" applyAlignment="1">
      <alignment wrapText="1"/>
    </xf>
    <xf numFmtId="0" fontId="6" fillId="0" borderId="26" xfId="0" applyFont="1" applyBorder="1" applyAlignment="1">
      <alignment wrapText="1"/>
    </xf>
    <xf numFmtId="0" fontId="6" fillId="0" borderId="25" xfId="0" applyFont="1" applyBorder="1" applyAlignment="1">
      <alignment wrapText="1"/>
    </xf>
    <xf numFmtId="0" fontId="8" fillId="0" borderId="0" xfId="0" applyFont="1"/>
    <xf numFmtId="0" fontId="7" fillId="0" borderId="0" xfId="0" applyFont="1"/>
    <xf numFmtId="0" fontId="9" fillId="0" borderId="0" xfId="0" applyFont="1"/>
    <xf numFmtId="0" fontId="5" fillId="0" borderId="0" xfId="0" applyFont="1"/>
    <xf numFmtId="0" fontId="3" fillId="0" borderId="0" xfId="0" applyFont="1"/>
    <xf numFmtId="0" fontId="4" fillId="0" borderId="5" xfId="0" applyFont="1" applyBorder="1"/>
    <xf numFmtId="0" fontId="0" fillId="0" borderId="0" xfId="0" applyAlignment="1">
      <alignment horizontal="right"/>
    </xf>
    <xf numFmtId="0" fontId="11" fillId="0" borderId="0" xfId="0" applyFont="1" applyAlignment="1">
      <alignment horizontal="right"/>
    </xf>
    <xf numFmtId="0" fontId="11" fillId="0" borderId="30" xfId="0" applyFont="1" applyBorder="1" applyAlignment="1">
      <alignment vertical="center" wrapText="1"/>
    </xf>
    <xf numFmtId="0" fontId="11" fillId="0" borderId="29" xfId="0" applyFont="1" applyBorder="1" applyAlignment="1">
      <alignment vertical="center"/>
    </xf>
    <xf numFmtId="0" fontId="11" fillId="0" borderId="14" xfId="0" applyFont="1" applyBorder="1" applyAlignment="1">
      <alignment horizontal="center" vertical="center" wrapText="1"/>
    </xf>
    <xf numFmtId="0" fontId="12" fillId="0" borderId="26" xfId="0" applyFont="1" applyBorder="1" applyAlignment="1">
      <alignment horizontal="center" vertical="center"/>
    </xf>
    <xf numFmtId="0" fontId="12" fillId="0" borderId="31" xfId="0" applyFont="1" applyBorder="1" applyAlignment="1">
      <alignment horizontal="center" vertical="center"/>
    </xf>
    <xf numFmtId="0" fontId="10" fillId="0" borderId="6" xfId="0" applyFont="1" applyBorder="1"/>
    <xf numFmtId="0" fontId="10" fillId="0" borderId="11" xfId="0" applyFont="1" applyBorder="1"/>
    <xf numFmtId="166" fontId="10" fillId="0" borderId="14" xfId="0" applyNumberFormat="1" applyFont="1" applyBorder="1"/>
    <xf numFmtId="166" fontId="13" fillId="0" borderId="14" xfId="0" applyNumberFormat="1" applyFont="1" applyBorder="1"/>
    <xf numFmtId="167" fontId="13" fillId="0" borderId="32" xfId="0" applyNumberFormat="1" applyFont="1" applyBorder="1"/>
    <xf numFmtId="0" fontId="11" fillId="0" borderId="7" xfId="0" applyFont="1" applyBorder="1" applyAlignment="1">
      <alignment horizontal="left"/>
    </xf>
    <xf numFmtId="0" fontId="11" fillId="0" borderId="0" xfId="0" applyFont="1"/>
    <xf numFmtId="166" fontId="12" fillId="0" borderId="18" xfId="0" applyNumberFormat="1" applyFont="1" applyBorder="1"/>
    <xf numFmtId="166" fontId="12" fillId="0" borderId="15" xfId="0" applyNumberFormat="1" applyFont="1" applyBorder="1"/>
    <xf numFmtId="167" fontId="12" fillId="0" borderId="22" xfId="0" applyNumberFormat="1" applyFont="1" applyBorder="1"/>
    <xf numFmtId="166" fontId="12" fillId="0" borderId="7" xfId="0" applyNumberFormat="1" applyFont="1" applyBorder="1"/>
    <xf numFmtId="0" fontId="11" fillId="0" borderId="7" xfId="0" applyFont="1" applyBorder="1" applyAlignment="1">
      <alignment horizontal="left" vertical="center"/>
    </xf>
    <xf numFmtId="0" fontId="11" fillId="0" borderId="0" xfId="0" applyFont="1" applyAlignment="1">
      <alignment horizontal="left" wrapText="1"/>
    </xf>
    <xf numFmtId="0" fontId="11" fillId="0" borderId="12" xfId="0" applyFont="1" applyBorder="1" applyAlignment="1">
      <alignment horizontal="left" vertical="center"/>
    </xf>
    <xf numFmtId="0" fontId="11" fillId="0" borderId="12" xfId="0" applyFont="1" applyBorder="1" applyAlignment="1">
      <alignment wrapText="1"/>
    </xf>
    <xf numFmtId="0" fontId="10" fillId="0" borderId="12" xfId="0" applyFont="1" applyBorder="1" applyAlignment="1">
      <alignment horizontal="left"/>
    </xf>
    <xf numFmtId="0" fontId="10" fillId="0" borderId="12" xfId="0" applyFont="1" applyBorder="1"/>
    <xf numFmtId="167" fontId="10" fillId="0" borderId="12" xfId="0" applyNumberFormat="1" applyFont="1" applyBorder="1"/>
    <xf numFmtId="166" fontId="13" fillId="0" borderId="12" xfId="0" applyNumberFormat="1" applyFont="1" applyBorder="1"/>
    <xf numFmtId="167" fontId="13" fillId="0" borderId="7" xfId="0" applyNumberFormat="1" applyFont="1" applyBorder="1"/>
    <xf numFmtId="0" fontId="11" fillId="0" borderId="12" xfId="0" applyFont="1" applyBorder="1" applyAlignment="1">
      <alignment horizontal="left"/>
    </xf>
    <xf numFmtId="0" fontId="11" fillId="0" borderId="12" xfId="0" applyFont="1" applyBorder="1"/>
    <xf numFmtId="167" fontId="11" fillId="0" borderId="12" xfId="0" applyNumberFormat="1" applyFont="1" applyBorder="1"/>
    <xf numFmtId="167" fontId="12" fillId="0" borderId="9" xfId="0" applyNumberFormat="1" applyFont="1" applyBorder="1"/>
    <xf numFmtId="0" fontId="11" fillId="0" borderId="4" xfId="0" applyFont="1" applyBorder="1" applyAlignment="1">
      <alignment horizontal="left"/>
    </xf>
    <xf numFmtId="0" fontId="11" fillId="0" borderId="4" xfId="0" applyFont="1" applyBorder="1"/>
    <xf numFmtId="167" fontId="11" fillId="0" borderId="3" xfId="0" applyNumberFormat="1" applyFont="1" applyBorder="1"/>
    <xf numFmtId="166" fontId="12" fillId="0" borderId="33" xfId="0" applyNumberFormat="1" applyFont="1" applyBorder="1"/>
    <xf numFmtId="167" fontId="13" fillId="0" borderId="22" xfId="0" applyNumberFormat="1" applyFont="1" applyBorder="1"/>
    <xf numFmtId="166" fontId="10" fillId="0" borderId="3" xfId="0" applyNumberFormat="1" applyFont="1" applyBorder="1"/>
    <xf numFmtId="166" fontId="10" fillId="0" borderId="4" xfId="0" applyNumberFormat="1" applyFont="1" applyBorder="1"/>
    <xf numFmtId="167" fontId="13" fillId="0" borderId="31" xfId="0" applyNumberFormat="1" applyFont="1" applyBorder="1"/>
    <xf numFmtId="0" fontId="1" fillId="0" borderId="0" xfId="0" applyFont="1"/>
    <xf numFmtId="0" fontId="0" fillId="0" borderId="5" xfId="0" applyBorder="1"/>
    <xf numFmtId="166" fontId="0" fillId="0" borderId="0" xfId="0" applyNumberFormat="1"/>
    <xf numFmtId="0" fontId="15" fillId="0" borderId="0" xfId="0" applyFont="1"/>
    <xf numFmtId="0" fontId="16" fillId="0" borderId="0" xfId="0" applyFont="1" applyAlignment="1">
      <alignment horizontal="center"/>
    </xf>
    <xf numFmtId="0" fontId="17" fillId="0" borderId="0" xfId="0" applyFont="1"/>
    <xf numFmtId="0" fontId="17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19" fillId="0" borderId="0" xfId="0" applyFont="1" applyAlignment="1">
      <alignment horizontal="right"/>
    </xf>
    <xf numFmtId="0" fontId="15" fillId="0" borderId="1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1" fillId="0" borderId="26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22" fillId="0" borderId="0" xfId="0" applyFont="1"/>
    <xf numFmtId="0" fontId="23" fillId="0" borderId="6" xfId="0" applyFont="1" applyBorder="1" applyAlignment="1">
      <alignment horizontal="center" vertical="center" wrapText="1"/>
    </xf>
    <xf numFmtId="167" fontId="20" fillId="0" borderId="6" xfId="0" applyNumberFormat="1" applyFont="1" applyBorder="1" applyAlignment="1">
      <alignment horizontal="right" wrapText="1"/>
    </xf>
    <xf numFmtId="0" fontId="20" fillId="0" borderId="6" xfId="0" applyFont="1" applyBorder="1" applyAlignment="1">
      <alignment horizontal="right" wrapText="1"/>
    </xf>
    <xf numFmtId="167" fontId="20" fillId="2" borderId="6" xfId="0" applyNumberFormat="1" applyFont="1" applyFill="1" applyBorder="1" applyAlignment="1">
      <alignment horizontal="right" wrapText="1"/>
    </xf>
    <xf numFmtId="0" fontId="24" fillId="0" borderId="6" xfId="0" applyFont="1" applyBorder="1" applyAlignment="1">
      <alignment horizontal="right" wrapText="1"/>
    </xf>
    <xf numFmtId="167" fontId="20" fillId="0" borderId="1" xfId="0" applyNumberFormat="1" applyFont="1" applyBorder="1" applyAlignment="1">
      <alignment horizontal="right" wrapText="1"/>
    </xf>
    <xf numFmtId="0" fontId="20" fillId="0" borderId="1" xfId="0" applyFont="1" applyBorder="1" applyAlignment="1">
      <alignment horizontal="right" wrapText="1"/>
    </xf>
    <xf numFmtId="166" fontId="20" fillId="0" borderId="6" xfId="0" applyNumberFormat="1" applyFont="1" applyBorder="1" applyAlignment="1">
      <alignment horizontal="right" wrapText="1"/>
    </xf>
    <xf numFmtId="166" fontId="20" fillId="0" borderId="7" xfId="0" applyNumberFormat="1" applyFont="1" applyBorder="1" applyAlignment="1">
      <alignment horizontal="right" wrapText="1"/>
    </xf>
    <xf numFmtId="166" fontId="20" fillId="0" borderId="1" xfId="0" applyNumberFormat="1" applyFont="1" applyBorder="1" applyAlignment="1">
      <alignment horizontal="right" wrapText="1"/>
    </xf>
    <xf numFmtId="2" fontId="20" fillId="0" borderId="6" xfId="0" applyNumberFormat="1" applyFont="1" applyBorder="1" applyAlignment="1">
      <alignment horizontal="right" wrapText="1"/>
    </xf>
    <xf numFmtId="167" fontId="15" fillId="0" borderId="0" xfId="0" applyNumberFormat="1" applyFont="1"/>
    <xf numFmtId="0" fontId="23" fillId="0" borderId="34" xfId="0" applyFont="1" applyBorder="1" applyAlignment="1">
      <alignment horizontal="center" vertical="center" wrapText="1"/>
    </xf>
    <xf numFmtId="164" fontId="20" fillId="0" borderId="1" xfId="0" applyNumberFormat="1" applyFont="1" applyBorder="1"/>
    <xf numFmtId="165" fontId="20" fillId="0" borderId="1" xfId="0" applyNumberFormat="1" applyFont="1" applyBorder="1"/>
    <xf numFmtId="164" fontId="24" fillId="0" borderId="1" xfId="0" applyNumberFormat="1" applyFont="1" applyBorder="1"/>
    <xf numFmtId="167" fontId="20" fillId="0" borderId="1" xfId="0" applyNumberFormat="1" applyFont="1" applyBorder="1"/>
    <xf numFmtId="164" fontId="20" fillId="0" borderId="3" xfId="0" applyNumberFormat="1" applyFont="1" applyBorder="1"/>
    <xf numFmtId="165" fontId="20" fillId="0" borderId="3" xfId="0" applyNumberFormat="1" applyFont="1" applyBorder="1"/>
    <xf numFmtId="164" fontId="24" fillId="0" borderId="3" xfId="0" applyNumberFormat="1" applyFont="1" applyBorder="1"/>
    <xf numFmtId="4" fontId="20" fillId="0" borderId="3" xfId="0" applyNumberFormat="1" applyFont="1" applyBorder="1"/>
    <xf numFmtId="167" fontId="20" fillId="0" borderId="3" xfId="0" applyNumberFormat="1" applyFont="1" applyBorder="1"/>
    <xf numFmtId="3" fontId="20" fillId="0" borderId="3" xfId="0" applyNumberFormat="1" applyFont="1" applyBorder="1"/>
    <xf numFmtId="3" fontId="24" fillId="0" borderId="3" xfId="0" applyNumberFormat="1" applyFont="1" applyBorder="1"/>
    <xf numFmtId="3" fontId="20" fillId="0" borderId="7" xfId="0" applyNumberFormat="1" applyFont="1" applyBorder="1"/>
    <xf numFmtId="0" fontId="23" fillId="0" borderId="27" xfId="0" applyFont="1" applyBorder="1" applyAlignment="1">
      <alignment horizontal="center" vertical="center" wrapText="1"/>
    </xf>
    <xf numFmtId="164" fontId="20" fillId="0" borderId="6" xfId="0" applyNumberFormat="1" applyFont="1" applyBorder="1"/>
    <xf numFmtId="4" fontId="20" fillId="0" borderId="6" xfId="0" applyNumberFormat="1" applyFont="1" applyBorder="1"/>
    <xf numFmtId="164" fontId="26" fillId="0" borderId="6" xfId="0" applyNumberFormat="1" applyFont="1" applyBorder="1"/>
    <xf numFmtId="165" fontId="26" fillId="0" borderId="6" xfId="0" applyNumberFormat="1" applyFont="1" applyBorder="1"/>
    <xf numFmtId="165" fontId="26" fillId="0" borderId="10" xfId="0" applyNumberFormat="1" applyFont="1" applyBorder="1"/>
    <xf numFmtId="166" fontId="15" fillId="0" borderId="0" xfId="0" applyNumberFormat="1" applyFont="1"/>
    <xf numFmtId="0" fontId="23" fillId="0" borderId="11" xfId="0" applyFont="1" applyBorder="1" applyAlignment="1">
      <alignment horizontal="center" vertical="center" wrapText="1"/>
    </xf>
    <xf numFmtId="164" fontId="20" fillId="0" borderId="26" xfId="0" applyNumberFormat="1" applyFont="1" applyBorder="1"/>
    <xf numFmtId="4" fontId="20" fillId="0" borderId="26" xfId="0" applyNumberFormat="1" applyFont="1" applyBorder="1"/>
    <xf numFmtId="164" fontId="26" fillId="0" borderId="26" xfId="0" applyNumberFormat="1" applyFont="1" applyBorder="1"/>
    <xf numFmtId="165" fontId="26" fillId="0" borderId="26" xfId="0" applyNumberFormat="1" applyFont="1" applyBorder="1"/>
    <xf numFmtId="165" fontId="26" fillId="0" borderId="13" xfId="0" applyNumberFormat="1" applyFont="1" applyBorder="1"/>
    <xf numFmtId="0" fontId="23" fillId="4" borderId="11" xfId="0" applyFont="1" applyFill="1" applyBorder="1" applyAlignment="1">
      <alignment horizontal="center" vertical="center" wrapText="1"/>
    </xf>
    <xf numFmtId="167" fontId="28" fillId="4" borderId="14" xfId="0" applyNumberFormat="1" applyFont="1" applyFill="1" applyBorder="1"/>
    <xf numFmtId="2" fontId="28" fillId="4" borderId="14" xfId="0" applyNumberFormat="1" applyFont="1" applyFill="1" applyBorder="1"/>
    <xf numFmtId="166" fontId="28" fillId="4" borderId="14" xfId="0" applyNumberFormat="1" applyFont="1" applyFill="1" applyBorder="1"/>
    <xf numFmtId="166" fontId="28" fillId="4" borderId="17" xfId="0" applyNumberFormat="1" applyFont="1" applyFill="1" applyBorder="1"/>
    <xf numFmtId="166" fontId="28" fillId="4" borderId="13" xfId="0" applyNumberFormat="1" applyFont="1" applyFill="1" applyBorder="1"/>
    <xf numFmtId="0" fontId="27" fillId="0" borderId="26" xfId="0" applyFont="1" applyBorder="1" applyAlignment="1">
      <alignment horizontal="center" vertical="center" wrapText="1"/>
    </xf>
    <xf numFmtId="167" fontId="27" fillId="0" borderId="26" xfId="0" applyNumberFormat="1" applyFont="1" applyBorder="1"/>
    <xf numFmtId="167" fontId="28" fillId="0" borderId="26" xfId="0" applyNumberFormat="1" applyFont="1" applyBorder="1"/>
    <xf numFmtId="166" fontId="28" fillId="0" borderId="26" xfId="0" applyNumberFormat="1" applyFont="1" applyBorder="1"/>
    <xf numFmtId="0" fontId="28" fillId="0" borderId="26" xfId="0" applyFont="1" applyBorder="1" applyAlignment="1">
      <alignment horizontal="center" vertical="center" wrapText="1"/>
    </xf>
    <xf numFmtId="0" fontId="15" fillId="0" borderId="5" xfId="0" applyFont="1" applyBorder="1"/>
    <xf numFmtId="0" fontId="31" fillId="0" borderId="0" xfId="0" applyFont="1"/>
    <xf numFmtId="0" fontId="32" fillId="0" borderId="0" xfId="0" applyFont="1"/>
    <xf numFmtId="0" fontId="12" fillId="0" borderId="0" xfId="0" applyFont="1" applyAlignment="1">
      <alignment horizontal="right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/>
    </xf>
    <xf numFmtId="0" fontId="13" fillId="0" borderId="35" xfId="0" applyFont="1" applyBorder="1"/>
    <xf numFmtId="0" fontId="13" fillId="0" borderId="36" xfId="0" applyFont="1" applyBorder="1"/>
    <xf numFmtId="164" fontId="29" fillId="0" borderId="35" xfId="0" applyNumberFormat="1" applyFont="1" applyBorder="1"/>
    <xf numFmtId="164" fontId="29" fillId="4" borderId="35" xfId="0" applyNumberFormat="1" applyFont="1" applyFill="1" applyBorder="1"/>
    <xf numFmtId="164" fontId="29" fillId="0" borderId="37" xfId="0" applyNumberFormat="1" applyFont="1" applyBorder="1"/>
    <xf numFmtId="164" fontId="29" fillId="0" borderId="6" xfId="0" applyNumberFormat="1" applyFont="1" applyBorder="1"/>
    <xf numFmtId="167" fontId="29" fillId="0" borderId="27" xfId="0" applyNumberFormat="1" applyFont="1" applyBorder="1"/>
    <xf numFmtId="164" fontId="29" fillId="0" borderId="38" xfId="0" applyNumberFormat="1" applyFont="1" applyBorder="1"/>
    <xf numFmtId="167" fontId="29" fillId="0" borderId="38" xfId="0" applyNumberFormat="1" applyFont="1" applyBorder="1"/>
    <xf numFmtId="0" fontId="13" fillId="0" borderId="39" xfId="0" applyFont="1" applyBorder="1"/>
    <xf numFmtId="0" fontId="13" fillId="0" borderId="40" xfId="0" applyFont="1" applyBorder="1"/>
    <xf numFmtId="164" fontId="29" fillId="2" borderId="39" xfId="0" applyNumberFormat="1" applyFont="1" applyFill="1" applyBorder="1"/>
    <xf numFmtId="164" fontId="29" fillId="4" borderId="39" xfId="0" applyNumberFormat="1" applyFont="1" applyFill="1" applyBorder="1"/>
    <xf numFmtId="164" fontId="29" fillId="0" borderId="41" xfId="0" applyNumberFormat="1" applyFont="1" applyBorder="1"/>
    <xf numFmtId="164" fontId="29" fillId="0" borderId="39" xfId="0" applyNumberFormat="1" applyFont="1" applyBorder="1"/>
    <xf numFmtId="167" fontId="29" fillId="0" borderId="40" xfId="0" applyNumberFormat="1" applyFont="1" applyBorder="1"/>
    <xf numFmtId="167" fontId="29" fillId="0" borderId="39" xfId="0" applyNumberFormat="1" applyFont="1" applyBorder="1"/>
    <xf numFmtId="0" fontId="12" fillId="0" borderId="39" xfId="0" applyFont="1" applyBorder="1" applyAlignment="1">
      <alignment vertical="center"/>
    </xf>
    <xf numFmtId="0" fontId="12" fillId="0" borderId="40" xfId="0" applyFont="1" applyBorder="1" applyAlignment="1">
      <alignment horizontal="left" wrapText="1"/>
    </xf>
    <xf numFmtId="164" fontId="0" fillId="2" borderId="39" xfId="0" applyNumberFormat="1" applyFill="1" applyBorder="1"/>
    <xf numFmtId="164" fontId="0" fillId="4" borderId="39" xfId="0" applyNumberFormat="1" applyFill="1" applyBorder="1"/>
    <xf numFmtId="164" fontId="0" fillId="0" borderId="41" xfId="0" applyNumberFormat="1" applyBorder="1"/>
    <xf numFmtId="164" fontId="0" fillId="0" borderId="37" xfId="0" applyNumberFormat="1" applyBorder="1"/>
    <xf numFmtId="164" fontId="0" fillId="0" borderId="39" xfId="0" applyNumberFormat="1" applyBorder="1"/>
    <xf numFmtId="167" fontId="0" fillId="0" borderId="40" xfId="0" applyNumberFormat="1" applyBorder="1"/>
    <xf numFmtId="164" fontId="0" fillId="0" borderId="7" xfId="0" applyNumberFormat="1" applyBorder="1"/>
    <xf numFmtId="167" fontId="0" fillId="0" borderId="7" xfId="0" applyNumberFormat="1" applyBorder="1"/>
    <xf numFmtId="0" fontId="12" fillId="0" borderId="39" xfId="0" applyFont="1" applyBorder="1"/>
    <xf numFmtId="0" fontId="12" fillId="0" borderId="40" xfId="0" applyFont="1" applyBorder="1" applyAlignment="1">
      <alignment wrapText="1"/>
    </xf>
    <xf numFmtId="164" fontId="0" fillId="2" borderId="7" xfId="0" applyNumberFormat="1" applyFill="1" applyBorder="1"/>
    <xf numFmtId="164" fontId="0" fillId="4" borderId="7" xfId="0" applyNumberFormat="1" applyFill="1" applyBorder="1"/>
    <xf numFmtId="164" fontId="0" fillId="0" borderId="12" xfId="0" applyNumberFormat="1" applyBorder="1"/>
    <xf numFmtId="167" fontId="0" fillId="0" borderId="42" xfId="0" applyNumberFormat="1" applyBorder="1"/>
    <xf numFmtId="167" fontId="29" fillId="0" borderId="42" xfId="0" applyNumberFormat="1" applyFont="1" applyBorder="1"/>
    <xf numFmtId="0" fontId="12" fillId="0" borderId="40" xfId="0" applyFont="1" applyBorder="1"/>
    <xf numFmtId="164" fontId="29" fillId="0" borderId="42" xfId="0" applyNumberFormat="1" applyFont="1" applyBorder="1"/>
    <xf numFmtId="164" fontId="0" fillId="0" borderId="42" xfId="0" applyNumberFormat="1" applyBorder="1"/>
    <xf numFmtId="164" fontId="29" fillId="0" borderId="7" xfId="0" applyNumberFormat="1" applyFont="1" applyBorder="1"/>
    <xf numFmtId="164" fontId="0" fillId="0" borderId="43" xfId="0" applyNumberFormat="1" applyBorder="1"/>
    <xf numFmtId="167" fontId="0" fillId="0" borderId="39" xfId="0" applyNumberFormat="1" applyBorder="1"/>
    <xf numFmtId="0" fontId="13" fillId="0" borderId="40" xfId="0" applyFont="1" applyBorder="1" applyAlignment="1">
      <alignment wrapText="1"/>
    </xf>
    <xf numFmtId="0" fontId="13" fillId="0" borderId="44" xfId="0" applyFont="1" applyBorder="1"/>
    <xf numFmtId="0" fontId="13" fillId="0" borderId="45" xfId="0" applyFont="1" applyBorder="1" applyAlignment="1">
      <alignment wrapText="1"/>
    </xf>
    <xf numFmtId="164" fontId="29" fillId="2" borderId="44" xfId="0" applyNumberFormat="1" applyFont="1" applyFill="1" applyBorder="1"/>
    <xf numFmtId="164" fontId="29" fillId="4" borderId="44" xfId="0" applyNumberFormat="1" applyFont="1" applyFill="1" applyBorder="1"/>
    <xf numFmtId="164" fontId="29" fillId="0" borderId="44" xfId="0" applyNumberFormat="1" applyFont="1" applyBorder="1"/>
    <xf numFmtId="164" fontId="29" fillId="0" borderId="46" xfId="0" applyNumberFormat="1" applyFont="1" applyBorder="1"/>
    <xf numFmtId="167" fontId="29" fillId="0" borderId="45" xfId="0" applyNumberFormat="1" applyFont="1" applyBorder="1"/>
    <xf numFmtId="167" fontId="29" fillId="0" borderId="44" xfId="0" applyNumberFormat="1" applyFont="1" applyBorder="1"/>
    <xf numFmtId="165" fontId="29" fillId="2" borderId="38" xfId="0" applyNumberFormat="1" applyFont="1" applyFill="1" applyBorder="1"/>
    <xf numFmtId="165" fontId="29" fillId="2" borderId="35" xfId="0" applyNumberFormat="1" applyFont="1" applyFill="1" applyBorder="1"/>
    <xf numFmtId="167" fontId="29" fillId="0" borderId="36" xfId="0" applyNumberFormat="1" applyFont="1" applyBorder="1"/>
    <xf numFmtId="167" fontId="29" fillId="0" borderId="7" xfId="0" applyNumberFormat="1" applyFont="1" applyBorder="1"/>
    <xf numFmtId="165" fontId="0" fillId="2" borderId="39" xfId="0" applyNumberFormat="1" applyFill="1" applyBorder="1"/>
    <xf numFmtId="165" fontId="0" fillId="0" borderId="39" xfId="0" applyNumberFormat="1" applyBorder="1"/>
    <xf numFmtId="0" fontId="13" fillId="0" borderId="42" xfId="0" applyFont="1" applyBorder="1" applyAlignment="1">
      <alignment vertical="center"/>
    </xf>
    <xf numFmtId="0" fontId="13" fillId="0" borderId="47" xfId="0" applyFont="1" applyBorder="1" applyAlignment="1">
      <alignment wrapText="1"/>
    </xf>
    <xf numFmtId="165" fontId="0" fillId="2" borderId="42" xfId="0" applyNumberFormat="1" applyFill="1" applyBorder="1"/>
    <xf numFmtId="165" fontId="0" fillId="2" borderId="7" xfId="0" applyNumberFormat="1" applyFill="1" applyBorder="1"/>
    <xf numFmtId="164" fontId="0" fillId="4" borderId="3" xfId="0" applyNumberFormat="1" applyFill="1" applyBorder="1"/>
    <xf numFmtId="164" fontId="0" fillId="0" borderId="3" xfId="0" applyNumberFormat="1" applyBorder="1"/>
    <xf numFmtId="164" fontId="0" fillId="0" borderId="46" xfId="0" applyNumberFormat="1" applyBorder="1"/>
    <xf numFmtId="0" fontId="13" fillId="0" borderId="1" xfId="0" applyFont="1" applyBorder="1"/>
    <xf numFmtId="0" fontId="13" fillId="0" borderId="8" xfId="0" applyFont="1" applyBorder="1"/>
    <xf numFmtId="165" fontId="29" fillId="2" borderId="1" xfId="0" applyNumberFormat="1" applyFont="1" applyFill="1" applyBorder="1"/>
    <xf numFmtId="164" fontId="29" fillId="4" borderId="1" xfId="0" applyNumberFormat="1" applyFont="1" applyFill="1" applyBorder="1"/>
    <xf numFmtId="164" fontId="29" fillId="0" borderId="1" xfId="0" applyNumberFormat="1" applyFont="1" applyBorder="1"/>
    <xf numFmtId="164" fontId="0" fillId="0" borderId="4" xfId="0" applyNumberFormat="1" applyBorder="1"/>
    <xf numFmtId="164" fontId="29" fillId="2" borderId="38" xfId="0" applyNumberFormat="1" applyFont="1" applyFill="1" applyBorder="1"/>
    <xf numFmtId="164" fontId="29" fillId="4" borderId="38" xfId="0" applyNumberFormat="1" applyFont="1" applyFill="1" applyBorder="1"/>
    <xf numFmtId="164" fontId="29" fillId="2" borderId="48" xfId="0" applyNumberFormat="1" applyFont="1" applyFill="1" applyBorder="1"/>
    <xf numFmtId="167" fontId="29" fillId="0" borderId="35" xfId="0" applyNumberFormat="1" applyFont="1" applyBorder="1"/>
    <xf numFmtId="164" fontId="0" fillId="2" borderId="41" xfId="0" applyNumberFormat="1" applyFill="1" applyBorder="1"/>
    <xf numFmtId="0" fontId="13" fillId="0" borderId="9" xfId="0" applyFont="1" applyBorder="1" applyAlignment="1">
      <alignment wrapText="1"/>
    </xf>
    <xf numFmtId="164" fontId="0" fillId="2" borderId="42" xfId="0" applyNumberFormat="1" applyFill="1" applyBorder="1"/>
    <xf numFmtId="164" fontId="0" fillId="4" borderId="44" xfId="0" applyNumberFormat="1" applyFill="1" applyBorder="1"/>
    <xf numFmtId="164" fontId="0" fillId="0" borderId="44" xfId="0" applyNumberFormat="1" applyBorder="1"/>
    <xf numFmtId="167" fontId="0" fillId="0" borderId="9" xfId="0" applyNumberFormat="1" applyBorder="1"/>
    <xf numFmtId="167" fontId="0" fillId="0" borderId="44" xfId="0" applyNumberFormat="1" applyBorder="1"/>
    <xf numFmtId="164" fontId="29" fillId="2" borderId="1" xfId="0" applyNumberFormat="1" applyFont="1" applyFill="1" applyBorder="1"/>
    <xf numFmtId="164" fontId="29" fillId="0" borderId="2" xfId="0" applyNumberFormat="1" applyFont="1" applyBorder="1"/>
    <xf numFmtId="167" fontId="29" fillId="0" borderId="1" xfId="0" applyNumberFormat="1" applyFont="1" applyBorder="1"/>
    <xf numFmtId="165" fontId="13" fillId="2" borderId="0" xfId="0" applyNumberFormat="1" applyFont="1" applyFill="1"/>
    <xf numFmtId="0" fontId="12" fillId="0" borderId="0" xfId="0" applyFont="1"/>
    <xf numFmtId="0" fontId="29" fillId="0" borderId="48" xfId="0" applyFont="1" applyBorder="1" applyAlignment="1">
      <alignment wrapText="1"/>
    </xf>
    <xf numFmtId="0" fontId="0" fillId="0" borderId="38" xfId="0" applyBorder="1"/>
    <xf numFmtId="0" fontId="0" fillId="0" borderId="49" xfId="0" applyBorder="1"/>
    <xf numFmtId="0" fontId="0" fillId="0" borderId="50" xfId="0" applyBorder="1" applyAlignment="1">
      <alignment horizontal="center"/>
    </xf>
    <xf numFmtId="0" fontId="0" fillId="0" borderId="12" xfId="0" applyBorder="1" applyAlignment="1">
      <alignment horizontal="right"/>
    </xf>
    <xf numFmtId="164" fontId="0" fillId="0" borderId="0" xfId="0" applyNumberFormat="1"/>
    <xf numFmtId="164" fontId="0" fillId="0" borderId="9" xfId="0" applyNumberFormat="1" applyBorder="1"/>
    <xf numFmtId="164" fontId="30" fillId="0" borderId="39" xfId="0" applyNumberFormat="1" applyFont="1" applyBorder="1"/>
    <xf numFmtId="0" fontId="0" fillId="0" borderId="9" xfId="0" applyBorder="1"/>
    <xf numFmtId="0" fontId="0" fillId="0" borderId="51" xfId="0" applyBorder="1" applyAlignment="1">
      <alignment horizontal="right"/>
    </xf>
    <xf numFmtId="164" fontId="0" fillId="0" borderId="51" xfId="0" applyNumberFormat="1" applyBorder="1"/>
    <xf numFmtId="0" fontId="0" fillId="0" borderId="52" xfId="0" applyBorder="1" applyAlignment="1">
      <alignment horizontal="right"/>
    </xf>
    <xf numFmtId="164" fontId="0" fillId="0" borderId="35" xfId="0" applyNumberFormat="1" applyBorder="1"/>
    <xf numFmtId="164" fontId="0" fillId="0" borderId="52" xfId="0" applyNumberFormat="1" applyBorder="1"/>
    <xf numFmtId="0" fontId="0" fillId="0" borderId="12" xfId="0" applyBorder="1"/>
    <xf numFmtId="4" fontId="0" fillId="0" borderId="3" xfId="0" applyNumberFormat="1" applyBorder="1"/>
    <xf numFmtId="4" fontId="0" fillId="0" borderId="0" xfId="0" applyNumberFormat="1"/>
    <xf numFmtId="4" fontId="0" fillId="0" borderId="9" xfId="0" applyNumberFormat="1" applyBorder="1"/>
    <xf numFmtId="0" fontId="30" fillId="0" borderId="7" xfId="0" applyFont="1" applyBorder="1"/>
    <xf numFmtId="0" fontId="29" fillId="0" borderId="2" xfId="0" applyFont="1" applyBorder="1" applyAlignment="1">
      <alignment horizontal="right"/>
    </xf>
    <xf numFmtId="164" fontId="29" fillId="0" borderId="28" xfId="0" applyNumberFormat="1" applyFont="1" applyBorder="1"/>
    <xf numFmtId="164" fontId="29" fillId="0" borderId="8" xfId="0" applyNumberFormat="1" applyFont="1" applyBorder="1"/>
    <xf numFmtId="164" fontId="33" fillId="0" borderId="1" xfId="0" applyNumberFormat="1" applyFont="1" applyBorder="1"/>
    <xf numFmtId="167" fontId="33" fillId="0" borderId="6" xfId="0" applyNumberFormat="1" applyFont="1" applyBorder="1"/>
    <xf numFmtId="0" fontId="29" fillId="0" borderId="0" xfId="0" applyFont="1" applyAlignment="1">
      <alignment horizontal="right"/>
    </xf>
    <xf numFmtId="4" fontId="29" fillId="0" borderId="0" xfId="0" applyNumberFormat="1" applyFont="1"/>
    <xf numFmtId="0" fontId="30" fillId="0" borderId="5" xfId="0" applyFont="1" applyBorder="1"/>
    <xf numFmtId="0" fontId="30" fillId="0" borderId="28" xfId="0" applyFont="1" applyBorder="1"/>
    <xf numFmtId="0" fontId="29" fillId="0" borderId="48" xfId="0" applyFont="1" applyBorder="1" applyAlignment="1">
      <alignment horizontal="left"/>
    </xf>
    <xf numFmtId="4" fontId="0" fillId="0" borderId="38" xfId="0" applyNumberFormat="1" applyBorder="1"/>
    <xf numFmtId="4" fontId="0" fillId="0" borderId="49" xfId="0" applyNumberFormat="1" applyBorder="1"/>
    <xf numFmtId="4" fontId="0" fillId="0" borderId="50" xfId="0" applyNumberFormat="1" applyBorder="1" applyAlignment="1">
      <alignment horizontal="center"/>
    </xf>
    <xf numFmtId="164" fontId="0" fillId="4" borderId="0" xfId="0" applyNumberFormat="1" applyFill="1"/>
    <xf numFmtId="164" fontId="30" fillId="0" borderId="7" xfId="0" applyNumberFormat="1" applyFont="1" applyBorder="1"/>
    <xf numFmtId="164" fontId="0" fillId="4" borderId="51" xfId="0" applyNumberFormat="1" applyFill="1" applyBorder="1"/>
    <xf numFmtId="164" fontId="0" fillId="0" borderId="40" xfId="0" applyNumberFormat="1" applyBorder="1"/>
    <xf numFmtId="164" fontId="30" fillId="0" borderId="3" xfId="0" applyNumberFormat="1" applyFont="1" applyBorder="1"/>
    <xf numFmtId="0" fontId="29" fillId="0" borderId="2" xfId="0" applyFont="1" applyBorder="1" applyAlignment="1">
      <alignment horizontal="left"/>
    </xf>
    <xf numFmtId="164" fontId="29" fillId="4" borderId="28" xfId="0" applyNumberFormat="1" applyFont="1" applyFill="1" applyBorder="1"/>
    <xf numFmtId="4" fontId="29" fillId="0" borderId="8" xfId="0" applyNumberFormat="1" applyFont="1" applyBorder="1"/>
    <xf numFmtId="164" fontId="33" fillId="0" borderId="7" xfId="0" applyNumberFormat="1" applyFont="1" applyBorder="1"/>
    <xf numFmtId="0" fontId="12" fillId="0" borderId="11" xfId="0" applyFont="1" applyBorder="1"/>
    <xf numFmtId="0" fontId="29" fillId="6" borderId="0" xfId="0" applyFont="1" applyFill="1" applyAlignment="1">
      <alignment horizontal="right"/>
    </xf>
    <xf numFmtId="164" fontId="29" fillId="6" borderId="0" xfId="0" applyNumberFormat="1" applyFont="1" applyFill="1"/>
    <xf numFmtId="167" fontId="29" fillId="6" borderId="0" xfId="0" applyNumberFormat="1" applyFont="1" applyFill="1"/>
    <xf numFmtId="167" fontId="0" fillId="0" borderId="0" xfId="0" applyNumberFormat="1"/>
    <xf numFmtId="0" fontId="34" fillId="3" borderId="3" xfId="0" applyFont="1" applyFill="1" applyBorder="1"/>
    <xf numFmtId="0" fontId="34" fillId="0" borderId="23" xfId="0" applyFont="1" applyBorder="1"/>
    <xf numFmtId="1" fontId="36" fillId="0" borderId="23" xfId="0" applyNumberFormat="1" applyFont="1" applyBorder="1"/>
    <xf numFmtId="0" fontId="34" fillId="3" borderId="23" xfId="0" applyFont="1" applyFill="1" applyBorder="1"/>
    <xf numFmtId="0" fontId="34" fillId="3" borderId="5" xfId="0" applyFont="1" applyFill="1" applyBorder="1"/>
    <xf numFmtId="0" fontId="34" fillId="0" borderId="13" xfId="0" applyFont="1" applyBorder="1"/>
    <xf numFmtId="0" fontId="34" fillId="0" borderId="21" xfId="0" applyFont="1" applyBorder="1"/>
    <xf numFmtId="0" fontId="34" fillId="0" borderId="16" xfId="0" applyFont="1" applyBorder="1"/>
    <xf numFmtId="0" fontId="34" fillId="0" borderId="24" xfId="0" applyFont="1" applyBorder="1"/>
    <xf numFmtId="0" fontId="36" fillId="0" borderId="23" xfId="0" applyFont="1" applyBorder="1"/>
    <xf numFmtId="0" fontId="36" fillId="0" borderId="9" xfId="0" applyFont="1" applyBorder="1" applyAlignment="1">
      <alignment wrapText="1"/>
    </xf>
    <xf numFmtId="0" fontId="34" fillId="0" borderId="8" xfId="0" applyFont="1" applyBorder="1"/>
    <xf numFmtId="0" fontId="36" fillId="2" borderId="3" xfId="0" applyFont="1" applyFill="1" applyBorder="1"/>
    <xf numFmtId="0" fontId="36" fillId="2" borderId="23" xfId="0" applyFont="1" applyFill="1" applyBorder="1"/>
    <xf numFmtId="167" fontId="36" fillId="2" borderId="5" xfId="0" applyNumberFormat="1" applyFont="1" applyFill="1" applyBorder="1"/>
    <xf numFmtId="0" fontId="34" fillId="2" borderId="26" xfId="0" applyFont="1" applyFill="1" applyBorder="1"/>
    <xf numFmtId="0" fontId="34" fillId="2" borderId="3" xfId="0" applyFont="1" applyFill="1" applyBorder="1"/>
    <xf numFmtId="0" fontId="34" fillId="2" borderId="23" xfId="0" applyFont="1" applyFill="1" applyBorder="1"/>
    <xf numFmtId="0" fontId="34" fillId="2" borderId="5" xfId="0" applyFont="1" applyFill="1" applyBorder="1"/>
    <xf numFmtId="0" fontId="34" fillId="2" borderId="21" xfId="0" applyFont="1" applyFill="1" applyBorder="1"/>
    <xf numFmtId="0" fontId="36" fillId="3" borderId="3" xfId="0" applyFont="1" applyFill="1" applyBorder="1"/>
    <xf numFmtId="0" fontId="34" fillId="3" borderId="21" xfId="0" applyFont="1" applyFill="1" applyBorder="1"/>
    <xf numFmtId="0" fontId="36" fillId="0" borderId="5" xfId="0" applyFont="1" applyBorder="1"/>
    <xf numFmtId="0" fontId="36" fillId="3" borderId="23" xfId="0" applyFont="1" applyFill="1" applyBorder="1"/>
    <xf numFmtId="0" fontId="37" fillId="0" borderId="23" xfId="0" applyFont="1" applyBorder="1"/>
    <xf numFmtId="0" fontId="37" fillId="2" borderId="23" xfId="0" applyFont="1" applyFill="1" applyBorder="1"/>
    <xf numFmtId="0" fontId="34" fillId="0" borderId="18" xfId="0" applyFont="1" applyBorder="1"/>
    <xf numFmtId="0" fontId="34" fillId="0" borderId="15" xfId="0" applyFont="1" applyBorder="1"/>
    <xf numFmtId="0" fontId="34" fillId="0" borderId="20" xfId="0" applyFont="1" applyBorder="1"/>
    <xf numFmtId="167" fontId="36" fillId="0" borderId="5" xfId="0" applyNumberFormat="1" applyFont="1" applyBorder="1"/>
    <xf numFmtId="0" fontId="34" fillId="0" borderId="26" xfId="0" applyFont="1" applyBorder="1"/>
    <xf numFmtId="0" fontId="35" fillId="3" borderId="23" xfId="0" applyFont="1" applyFill="1" applyBorder="1"/>
    <xf numFmtId="164" fontId="38" fillId="3" borderId="23" xfId="0" applyNumberFormat="1" applyFont="1" applyFill="1" applyBorder="1"/>
    <xf numFmtId="0" fontId="12" fillId="4" borderId="14" xfId="0" applyFont="1" applyFill="1" applyBorder="1" applyAlignment="1">
      <alignment horizontal="center" vertical="center" wrapText="1"/>
    </xf>
    <xf numFmtId="166" fontId="10" fillId="4" borderId="17" xfId="0" applyNumberFormat="1" applyFont="1" applyFill="1" applyBorder="1"/>
    <xf numFmtId="0" fontId="14" fillId="4" borderId="12" xfId="0" applyFont="1" applyFill="1" applyBorder="1"/>
    <xf numFmtId="0" fontId="12" fillId="4" borderId="18" xfId="0" applyFont="1" applyFill="1" applyBorder="1"/>
    <xf numFmtId="167" fontId="12" fillId="4" borderId="18" xfId="0" applyNumberFormat="1" applyFont="1" applyFill="1" applyBorder="1"/>
    <xf numFmtId="167" fontId="13" fillId="4" borderId="12" xfId="0" applyNumberFormat="1" applyFont="1" applyFill="1" applyBorder="1"/>
    <xf numFmtId="167" fontId="12" fillId="4" borderId="12" xfId="0" applyNumberFormat="1" applyFont="1" applyFill="1" applyBorder="1"/>
    <xf numFmtId="167" fontId="13" fillId="4" borderId="4" xfId="0" applyNumberFormat="1" applyFont="1" applyFill="1" applyBorder="1"/>
    <xf numFmtId="166" fontId="10" fillId="4" borderId="4" xfId="0" applyNumberFormat="1" applyFont="1" applyFill="1" applyBorder="1"/>
    <xf numFmtId="0" fontId="7" fillId="7" borderId="28" xfId="0" applyFont="1" applyFill="1" applyBorder="1"/>
    <xf numFmtId="0" fontId="35" fillId="4" borderId="23" xfId="0" applyFont="1" applyFill="1" applyBorder="1"/>
    <xf numFmtId="164" fontId="38" fillId="7" borderId="23" xfId="0" applyNumberFormat="1" applyFont="1" applyFill="1" applyBorder="1"/>
    <xf numFmtId="165" fontId="39" fillId="0" borderId="0" xfId="0" applyNumberFormat="1" applyFont="1"/>
    <xf numFmtId="166" fontId="20" fillId="5" borderId="6" xfId="0" applyNumberFormat="1" applyFont="1" applyFill="1" applyBorder="1" applyAlignment="1">
      <alignment horizontal="right" wrapText="1"/>
    </xf>
    <xf numFmtId="4" fontId="20" fillId="5" borderId="3" xfId="0" applyNumberFormat="1" applyFont="1" applyFill="1" applyBorder="1"/>
    <xf numFmtId="4" fontId="27" fillId="4" borderId="14" xfId="0" applyNumberFormat="1" applyFont="1" applyFill="1" applyBorder="1"/>
    <xf numFmtId="166" fontId="27" fillId="4" borderId="1" xfId="0" applyNumberFormat="1" applyFont="1" applyFill="1" applyBorder="1" applyAlignment="1">
      <alignment horizontal="right" wrapText="1"/>
    </xf>
    <xf numFmtId="0" fontId="15" fillId="5" borderId="0" xfId="0" applyFont="1" applyFill="1"/>
    <xf numFmtId="0" fontId="41" fillId="0" borderId="0" xfId="0" applyFont="1"/>
    <xf numFmtId="0" fontId="42" fillId="0" borderId="0" xfId="0" applyFont="1"/>
    <xf numFmtId="0" fontId="43" fillId="0" borderId="0" xfId="0" applyFont="1" applyAlignment="1">
      <alignment horizontal="center"/>
    </xf>
    <xf numFmtId="0" fontId="41" fillId="0" borderId="1" xfId="0" applyFont="1" applyBorder="1" applyAlignment="1">
      <alignment horizontal="center" vertical="center"/>
    </xf>
    <xf numFmtId="0" fontId="41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9" fontId="41" fillId="0" borderId="1" xfId="0" applyNumberFormat="1" applyFont="1" applyBorder="1" applyAlignment="1">
      <alignment horizontal="center" vertical="center" wrapText="1"/>
    </xf>
    <xf numFmtId="0" fontId="41" fillId="8" borderId="1" xfId="0" applyFont="1" applyFill="1" applyBorder="1" applyAlignment="1">
      <alignment horizontal="center" vertical="center" wrapText="1"/>
    </xf>
    <xf numFmtId="0" fontId="41" fillId="0" borderId="2" xfId="0" applyFont="1" applyBorder="1"/>
    <xf numFmtId="0" fontId="41" fillId="0" borderId="26" xfId="0" applyFont="1" applyBorder="1"/>
    <xf numFmtId="167" fontId="41" fillId="0" borderId="8" xfId="0" applyNumberFormat="1" applyFont="1" applyBorder="1"/>
    <xf numFmtId="167" fontId="41" fillId="0" borderId="1" xfId="0" applyNumberFormat="1" applyFont="1" applyBorder="1" applyAlignment="1">
      <alignment horizontal="right"/>
    </xf>
    <xf numFmtId="167" fontId="41" fillId="0" borderId="1" xfId="0" applyNumberFormat="1" applyFont="1" applyBorder="1"/>
    <xf numFmtId="168" fontId="41" fillId="0" borderId="1" xfId="0" applyNumberFormat="1" applyFont="1" applyBorder="1"/>
    <xf numFmtId="167" fontId="41" fillId="2" borderId="1" xfId="0" applyNumberFormat="1" applyFont="1" applyFill="1" applyBorder="1"/>
    <xf numFmtId="167" fontId="41" fillId="2" borderId="25" xfId="0" applyNumberFormat="1" applyFont="1" applyFill="1" applyBorder="1" applyAlignment="1">
      <alignment wrapText="1"/>
    </xf>
    <xf numFmtId="0" fontId="1" fillId="0" borderId="2" xfId="0" applyFont="1" applyBorder="1"/>
    <xf numFmtId="0" fontId="1" fillId="0" borderId="26" xfId="0" applyFont="1" applyBorder="1"/>
    <xf numFmtId="167" fontId="41" fillId="0" borderId="23" xfId="0" applyNumberFormat="1" applyFont="1" applyBorder="1" applyAlignment="1">
      <alignment horizontal="right"/>
    </xf>
    <xf numFmtId="167" fontId="41" fillId="0" borderId="23" xfId="0" applyNumberFormat="1" applyFont="1" applyBorder="1"/>
    <xf numFmtId="167" fontId="46" fillId="0" borderId="1" xfId="0" applyNumberFormat="1" applyFont="1" applyBorder="1"/>
    <xf numFmtId="167" fontId="46" fillId="0" borderId="23" xfId="0" applyNumberFormat="1" applyFont="1" applyBorder="1"/>
    <xf numFmtId="0" fontId="1" fillId="0" borderId="12" xfId="0" applyFont="1" applyBorder="1"/>
    <xf numFmtId="167" fontId="41" fillId="0" borderId="25" xfId="0" applyNumberFormat="1" applyFont="1" applyBorder="1" applyAlignment="1">
      <alignment wrapText="1"/>
    </xf>
    <xf numFmtId="0" fontId="1" fillId="0" borderId="10" xfId="0" applyFont="1" applyBorder="1" applyAlignment="1">
      <alignment wrapText="1"/>
    </xf>
    <xf numFmtId="0" fontId="1" fillId="0" borderId="26" xfId="0" applyFont="1" applyBorder="1" applyAlignment="1">
      <alignment wrapText="1"/>
    </xf>
    <xf numFmtId="167" fontId="41" fillId="0" borderId="3" xfId="0" applyNumberFormat="1" applyFont="1" applyBorder="1" applyAlignment="1">
      <alignment horizontal="right"/>
    </xf>
    <xf numFmtId="167" fontId="41" fillId="0" borderId="3" xfId="0" applyNumberFormat="1" applyFont="1" applyBorder="1"/>
    <xf numFmtId="167" fontId="42" fillId="0" borderId="8" xfId="0" applyNumberFormat="1" applyFont="1" applyBorder="1"/>
    <xf numFmtId="167" fontId="42" fillId="0" borderId="1" xfId="0" applyNumberFormat="1" applyFont="1" applyBorder="1" applyAlignment="1">
      <alignment horizontal="right"/>
    </xf>
    <xf numFmtId="0" fontId="41" fillId="0" borderId="4" xfId="0" applyFont="1" applyBorder="1"/>
    <xf numFmtId="0" fontId="41" fillId="0" borderId="12" xfId="0" applyFont="1" applyBorder="1"/>
    <xf numFmtId="0" fontId="42" fillId="0" borderId="2" xfId="0" applyFont="1" applyBorder="1"/>
    <xf numFmtId="0" fontId="42" fillId="0" borderId="26" xfId="0" applyFont="1" applyBorder="1"/>
    <xf numFmtId="0" fontId="42" fillId="0" borderId="0" xfId="0" applyFont="1" applyAlignment="1">
      <alignment wrapText="1"/>
    </xf>
    <xf numFmtId="0" fontId="41" fillId="0" borderId="12" xfId="0" applyFont="1" applyBorder="1" applyAlignment="1">
      <alignment horizontal="left"/>
    </xf>
    <xf numFmtId="0" fontId="41" fillId="0" borderId="26" xfId="0" applyFont="1" applyBorder="1" applyAlignment="1">
      <alignment horizontal="right"/>
    </xf>
    <xf numFmtId="167" fontId="41" fillId="0" borderId="9" xfId="0" applyNumberFormat="1" applyFont="1" applyBorder="1"/>
    <xf numFmtId="167" fontId="41" fillId="0" borderId="7" xfId="0" applyNumberFormat="1" applyFont="1" applyBorder="1" applyAlignment="1">
      <alignment horizontal="right"/>
    </xf>
    <xf numFmtId="167" fontId="41" fillId="0" borderId="19" xfId="0" applyNumberFormat="1" applyFont="1" applyBorder="1"/>
    <xf numFmtId="164" fontId="46" fillId="0" borderId="1" xfId="0" applyNumberFormat="1" applyFont="1" applyBorder="1"/>
    <xf numFmtId="0" fontId="43" fillId="9" borderId="13" xfId="0" applyFont="1" applyFill="1" applyBorder="1" applyAlignment="1">
      <alignment horizontal="right"/>
    </xf>
    <xf numFmtId="167" fontId="41" fillId="9" borderId="27" xfId="0" applyNumberFormat="1" applyFont="1" applyFill="1" applyBorder="1" applyAlignment="1">
      <alignment horizontal="right"/>
    </xf>
    <xf numFmtId="167" fontId="41" fillId="9" borderId="6" xfId="0" applyNumberFormat="1" applyFont="1" applyFill="1" applyBorder="1" applyAlignment="1">
      <alignment horizontal="right"/>
    </xf>
    <xf numFmtId="0" fontId="41" fillId="9" borderId="6" xfId="0" applyFont="1" applyFill="1" applyBorder="1" applyAlignment="1">
      <alignment horizontal="right"/>
    </xf>
    <xf numFmtId="167" fontId="43" fillId="9" borderId="25" xfId="0" applyNumberFormat="1" applyFont="1" applyFill="1" applyBorder="1" applyAlignment="1">
      <alignment horizontal="right" wrapText="1"/>
    </xf>
    <xf numFmtId="0" fontId="41" fillId="0" borderId="21" xfId="0" applyFont="1" applyBorder="1" applyAlignment="1">
      <alignment horizontal="left"/>
    </xf>
    <xf numFmtId="167" fontId="41" fillId="0" borderId="27" xfId="0" applyNumberFormat="1" applyFont="1" applyBorder="1"/>
    <xf numFmtId="167" fontId="41" fillId="8" borderId="1" xfId="0" applyNumberFormat="1" applyFont="1" applyFill="1" applyBorder="1"/>
    <xf numFmtId="0" fontId="43" fillId="9" borderId="4" xfId="0" applyFont="1" applyFill="1" applyBorder="1" applyAlignment="1">
      <alignment horizontal="right"/>
    </xf>
    <xf numFmtId="167" fontId="43" fillId="9" borderId="25" xfId="0" applyNumberFormat="1" applyFont="1" applyFill="1" applyBorder="1" applyAlignment="1">
      <alignment horizontal="right"/>
    </xf>
    <xf numFmtId="167" fontId="43" fillId="9" borderId="26" xfId="0" applyNumberFormat="1" applyFont="1" applyFill="1" applyBorder="1" applyAlignment="1">
      <alignment horizontal="right"/>
    </xf>
    <xf numFmtId="167" fontId="43" fillId="9" borderId="25" xfId="0" applyNumberFormat="1" applyFont="1" applyFill="1" applyBorder="1" applyAlignment="1">
      <alignment wrapText="1"/>
    </xf>
    <xf numFmtId="0" fontId="41" fillId="0" borderId="2" xfId="0" applyFont="1" applyBorder="1" applyAlignment="1">
      <alignment horizontal="right"/>
    </xf>
    <xf numFmtId="168" fontId="41" fillId="0" borderId="1" xfId="2" applyNumberFormat="1" applyFont="1" applyBorder="1" applyAlignment="1">
      <alignment horizontal="right"/>
    </xf>
    <xf numFmtId="167" fontId="41" fillId="8" borderId="1" xfId="0" applyNumberFormat="1" applyFont="1" applyFill="1" applyBorder="1" applyAlignment="1">
      <alignment horizontal="right"/>
    </xf>
    <xf numFmtId="167" fontId="41" fillId="2" borderId="1" xfId="0" applyNumberFormat="1" applyFont="1" applyFill="1" applyBorder="1" applyAlignment="1">
      <alignment horizontal="right"/>
    </xf>
    <xf numFmtId="167" fontId="41" fillId="2" borderId="25" xfId="0" applyNumberFormat="1" applyFont="1" applyFill="1" applyBorder="1" applyAlignment="1">
      <alignment horizontal="center" wrapText="1"/>
    </xf>
    <xf numFmtId="0" fontId="41" fillId="0" borderId="2" xfId="0" applyFont="1" applyBorder="1" applyAlignment="1">
      <alignment horizontal="left"/>
    </xf>
    <xf numFmtId="167" fontId="41" fillId="10" borderId="1" xfId="0" applyNumberFormat="1" applyFont="1" applyFill="1" applyBorder="1" applyAlignment="1">
      <alignment horizontal="right"/>
    </xf>
    <xf numFmtId="0" fontId="43" fillId="9" borderId="2" xfId="0" applyFont="1" applyFill="1" applyBorder="1" applyAlignment="1">
      <alignment horizontal="right" wrapText="1"/>
    </xf>
    <xf numFmtId="167" fontId="43" fillId="9" borderId="1" xfId="0" applyNumberFormat="1" applyFont="1" applyFill="1" applyBorder="1" applyAlignment="1">
      <alignment horizontal="right" wrapText="1"/>
    </xf>
    <xf numFmtId="167" fontId="43" fillId="9" borderId="25" xfId="0" applyNumberFormat="1" applyFont="1" applyFill="1" applyBorder="1" applyAlignment="1">
      <alignment horizontal="center" wrapText="1"/>
    </xf>
    <xf numFmtId="167" fontId="42" fillId="0" borderId="1" xfId="0" applyNumberFormat="1" applyFont="1" applyBorder="1"/>
    <xf numFmtId="167" fontId="41" fillId="0" borderId="1" xfId="2" applyNumberFormat="1" applyFont="1" applyBorder="1" applyAlignment="1">
      <alignment horizontal="right"/>
    </xf>
    <xf numFmtId="0" fontId="41" fillId="0" borderId="10" xfId="0" applyFont="1" applyBorder="1"/>
    <xf numFmtId="167" fontId="41" fillId="0" borderId="8" xfId="0" applyNumberFormat="1" applyFont="1" applyBorder="1" applyAlignment="1">
      <alignment horizontal="right"/>
    </xf>
    <xf numFmtId="0" fontId="41" fillId="0" borderId="13" xfId="0" applyFont="1" applyBorder="1"/>
    <xf numFmtId="167" fontId="41" fillId="3" borderId="27" xfId="0" applyNumberFormat="1" applyFont="1" applyFill="1" applyBorder="1" applyAlignment="1">
      <alignment horizontal="right"/>
    </xf>
    <xf numFmtId="167" fontId="41" fillId="3" borderId="6" xfId="0" applyNumberFormat="1" applyFont="1" applyFill="1" applyBorder="1" applyAlignment="1">
      <alignment horizontal="right"/>
    </xf>
    <xf numFmtId="167" fontId="41" fillId="0" borderId="6" xfId="0" applyNumberFormat="1" applyFont="1" applyBorder="1" applyAlignment="1">
      <alignment horizontal="right"/>
    </xf>
    <xf numFmtId="167" fontId="41" fillId="3" borderId="1" xfId="0" applyNumberFormat="1" applyFont="1" applyFill="1" applyBorder="1" applyAlignment="1">
      <alignment horizontal="right"/>
    </xf>
    <xf numFmtId="0" fontId="43" fillId="9" borderId="26" xfId="0" applyFont="1" applyFill="1" applyBorder="1" applyAlignment="1">
      <alignment horizontal="right"/>
    </xf>
    <xf numFmtId="167" fontId="43" fillId="9" borderId="8" xfId="0" applyNumberFormat="1" applyFont="1" applyFill="1" applyBorder="1" applyAlignment="1">
      <alignment horizontal="right"/>
    </xf>
    <xf numFmtId="167" fontId="43" fillId="9" borderId="1" xfId="0" applyNumberFormat="1" applyFont="1" applyFill="1" applyBorder="1" applyAlignment="1">
      <alignment horizontal="right"/>
    </xf>
    <xf numFmtId="0" fontId="41" fillId="0" borderId="2" xfId="0" applyFont="1" applyBorder="1" applyAlignment="1">
      <alignment wrapText="1"/>
    </xf>
    <xf numFmtId="0" fontId="41" fillId="0" borderId="26" xfId="0" applyFont="1" applyBorder="1" applyAlignment="1">
      <alignment wrapText="1"/>
    </xf>
    <xf numFmtId="167" fontId="41" fillId="8" borderId="8" xfId="0" applyNumberFormat="1" applyFont="1" applyFill="1" applyBorder="1"/>
    <xf numFmtId="167" fontId="41" fillId="0" borderId="27" xfId="0" applyNumberFormat="1" applyFont="1" applyBorder="1" applyAlignment="1">
      <alignment horizontal="right"/>
    </xf>
    <xf numFmtId="0" fontId="43" fillId="11" borderId="1" xfId="0" applyFont="1" applyFill="1" applyBorder="1" applyAlignment="1">
      <alignment horizontal="right"/>
    </xf>
    <xf numFmtId="167" fontId="43" fillId="11" borderId="23" xfId="0" applyNumberFormat="1" applyFont="1" applyFill="1" applyBorder="1" applyAlignment="1">
      <alignment horizontal="right"/>
    </xf>
    <xf numFmtId="167" fontId="43" fillId="11" borderId="8" xfId="0" applyNumberFormat="1" applyFont="1" applyFill="1" applyBorder="1" applyAlignment="1">
      <alignment horizontal="right"/>
    </xf>
    <xf numFmtId="167" fontId="47" fillId="11" borderId="8" xfId="0" applyNumberFormat="1" applyFont="1" applyFill="1" applyBorder="1" applyAlignment="1">
      <alignment horizontal="right"/>
    </xf>
    <xf numFmtId="167" fontId="47" fillId="9" borderId="25" xfId="0" applyNumberFormat="1" applyFont="1" applyFill="1" applyBorder="1" applyAlignment="1">
      <alignment horizontal="right" wrapText="1"/>
    </xf>
    <xf numFmtId="167" fontId="42" fillId="0" borderId="0" xfId="0" applyNumberFormat="1" applyFont="1"/>
    <xf numFmtId="167" fontId="43" fillId="0" borderId="0" xfId="0" applyNumberFormat="1" applyFont="1" applyAlignment="1">
      <alignment horizontal="center"/>
    </xf>
    <xf numFmtId="0" fontId="43" fillId="0" borderId="0" xfId="0" applyFont="1"/>
    <xf numFmtId="0" fontId="41" fillId="12" borderId="0" xfId="0" applyFont="1" applyFill="1" applyAlignment="1">
      <alignment horizontal="left"/>
    </xf>
    <xf numFmtId="0" fontId="43" fillId="12" borderId="0" xfId="0" applyFont="1" applyFill="1"/>
    <xf numFmtId="0" fontId="41" fillId="0" borderId="0" xfId="0" applyFont="1" applyAlignment="1">
      <alignment wrapText="1"/>
    </xf>
    <xf numFmtId="167" fontId="41" fillId="0" borderId="0" xfId="0" applyNumberFormat="1" applyFont="1"/>
    <xf numFmtId="49" fontId="41" fillId="0" borderId="0" xfId="0" applyNumberFormat="1" applyFont="1" applyAlignment="1">
      <alignment vertical="top" wrapText="1"/>
    </xf>
    <xf numFmtId="0" fontId="49" fillId="0" borderId="0" xfId="3" applyFont="1"/>
    <xf numFmtId="166" fontId="0" fillId="2" borderId="0" xfId="0" applyNumberFormat="1" applyFill="1"/>
    <xf numFmtId="166" fontId="52" fillId="0" borderId="0" xfId="0" applyNumberFormat="1" applyFont="1"/>
    <xf numFmtId="166" fontId="12" fillId="0" borderId="0" xfId="0" applyNumberFormat="1" applyFont="1"/>
    <xf numFmtId="166" fontId="11" fillId="2" borderId="0" xfId="0" applyNumberFormat="1" applyFont="1" applyFill="1"/>
    <xf numFmtId="166" fontId="53" fillId="2" borderId="0" xfId="0" applyNumberFormat="1" applyFont="1" applyFill="1"/>
    <xf numFmtId="166" fontId="54" fillId="0" borderId="0" xfId="0" applyNumberFormat="1" applyFont="1"/>
    <xf numFmtId="166" fontId="11" fillId="2" borderId="0" xfId="0" applyNumberFormat="1" applyFont="1" applyFill="1" applyAlignment="1">
      <alignment horizontal="right"/>
    </xf>
    <xf numFmtId="166" fontId="32" fillId="2" borderId="0" xfId="0" applyNumberFormat="1" applyFont="1" applyFill="1"/>
    <xf numFmtId="166" fontId="55" fillId="2" borderId="0" xfId="0" applyNumberFormat="1" applyFont="1" applyFill="1" applyAlignment="1">
      <alignment horizontal="right"/>
    </xf>
    <xf numFmtId="166" fontId="56" fillId="0" borderId="0" xfId="0" applyNumberFormat="1" applyFont="1" applyAlignment="1">
      <alignment horizontal="right"/>
    </xf>
    <xf numFmtId="166" fontId="11" fillId="0" borderId="0" xfId="0" applyNumberFormat="1" applyFont="1" applyAlignment="1">
      <alignment horizontal="right"/>
    </xf>
    <xf numFmtId="166" fontId="57" fillId="0" borderId="0" xfId="0" applyNumberFormat="1" applyFont="1" applyAlignment="1">
      <alignment horizontal="right"/>
    </xf>
    <xf numFmtId="166" fontId="12" fillId="2" borderId="6" xfId="0" applyNumberFormat="1" applyFont="1" applyFill="1" applyBorder="1" applyAlignment="1">
      <alignment horizontal="center" vertical="center" wrapText="1"/>
    </xf>
    <xf numFmtId="166" fontId="11" fillId="2" borderId="6" xfId="0" applyNumberFormat="1" applyFont="1" applyFill="1" applyBorder="1" applyAlignment="1">
      <alignment horizontal="center" vertical="center" wrapText="1"/>
    </xf>
    <xf numFmtId="166" fontId="11" fillId="2" borderId="10" xfId="0" applyNumberFormat="1" applyFont="1" applyFill="1" applyBorder="1" applyAlignment="1">
      <alignment horizontal="center" vertical="center" wrapText="1"/>
    </xf>
    <xf numFmtId="166" fontId="11" fillId="2" borderId="34" xfId="0" applyNumberFormat="1" applyFont="1" applyFill="1" applyBorder="1" applyAlignment="1">
      <alignment horizontal="center" vertical="center" wrapText="1" shrinkToFit="1"/>
    </xf>
    <xf numFmtId="166" fontId="12" fillId="8" borderId="1" xfId="0" applyNumberFormat="1" applyFont="1" applyFill="1" applyBorder="1" applyAlignment="1">
      <alignment horizontal="center" vertical="center" wrapText="1"/>
    </xf>
    <xf numFmtId="166" fontId="12" fillId="0" borderId="1" xfId="0" applyNumberFormat="1" applyFont="1" applyBorder="1" applyAlignment="1">
      <alignment horizontal="center" vertical="center" wrapText="1"/>
    </xf>
    <xf numFmtId="166" fontId="12" fillId="0" borderId="2" xfId="0" applyNumberFormat="1" applyFont="1" applyBorder="1" applyAlignment="1">
      <alignment horizontal="center" vertical="center" wrapText="1"/>
    </xf>
    <xf numFmtId="0" fontId="58" fillId="2" borderId="13" xfId="0" applyFont="1" applyFill="1" applyBorder="1" applyAlignment="1">
      <alignment horizontal="center" vertical="center" wrapText="1"/>
    </xf>
    <xf numFmtId="0" fontId="58" fillId="2" borderId="26" xfId="0" applyFont="1" applyFill="1" applyBorder="1" applyAlignment="1">
      <alignment horizontal="center" vertical="center" wrapText="1"/>
    </xf>
    <xf numFmtId="1" fontId="12" fillId="2" borderId="6" xfId="0" applyNumberFormat="1" applyFont="1" applyFill="1" applyBorder="1" applyAlignment="1">
      <alignment horizontal="center"/>
    </xf>
    <xf numFmtId="1" fontId="12" fillId="2" borderId="6" xfId="0" applyNumberFormat="1" applyFont="1" applyFill="1" applyBorder="1" applyAlignment="1">
      <alignment horizontal="center" vertical="center"/>
    </xf>
    <xf numFmtId="1" fontId="12" fillId="2" borderId="28" xfId="0" applyNumberFormat="1" applyFont="1" applyFill="1" applyBorder="1" applyAlignment="1">
      <alignment horizontal="center" vertical="center"/>
    </xf>
    <xf numFmtId="1" fontId="12" fillId="2" borderId="7" xfId="0" applyNumberFormat="1" applyFont="1" applyFill="1" applyBorder="1" applyAlignment="1">
      <alignment horizontal="center"/>
    </xf>
    <xf numFmtId="1" fontId="12" fillId="8" borderId="1" xfId="0" applyNumberFormat="1" applyFont="1" applyFill="1" applyBorder="1" applyAlignment="1">
      <alignment horizontal="center"/>
    </xf>
    <xf numFmtId="1" fontId="12" fillId="0" borderId="1" xfId="0" applyNumberFormat="1" applyFont="1" applyBorder="1" applyAlignment="1">
      <alignment horizontal="center"/>
    </xf>
    <xf numFmtId="1" fontId="12" fillId="0" borderId="2" xfId="0" applyNumberFormat="1" applyFont="1" applyBorder="1" applyAlignment="1">
      <alignment horizontal="center"/>
    </xf>
    <xf numFmtId="1" fontId="12" fillId="0" borderId="10" xfId="0" applyNumberFormat="1" applyFont="1" applyBorder="1" applyAlignment="1">
      <alignment horizontal="center"/>
    </xf>
    <xf numFmtId="1" fontId="12" fillId="0" borderId="16" xfId="0" applyNumberFormat="1" applyFont="1" applyBorder="1" applyAlignment="1">
      <alignment horizontal="center"/>
    </xf>
    <xf numFmtId="166" fontId="10" fillId="2" borderId="53" xfId="0" applyNumberFormat="1" applyFont="1" applyFill="1" applyBorder="1"/>
    <xf numFmtId="166" fontId="10" fillId="2" borderId="14" xfId="0" applyNumberFormat="1" applyFont="1" applyFill="1" applyBorder="1"/>
    <xf numFmtId="166" fontId="11" fillId="2" borderId="11" xfId="0" applyNumberFormat="1" applyFont="1" applyFill="1" applyBorder="1" applyAlignment="1">
      <alignment horizontal="center"/>
    </xf>
    <xf numFmtId="166" fontId="10" fillId="0" borderId="6" xfId="0" applyNumberFormat="1" applyFont="1" applyBorder="1"/>
    <xf numFmtId="166" fontId="10" fillId="8" borderId="6" xfId="0" applyNumberFormat="1" applyFont="1" applyFill="1" applyBorder="1"/>
    <xf numFmtId="166" fontId="10" fillId="0" borderId="10" xfId="0" applyNumberFormat="1" applyFont="1" applyBorder="1"/>
    <xf numFmtId="166" fontId="59" fillId="0" borderId="17" xfId="0" applyNumberFormat="1" applyFont="1" applyBorder="1"/>
    <xf numFmtId="9" fontId="59" fillId="0" borderId="54" xfId="0" applyNumberFormat="1" applyFont="1" applyBorder="1"/>
    <xf numFmtId="166" fontId="11" fillId="2" borderId="55" xfId="0" applyNumberFormat="1" applyFont="1" applyFill="1" applyBorder="1"/>
    <xf numFmtId="166" fontId="11" fillId="2" borderId="56" xfId="0" applyNumberFormat="1" applyFont="1" applyFill="1" applyBorder="1" applyAlignment="1">
      <alignment horizontal="center"/>
    </xf>
    <xf numFmtId="166" fontId="11" fillId="2" borderId="57" xfId="0" applyNumberFormat="1" applyFont="1" applyFill="1" applyBorder="1" applyAlignment="1">
      <alignment horizontal="center"/>
    </xf>
    <xf numFmtId="166" fontId="11" fillId="0" borderId="58" xfId="0" applyNumberFormat="1" applyFont="1" applyBorder="1"/>
    <xf numFmtId="166" fontId="11" fillId="8" borderId="58" xfId="0" applyNumberFormat="1" applyFont="1" applyFill="1" applyBorder="1"/>
    <xf numFmtId="166" fontId="11" fillId="0" borderId="55" xfId="0" applyNumberFormat="1" applyFont="1" applyBorder="1"/>
    <xf numFmtId="166" fontId="60" fillId="0" borderId="59" xfId="0" applyNumberFormat="1" applyFont="1" applyBorder="1"/>
    <xf numFmtId="166" fontId="11" fillId="2" borderId="60" xfId="0" applyNumberFormat="1" applyFont="1" applyFill="1" applyBorder="1"/>
    <xf numFmtId="166" fontId="61" fillId="2" borderId="61" xfId="0" applyNumberFormat="1" applyFont="1" applyFill="1" applyBorder="1"/>
    <xf numFmtId="166" fontId="61" fillId="2" borderId="62" xfId="0" applyNumberFormat="1" applyFont="1" applyFill="1" applyBorder="1" applyAlignment="1">
      <alignment horizontal="center"/>
    </xf>
    <xf numFmtId="166" fontId="61" fillId="0" borderId="63" xfId="0" applyNumberFormat="1" applyFont="1" applyBorder="1"/>
    <xf numFmtId="166" fontId="61" fillId="8" borderId="63" xfId="0" applyNumberFormat="1" applyFont="1" applyFill="1" applyBorder="1"/>
    <xf numFmtId="166" fontId="61" fillId="0" borderId="60" xfId="0" applyNumberFormat="1" applyFont="1" applyBorder="1"/>
    <xf numFmtId="166" fontId="60" fillId="0" borderId="15" xfId="0" applyNumberFormat="1" applyFont="1" applyBorder="1"/>
    <xf numFmtId="9" fontId="60" fillId="0" borderId="54" xfId="0" applyNumberFormat="1" applyFont="1" applyBorder="1"/>
    <xf numFmtId="166" fontId="11" fillId="2" borderId="12" xfId="0" applyNumberFormat="1" applyFont="1" applyFill="1" applyBorder="1"/>
    <xf numFmtId="166" fontId="11" fillId="2" borderId="15" xfId="0" applyNumberFormat="1" applyFont="1" applyFill="1" applyBorder="1" applyAlignment="1">
      <alignment horizontal="right"/>
    </xf>
    <xf numFmtId="166" fontId="61" fillId="2" borderId="0" xfId="0" applyNumberFormat="1" applyFont="1" applyFill="1" applyAlignment="1">
      <alignment horizontal="center"/>
    </xf>
    <xf numFmtId="166" fontId="11" fillId="0" borderId="7" xfId="0" applyNumberFormat="1" applyFont="1" applyBorder="1"/>
    <xf numFmtId="166" fontId="11" fillId="8" borderId="7" xfId="0" applyNumberFormat="1" applyFont="1" applyFill="1" applyBorder="1"/>
    <xf numFmtId="166" fontId="11" fillId="0" borderId="9" xfId="0" applyNumberFormat="1" applyFont="1" applyBorder="1"/>
    <xf numFmtId="166" fontId="11" fillId="0" borderId="0" xfId="0" applyNumberFormat="1" applyFont="1"/>
    <xf numFmtId="166" fontId="11" fillId="2" borderId="60" xfId="0" applyNumberFormat="1" applyFont="1" applyFill="1" applyBorder="1" applyAlignment="1">
      <alignment vertical="center"/>
    </xf>
    <xf numFmtId="166" fontId="11" fillId="2" borderId="61" xfId="0" applyNumberFormat="1" applyFont="1" applyFill="1" applyBorder="1" applyAlignment="1">
      <alignment horizontal="right" wrapText="1"/>
    </xf>
    <xf numFmtId="166" fontId="11" fillId="2" borderId="62" xfId="0" applyNumberFormat="1" applyFont="1" applyFill="1" applyBorder="1" applyAlignment="1">
      <alignment horizontal="center"/>
    </xf>
    <xf numFmtId="166" fontId="11" fillId="0" borderId="63" xfId="0" applyNumberFormat="1" applyFont="1" applyBorder="1"/>
    <xf numFmtId="166" fontId="11" fillId="8" borderId="63" xfId="0" applyNumberFormat="1" applyFont="1" applyFill="1" applyBorder="1"/>
    <xf numFmtId="166" fontId="11" fillId="0" borderId="64" xfId="0" applyNumberFormat="1" applyFont="1" applyBorder="1"/>
    <xf numFmtId="166" fontId="11" fillId="0" borderId="62" xfId="0" applyNumberFormat="1" applyFont="1" applyBorder="1"/>
    <xf numFmtId="166" fontId="60" fillId="0" borderId="18" xfId="0" applyNumberFormat="1" applyFont="1" applyBorder="1"/>
    <xf numFmtId="166" fontId="11" fillId="2" borderId="60" xfId="0" applyNumberFormat="1" applyFont="1" applyFill="1" applyBorder="1" applyAlignment="1">
      <alignment horizontal="right" wrapText="1"/>
    </xf>
    <xf numFmtId="166" fontId="11" fillId="2" borderId="60" xfId="0" applyNumberFormat="1" applyFont="1" applyFill="1" applyBorder="1" applyAlignment="1">
      <alignment horizontal="center"/>
    </xf>
    <xf numFmtId="166" fontId="11" fillId="2" borderId="33" xfId="0" applyNumberFormat="1" applyFont="1" applyFill="1" applyBorder="1"/>
    <xf numFmtId="166" fontId="62" fillId="0" borderId="65" xfId="0" applyNumberFormat="1" applyFont="1" applyBorder="1" applyAlignment="1">
      <alignment horizontal="right"/>
    </xf>
    <xf numFmtId="166" fontId="11" fillId="2" borderId="65" xfId="0" applyNumberFormat="1" applyFont="1" applyFill="1" applyBorder="1" applyAlignment="1">
      <alignment horizontal="center"/>
    </xf>
    <xf numFmtId="166" fontId="11" fillId="0" borderId="3" xfId="0" applyNumberFormat="1" applyFont="1" applyBorder="1"/>
    <xf numFmtId="166" fontId="11" fillId="8" borderId="3" xfId="0" applyNumberFormat="1" applyFont="1" applyFill="1" applyBorder="1"/>
    <xf numFmtId="166" fontId="11" fillId="0" borderId="4" xfId="0" applyNumberFormat="1" applyFont="1" applyBorder="1"/>
    <xf numFmtId="166" fontId="60" fillId="0" borderId="21" xfId="0" applyNumberFormat="1" applyFont="1" applyBorder="1"/>
    <xf numFmtId="9" fontId="60" fillId="0" borderId="16" xfId="0" applyNumberFormat="1" applyFont="1" applyBorder="1"/>
    <xf numFmtId="166" fontId="10" fillId="2" borderId="12" xfId="0" applyNumberFormat="1" applyFont="1" applyFill="1" applyBorder="1"/>
    <xf numFmtId="166" fontId="10" fillId="2" borderId="7" xfId="0" applyNumberFormat="1" applyFont="1" applyFill="1" applyBorder="1"/>
    <xf numFmtId="166" fontId="11" fillId="2" borderId="0" xfId="0" applyNumberFormat="1" applyFont="1" applyFill="1" applyAlignment="1">
      <alignment horizontal="center"/>
    </xf>
    <xf numFmtId="166" fontId="10" fillId="0" borderId="7" xfId="0" applyNumberFormat="1" applyFont="1" applyBorder="1"/>
    <xf numFmtId="166" fontId="10" fillId="8" borderId="7" xfId="0" applyNumberFormat="1" applyFont="1" applyFill="1" applyBorder="1"/>
    <xf numFmtId="166" fontId="10" fillId="0" borderId="12" xfId="0" applyNumberFormat="1" applyFont="1" applyBorder="1"/>
    <xf numFmtId="166" fontId="59" fillId="0" borderId="18" xfId="0" applyNumberFormat="1" applyFont="1" applyBorder="1"/>
    <xf numFmtId="166" fontId="11" fillId="2" borderId="63" xfId="0" applyNumberFormat="1" applyFont="1" applyFill="1" applyBorder="1" applyAlignment="1">
      <alignment horizontal="center"/>
    </xf>
    <xf numFmtId="166" fontId="10" fillId="0" borderId="63" xfId="0" applyNumberFormat="1" applyFont="1" applyBorder="1"/>
    <xf numFmtId="166" fontId="10" fillId="0" borderId="60" xfId="0" applyNumberFormat="1" applyFont="1" applyBorder="1"/>
    <xf numFmtId="166" fontId="11" fillId="2" borderId="66" xfId="0" applyNumberFormat="1" applyFont="1" applyFill="1" applyBorder="1"/>
    <xf numFmtId="166" fontId="61" fillId="2" borderId="9" xfId="0" applyNumberFormat="1" applyFont="1" applyFill="1" applyBorder="1"/>
    <xf numFmtId="166" fontId="61" fillId="0" borderId="7" xfId="0" applyNumberFormat="1" applyFont="1" applyBorder="1"/>
    <xf numFmtId="166" fontId="61" fillId="8" borderId="7" xfId="0" applyNumberFormat="1" applyFont="1" applyFill="1" applyBorder="1"/>
    <xf numFmtId="166" fontId="61" fillId="0" borderId="12" xfId="0" applyNumberFormat="1" applyFont="1" applyBorder="1"/>
    <xf numFmtId="166" fontId="11" fillId="2" borderId="67" xfId="0" applyNumberFormat="1" applyFont="1" applyFill="1" applyBorder="1"/>
    <xf numFmtId="166" fontId="11" fillId="2" borderId="64" xfId="0" applyNumberFormat="1" applyFont="1" applyFill="1" applyBorder="1" applyAlignment="1">
      <alignment horizontal="right"/>
    </xf>
    <xf numFmtId="166" fontId="11" fillId="10" borderId="63" xfId="0" applyNumberFormat="1" applyFont="1" applyFill="1" applyBorder="1"/>
    <xf numFmtId="166" fontId="11" fillId="0" borderId="60" xfId="0" applyNumberFormat="1" applyFont="1" applyBorder="1"/>
    <xf numFmtId="166" fontId="11" fillId="2" borderId="67" xfId="0" applyNumberFormat="1" applyFont="1" applyFill="1" applyBorder="1" applyAlignment="1">
      <alignment vertical="center"/>
    </xf>
    <xf numFmtId="166" fontId="11" fillId="2" borderId="62" xfId="0" applyNumberFormat="1" applyFont="1" applyFill="1" applyBorder="1" applyAlignment="1">
      <alignment horizontal="right" wrapText="1"/>
    </xf>
    <xf numFmtId="166" fontId="11" fillId="2" borderId="68" xfId="0" applyNumberFormat="1" applyFont="1" applyFill="1" applyBorder="1" applyAlignment="1">
      <alignment horizontal="center"/>
    </xf>
    <xf numFmtId="166" fontId="62" fillId="0" borderId="62" xfId="0" applyNumberFormat="1" applyFont="1" applyBorder="1" applyAlignment="1">
      <alignment horizontal="right" wrapText="1"/>
    </xf>
    <xf numFmtId="166" fontId="11" fillId="2" borderId="63" xfId="0" applyNumberFormat="1" applyFont="1" applyFill="1" applyBorder="1"/>
    <xf numFmtId="166" fontId="11" fillId="2" borderId="66" xfId="0" applyNumberFormat="1" applyFont="1" applyFill="1" applyBorder="1" applyAlignment="1">
      <alignment vertical="center"/>
    </xf>
    <xf numFmtId="166" fontId="62" fillId="0" borderId="0" xfId="0" applyNumberFormat="1" applyFont="1" applyAlignment="1">
      <alignment horizontal="right"/>
    </xf>
    <xf numFmtId="166" fontId="11" fillId="2" borderId="18" xfId="0" applyNumberFormat="1" applyFont="1" applyFill="1" applyBorder="1" applyAlignment="1">
      <alignment horizontal="center"/>
    </xf>
    <xf numFmtId="166" fontId="11" fillId="2" borderId="7" xfId="0" applyNumberFormat="1" applyFont="1" applyFill="1" applyBorder="1"/>
    <xf numFmtId="166" fontId="11" fillId="2" borderId="3" xfId="0" applyNumberFormat="1" applyFont="1" applyFill="1" applyBorder="1"/>
    <xf numFmtId="166" fontId="11" fillId="2" borderId="4" xfId="0" applyNumberFormat="1" applyFont="1" applyFill="1" applyBorder="1"/>
    <xf numFmtId="166" fontId="10" fillId="2" borderId="10" xfId="0" applyNumberFormat="1" applyFont="1" applyFill="1" applyBorder="1"/>
    <xf numFmtId="166" fontId="10" fillId="2" borderId="6" xfId="0" applyNumberFormat="1" applyFont="1" applyFill="1" applyBorder="1"/>
    <xf numFmtId="166" fontId="10" fillId="2" borderId="11" xfId="0" applyNumberFormat="1" applyFont="1" applyFill="1" applyBorder="1"/>
    <xf numFmtId="166" fontId="59" fillId="0" borderId="69" xfId="0" applyNumberFormat="1" applyFont="1" applyBorder="1"/>
    <xf numFmtId="166" fontId="63" fillId="0" borderId="0" xfId="0" applyNumberFormat="1" applyFont="1"/>
    <xf numFmtId="166" fontId="10" fillId="2" borderId="63" xfId="0" applyNumberFormat="1" applyFont="1" applyFill="1" applyBorder="1"/>
    <xf numFmtId="166" fontId="10" fillId="2" borderId="60" xfId="0" applyNumberFormat="1" applyFont="1" applyFill="1" applyBorder="1"/>
    <xf numFmtId="166" fontId="61" fillId="2" borderId="7" xfId="0" applyNumberFormat="1" applyFont="1" applyFill="1" applyBorder="1"/>
    <xf numFmtId="166" fontId="61" fillId="2" borderId="12" xfId="0" applyNumberFormat="1" applyFont="1" applyFill="1" applyBorder="1"/>
    <xf numFmtId="166" fontId="11" fillId="2" borderId="63" xfId="0" applyNumberFormat="1" applyFont="1" applyFill="1" applyBorder="1" applyAlignment="1">
      <alignment horizontal="right"/>
    </xf>
    <xf numFmtId="166" fontId="11" fillId="2" borderId="63" xfId="0" applyNumberFormat="1" applyFont="1" applyFill="1" applyBorder="1" applyAlignment="1">
      <alignment horizontal="right" wrapText="1"/>
    </xf>
    <xf numFmtId="166" fontId="11" fillId="2" borderId="12" xfId="0" applyNumberFormat="1" applyFont="1" applyFill="1" applyBorder="1" applyAlignment="1">
      <alignment vertical="center"/>
    </xf>
    <xf numFmtId="166" fontId="11" fillId="2" borderId="7" xfId="0" applyNumberFormat="1" applyFont="1" applyFill="1" applyBorder="1" applyAlignment="1">
      <alignment horizontal="right" wrapText="1"/>
    </xf>
    <xf numFmtId="166" fontId="60" fillId="0" borderId="70" xfId="0" applyNumberFormat="1" applyFont="1" applyBorder="1"/>
    <xf numFmtId="166" fontId="11" fillId="2" borderId="58" xfId="0" applyNumberFormat="1" applyFont="1" applyFill="1" applyBorder="1"/>
    <xf numFmtId="166" fontId="61" fillId="2" borderId="12" xfId="0" applyNumberFormat="1" applyFont="1" applyFill="1" applyBorder="1" applyAlignment="1">
      <alignment horizontal="center"/>
    </xf>
    <xf numFmtId="166" fontId="61" fillId="2" borderId="60" xfId="0" applyNumberFormat="1" applyFont="1" applyFill="1" applyBorder="1" applyAlignment="1">
      <alignment horizontal="center"/>
    </xf>
    <xf numFmtId="166" fontId="11" fillId="2" borderId="63" xfId="0" applyNumberFormat="1" applyFont="1" applyFill="1" applyBorder="1" applyAlignment="1">
      <alignment vertical="center"/>
    </xf>
    <xf numFmtId="166" fontId="11" fillId="2" borderId="71" xfId="0" applyNumberFormat="1" applyFont="1" applyFill="1" applyBorder="1" applyAlignment="1">
      <alignment vertical="center"/>
    </xf>
    <xf numFmtId="166" fontId="11" fillId="2" borderId="71" xfId="0" applyNumberFormat="1" applyFont="1" applyFill="1" applyBorder="1" applyAlignment="1">
      <alignment horizontal="right" wrapText="1"/>
    </xf>
    <xf numFmtId="166" fontId="11" fillId="2" borderId="72" xfId="0" applyNumberFormat="1" applyFont="1" applyFill="1" applyBorder="1" applyAlignment="1">
      <alignment horizontal="center"/>
    </xf>
    <xf numFmtId="166" fontId="11" fillId="0" borderId="72" xfId="0" applyNumberFormat="1" applyFont="1" applyBorder="1"/>
    <xf numFmtId="166" fontId="11" fillId="8" borderId="60" xfId="0" applyNumberFormat="1" applyFont="1" applyFill="1" applyBorder="1"/>
    <xf numFmtId="166" fontId="11" fillId="2" borderId="7" xfId="0" applyNumberFormat="1" applyFont="1" applyFill="1" applyBorder="1" applyAlignment="1">
      <alignment vertical="center"/>
    </xf>
    <xf numFmtId="166" fontId="10" fillId="0" borderId="11" xfId="0" applyNumberFormat="1" applyFont="1" applyBorder="1"/>
    <xf numFmtId="166" fontId="11" fillId="0" borderId="63" xfId="0" applyNumberFormat="1" applyFont="1" applyBorder="1" applyAlignment="1">
      <alignment horizontal="center"/>
    </xf>
    <xf numFmtId="166" fontId="11" fillId="0" borderId="62" xfId="0" applyNumberFormat="1" applyFont="1" applyBorder="1" applyAlignment="1">
      <alignment horizontal="center"/>
    </xf>
    <xf numFmtId="166" fontId="11" fillId="0" borderId="12" xfId="0" applyNumberFormat="1" applyFont="1" applyBorder="1"/>
    <xf numFmtId="166" fontId="61" fillId="0" borderId="0" xfId="0" applyNumberFormat="1" applyFont="1" applyAlignment="1">
      <alignment horizontal="center"/>
    </xf>
    <xf numFmtId="166" fontId="11" fillId="0" borderId="63" xfId="0" applyNumberFormat="1" applyFont="1" applyBorder="1" applyAlignment="1">
      <alignment horizontal="right"/>
    </xf>
    <xf numFmtId="166" fontId="61" fillId="0" borderId="62" xfId="0" applyNumberFormat="1" applyFont="1" applyBorder="1" applyAlignment="1">
      <alignment horizontal="center"/>
    </xf>
    <xf numFmtId="166" fontId="11" fillId="0" borderId="67" xfId="0" applyNumberFormat="1" applyFont="1" applyBorder="1" applyAlignment="1">
      <alignment vertical="center"/>
    </xf>
    <xf numFmtId="166" fontId="11" fillId="0" borderId="62" xfId="0" applyNumberFormat="1" applyFont="1" applyBorder="1" applyAlignment="1">
      <alignment horizontal="right" wrapText="1"/>
    </xf>
    <xf numFmtId="166" fontId="11" fillId="0" borderId="68" xfId="0" applyNumberFormat="1" applyFont="1" applyBorder="1" applyAlignment="1">
      <alignment horizontal="center"/>
    </xf>
    <xf numFmtId="166" fontId="11" fillId="0" borderId="66" xfId="0" applyNumberFormat="1" applyFont="1" applyBorder="1" applyAlignment="1">
      <alignment vertical="center"/>
    </xf>
    <xf numFmtId="166" fontId="62" fillId="0" borderId="0" xfId="0" applyNumberFormat="1" applyFont="1" applyAlignment="1">
      <alignment horizontal="right" wrapText="1"/>
    </xf>
    <xf numFmtId="166" fontId="11" fillId="0" borderId="18" xfId="0" applyNumberFormat="1" applyFont="1" applyBorder="1" applyAlignment="1">
      <alignment horizontal="center"/>
    </xf>
    <xf numFmtId="166" fontId="11" fillId="0" borderId="73" xfId="0" applyNumberFormat="1" applyFont="1" applyBorder="1" applyAlignment="1">
      <alignment vertical="center"/>
    </xf>
    <xf numFmtId="166" fontId="11" fillId="0" borderId="74" xfId="0" applyNumberFormat="1" applyFont="1" applyBorder="1" applyAlignment="1">
      <alignment horizontal="right" wrapText="1"/>
    </xf>
    <xf numFmtId="166" fontId="11" fillId="0" borderId="75" xfId="0" applyNumberFormat="1" applyFont="1" applyBorder="1" applyAlignment="1">
      <alignment horizontal="center"/>
    </xf>
    <xf numFmtId="166" fontId="11" fillId="0" borderId="76" xfId="0" applyNumberFormat="1" applyFont="1" applyBorder="1"/>
    <xf numFmtId="166" fontId="11" fillId="8" borderId="76" xfId="0" applyNumberFormat="1" applyFont="1" applyFill="1" applyBorder="1"/>
    <xf numFmtId="166" fontId="11" fillId="0" borderId="77" xfId="0" applyNumberFormat="1" applyFont="1" applyBorder="1"/>
    <xf numFmtId="166" fontId="11" fillId="0" borderId="60" xfId="0" applyNumberFormat="1" applyFont="1" applyBorder="1" applyAlignment="1">
      <alignment horizontal="center"/>
    </xf>
    <xf numFmtId="166" fontId="61" fillId="0" borderId="12" xfId="0" applyNumberFormat="1" applyFont="1" applyBorder="1" applyAlignment="1">
      <alignment horizontal="center"/>
    </xf>
    <xf numFmtId="166" fontId="61" fillId="10" borderId="7" xfId="0" applyNumberFormat="1" applyFont="1" applyFill="1" applyBorder="1"/>
    <xf numFmtId="166" fontId="61" fillId="10" borderId="12" xfId="0" applyNumberFormat="1" applyFont="1" applyFill="1" applyBorder="1"/>
    <xf numFmtId="166" fontId="61" fillId="0" borderId="60" xfId="0" applyNumberFormat="1" applyFont="1" applyBorder="1" applyAlignment="1">
      <alignment horizontal="center"/>
    </xf>
    <xf numFmtId="166" fontId="11" fillId="0" borderId="60" xfId="0" applyNumberFormat="1" applyFont="1" applyBorder="1" applyAlignment="1">
      <alignment vertical="center"/>
    </xf>
    <xf numFmtId="166" fontId="11" fillId="0" borderId="63" xfId="0" applyNumberFormat="1" applyFont="1" applyBorder="1" applyAlignment="1">
      <alignment horizontal="right" wrapText="1"/>
    </xf>
    <xf numFmtId="166" fontId="11" fillId="0" borderId="12" xfId="0" applyNumberFormat="1" applyFont="1" applyBorder="1" applyAlignment="1">
      <alignment vertical="center"/>
    </xf>
    <xf numFmtId="166" fontId="11" fillId="0" borderId="7" xfId="0" applyNumberFormat="1" applyFont="1" applyBorder="1" applyAlignment="1">
      <alignment horizontal="right" wrapText="1"/>
    </xf>
    <xf numFmtId="166" fontId="11" fillId="0" borderId="3" xfId="0" applyNumberFormat="1" applyFont="1" applyBorder="1" applyAlignment="1">
      <alignment horizontal="center"/>
    </xf>
    <xf numFmtId="166" fontId="11" fillId="10" borderId="7" xfId="0" applyNumberFormat="1" applyFont="1" applyFill="1" applyBorder="1"/>
    <xf numFmtId="166" fontId="10" fillId="0" borderId="0" xfId="0" applyNumberFormat="1" applyFont="1"/>
    <xf numFmtId="166" fontId="11" fillId="2" borderId="3" xfId="0" applyNumberFormat="1" applyFont="1" applyFill="1" applyBorder="1" applyAlignment="1">
      <alignment vertical="center"/>
    </xf>
    <xf numFmtId="166" fontId="11" fillId="8" borderId="4" xfId="0" applyNumberFormat="1" applyFont="1" applyFill="1" applyBorder="1"/>
    <xf numFmtId="166" fontId="10" fillId="2" borderId="10" xfId="0" applyNumberFormat="1" applyFont="1" applyFill="1" applyBorder="1" applyAlignment="1">
      <alignment vertical="center"/>
    </xf>
    <xf numFmtId="166" fontId="10" fillId="2" borderId="6" xfId="0" applyNumberFormat="1" applyFont="1" applyFill="1" applyBorder="1" applyAlignment="1">
      <alignment horizontal="left" wrapText="1"/>
    </xf>
    <xf numFmtId="166" fontId="10" fillId="8" borderId="63" xfId="0" applyNumberFormat="1" applyFont="1" applyFill="1" applyBorder="1"/>
    <xf numFmtId="166" fontId="11" fillId="2" borderId="72" xfId="0" applyNumberFormat="1" applyFont="1" applyFill="1" applyBorder="1" applyAlignment="1">
      <alignment vertical="center"/>
    </xf>
    <xf numFmtId="166" fontId="11" fillId="2" borderId="72" xfId="0" applyNumberFormat="1" applyFont="1" applyFill="1" applyBorder="1"/>
    <xf numFmtId="166" fontId="11" fillId="8" borderId="72" xfId="0" applyNumberFormat="1" applyFont="1" applyFill="1" applyBorder="1"/>
    <xf numFmtId="166" fontId="11" fillId="0" borderId="71" xfId="0" applyNumberFormat="1" applyFont="1" applyBorder="1"/>
    <xf numFmtId="166" fontId="11" fillId="2" borderId="12" xfId="0" applyNumberFormat="1" applyFont="1" applyFill="1" applyBorder="1" applyAlignment="1">
      <alignment horizontal="center"/>
    </xf>
    <xf numFmtId="166" fontId="11" fillId="2" borderId="3" xfId="0" applyNumberFormat="1" applyFont="1" applyFill="1" applyBorder="1" applyAlignment="1">
      <alignment horizontal="right" wrapText="1"/>
    </xf>
    <xf numFmtId="166" fontId="11" fillId="2" borderId="3" xfId="0" applyNumberFormat="1" applyFont="1" applyFill="1" applyBorder="1" applyAlignment="1">
      <alignment horizontal="center"/>
    </xf>
    <xf numFmtId="166" fontId="11" fillId="2" borderId="23" xfId="0" applyNumberFormat="1" applyFont="1" applyFill="1" applyBorder="1"/>
    <xf numFmtId="166" fontId="11" fillId="8" borderId="23" xfId="0" applyNumberFormat="1" applyFont="1" applyFill="1" applyBorder="1"/>
    <xf numFmtId="166" fontId="11" fillId="0" borderId="23" xfId="0" applyNumberFormat="1" applyFont="1" applyBorder="1"/>
    <xf numFmtId="166" fontId="11" fillId="0" borderId="5" xfId="0" applyNumberFormat="1" applyFont="1" applyBorder="1"/>
    <xf numFmtId="166" fontId="11" fillId="2" borderId="4" xfId="0" applyNumberFormat="1" applyFont="1" applyFill="1" applyBorder="1" applyAlignment="1">
      <alignment vertical="center"/>
    </xf>
    <xf numFmtId="166" fontId="11" fillId="2" borderId="4" xfId="0" applyNumberFormat="1" applyFont="1" applyFill="1" applyBorder="1" applyAlignment="1">
      <alignment horizontal="right" wrapText="1"/>
    </xf>
    <xf numFmtId="166" fontId="11" fillId="2" borderId="4" xfId="0" applyNumberFormat="1" applyFont="1" applyFill="1" applyBorder="1" applyAlignment="1">
      <alignment horizontal="center"/>
    </xf>
    <xf numFmtId="166" fontId="11" fillId="2" borderId="60" xfId="0" applyNumberFormat="1" applyFont="1" applyFill="1" applyBorder="1" applyAlignment="1">
      <alignment horizontal="right"/>
    </xf>
    <xf numFmtId="166" fontId="11" fillId="2" borderId="7" xfId="0" applyNumberFormat="1" applyFont="1" applyFill="1" applyBorder="1" applyAlignment="1">
      <alignment horizontal="right"/>
    </xf>
    <xf numFmtId="166" fontId="10" fillId="0" borderId="6" xfId="0" applyNumberFormat="1" applyFont="1" applyBorder="1" applyAlignment="1">
      <alignment horizontal="left"/>
    </xf>
    <xf numFmtId="166" fontId="11" fillId="2" borderId="4" xfId="0" applyNumberFormat="1" applyFont="1" applyFill="1" applyBorder="1" applyAlignment="1">
      <alignment horizontal="right"/>
    </xf>
    <xf numFmtId="166" fontId="10" fillId="0" borderId="7" xfId="0" applyNumberFormat="1" applyFont="1" applyBorder="1" applyAlignment="1">
      <alignment horizontal="left"/>
    </xf>
    <xf numFmtId="166" fontId="10" fillId="0" borderId="0" xfId="0" applyNumberFormat="1" applyFont="1" applyAlignment="1">
      <alignment horizontal="center"/>
    </xf>
    <xf numFmtId="166" fontId="61" fillId="0" borderId="7" xfId="0" applyNumberFormat="1" applyFont="1" applyBorder="1" applyAlignment="1">
      <alignment horizontal="left"/>
    </xf>
    <xf numFmtId="166" fontId="11" fillId="0" borderId="78" xfId="0" applyNumberFormat="1" applyFont="1" applyBorder="1"/>
    <xf numFmtId="166" fontId="11" fillId="8" borderId="9" xfId="0" applyNumberFormat="1" applyFont="1" applyFill="1" applyBorder="1"/>
    <xf numFmtId="166" fontId="11" fillId="0" borderId="58" xfId="0" applyNumberFormat="1" applyFont="1" applyBorder="1" applyAlignment="1">
      <alignment horizontal="right"/>
    </xf>
    <xf numFmtId="166" fontId="11" fillId="0" borderId="57" xfId="0" applyNumberFormat="1" applyFont="1" applyBorder="1" applyAlignment="1">
      <alignment horizontal="center"/>
    </xf>
    <xf numFmtId="166" fontId="11" fillId="0" borderId="79" xfId="0" applyNumberFormat="1" applyFont="1" applyBorder="1"/>
    <xf numFmtId="166" fontId="11" fillId="0" borderId="80" xfId="0" applyNumberFormat="1" applyFont="1" applyBorder="1" applyAlignment="1">
      <alignment horizontal="right"/>
    </xf>
    <xf numFmtId="166" fontId="11" fillId="0" borderId="81" xfId="0" applyNumberFormat="1" applyFont="1" applyBorder="1" applyAlignment="1">
      <alignment horizontal="center"/>
    </xf>
    <xf numFmtId="166" fontId="11" fillId="0" borderId="82" xfId="0" applyNumberFormat="1" applyFont="1" applyBorder="1"/>
    <xf numFmtId="166" fontId="11" fillId="8" borderId="83" xfId="0" applyNumberFormat="1" applyFont="1" applyFill="1" applyBorder="1"/>
    <xf numFmtId="166" fontId="11" fillId="0" borderId="84" xfId="0" applyNumberFormat="1" applyFont="1" applyBorder="1"/>
    <xf numFmtId="166" fontId="11" fillId="2" borderId="78" xfId="0" applyNumberFormat="1" applyFont="1" applyFill="1" applyBorder="1" applyAlignment="1">
      <alignment horizontal="right"/>
    </xf>
    <xf numFmtId="166" fontId="11" fillId="0" borderId="85" xfId="0" applyNumberFormat="1" applyFont="1" applyBorder="1" applyAlignment="1">
      <alignment horizontal="center"/>
    </xf>
    <xf numFmtId="166" fontId="11" fillId="0" borderId="85" xfId="0" applyNumberFormat="1" applyFont="1" applyBorder="1"/>
    <xf numFmtId="166" fontId="11" fillId="8" borderId="0" xfId="0" applyNumberFormat="1" applyFont="1" applyFill="1"/>
    <xf numFmtId="166" fontId="11" fillId="0" borderId="18" xfId="0" applyNumberFormat="1" applyFont="1" applyBorder="1"/>
    <xf numFmtId="166" fontId="11" fillId="0" borderId="59" xfId="0" applyNumberFormat="1" applyFont="1" applyBorder="1"/>
    <xf numFmtId="166" fontId="11" fillId="0" borderId="71" xfId="0" applyNumberFormat="1" applyFont="1" applyBorder="1" applyAlignment="1">
      <alignment horizontal="right" wrapText="1"/>
    </xf>
    <xf numFmtId="166" fontId="11" fillId="0" borderId="0" xfId="0" applyNumberFormat="1" applyFont="1" applyAlignment="1">
      <alignment horizontal="center"/>
    </xf>
    <xf numFmtId="166" fontId="11" fillId="8" borderId="86" xfId="0" applyNumberFormat="1" applyFont="1" applyFill="1" applyBorder="1"/>
    <xf numFmtId="166" fontId="11" fillId="0" borderId="87" xfId="0" applyNumberFormat="1" applyFont="1" applyBorder="1"/>
    <xf numFmtId="166" fontId="11" fillId="2" borderId="3" xfId="0" applyNumberFormat="1" applyFont="1" applyFill="1" applyBorder="1" applyAlignment="1">
      <alignment horizontal="right"/>
    </xf>
    <xf numFmtId="166" fontId="11" fillId="2" borderId="62" xfId="0" applyNumberFormat="1" applyFont="1" applyFill="1" applyBorder="1"/>
    <xf numFmtId="166" fontId="10" fillId="0" borderId="10" xfId="0" applyNumberFormat="1" applyFont="1" applyBorder="1" applyAlignment="1">
      <alignment vertical="top" wrapText="1"/>
    </xf>
    <xf numFmtId="166" fontId="10" fillId="0" borderId="6" xfId="0" applyNumberFormat="1" applyFont="1" applyBorder="1" applyAlignment="1">
      <alignment horizontal="left" vertical="top" wrapText="1"/>
    </xf>
    <xf numFmtId="166" fontId="11" fillId="0" borderId="10" xfId="0" applyNumberFormat="1" applyFont="1" applyBorder="1" applyAlignment="1">
      <alignment horizontal="left" vertical="top" wrapText="1"/>
    </xf>
    <xf numFmtId="166" fontId="11" fillId="0" borderId="88" xfId="0" applyNumberFormat="1" applyFont="1" applyBorder="1" applyAlignment="1">
      <alignment vertical="center"/>
    </xf>
    <xf numFmtId="166" fontId="11" fillId="0" borderId="63" xfId="0" applyNumberFormat="1" applyFont="1" applyBorder="1" applyAlignment="1">
      <alignment vertical="center"/>
    </xf>
    <xf numFmtId="166" fontId="10" fillId="2" borderId="7" xfId="0" applyNumberFormat="1" applyFont="1" applyFill="1" applyBorder="1" applyAlignment="1">
      <alignment wrapText="1"/>
    </xf>
    <xf numFmtId="166" fontId="10" fillId="2" borderId="0" xfId="0" applyNumberFormat="1" applyFont="1" applyFill="1"/>
    <xf numFmtId="166" fontId="11" fillId="0" borderId="58" xfId="0" applyNumberFormat="1" applyFont="1" applyBorder="1" applyAlignment="1">
      <alignment horizontal="right" wrapText="1"/>
    </xf>
    <xf numFmtId="166" fontId="60" fillId="0" borderId="89" xfId="0" applyNumberFormat="1" applyFont="1" applyBorder="1"/>
    <xf numFmtId="9" fontId="60" fillId="0" borderId="15" xfId="0" applyNumberFormat="1" applyFont="1" applyBorder="1"/>
    <xf numFmtId="166" fontId="11" fillId="2" borderId="81" xfId="0" applyNumberFormat="1" applyFont="1" applyFill="1" applyBorder="1" applyAlignment="1">
      <alignment horizontal="right" wrapText="1"/>
    </xf>
    <xf numFmtId="166" fontId="11" fillId="2" borderId="84" xfId="0" applyNumberFormat="1" applyFont="1" applyFill="1" applyBorder="1"/>
    <xf numFmtId="166" fontId="11" fillId="2" borderId="80" xfId="0" applyNumberFormat="1" applyFont="1" applyFill="1" applyBorder="1"/>
    <xf numFmtId="166" fontId="11" fillId="8" borderId="80" xfId="0" applyNumberFormat="1" applyFont="1" applyFill="1" applyBorder="1"/>
    <xf numFmtId="166" fontId="11" fillId="0" borderId="90" xfId="0" applyNumberFormat="1" applyFont="1" applyBorder="1"/>
    <xf numFmtId="166" fontId="11" fillId="0" borderId="80" xfId="0" applyNumberFormat="1" applyFont="1" applyBorder="1"/>
    <xf numFmtId="9" fontId="60" fillId="0" borderId="81" xfId="0" applyNumberFormat="1" applyFont="1" applyBorder="1"/>
    <xf numFmtId="166" fontId="11" fillId="0" borderId="79" xfId="0" applyNumberFormat="1" applyFont="1" applyBorder="1" applyAlignment="1">
      <alignment vertical="center"/>
    </xf>
    <xf numFmtId="166" fontId="61" fillId="0" borderId="78" xfId="0" applyNumberFormat="1" applyFont="1" applyBorder="1" applyAlignment="1">
      <alignment horizontal="left" vertical="top" wrapText="1"/>
    </xf>
    <xf numFmtId="166" fontId="61" fillId="0" borderId="83" xfId="0" applyNumberFormat="1" applyFont="1" applyBorder="1" applyAlignment="1">
      <alignment horizontal="center"/>
    </xf>
    <xf numFmtId="166" fontId="11" fillId="2" borderId="91" xfId="0" applyNumberFormat="1" applyFont="1" applyFill="1" applyBorder="1"/>
    <xf numFmtId="166" fontId="61" fillId="8" borderId="78" xfId="0" applyNumberFormat="1" applyFont="1" applyFill="1" applyBorder="1"/>
    <xf numFmtId="166" fontId="61" fillId="0" borderId="78" xfId="0" applyNumberFormat="1" applyFont="1" applyBorder="1"/>
    <xf numFmtId="166" fontId="11" fillId="0" borderId="92" xfId="0" applyNumberFormat="1" applyFont="1" applyBorder="1" applyAlignment="1">
      <alignment vertical="center"/>
    </xf>
    <xf numFmtId="166" fontId="11" fillId="0" borderId="19" xfId="0" applyNumberFormat="1" applyFont="1" applyBorder="1" applyAlignment="1">
      <alignment horizontal="right"/>
    </xf>
    <xf numFmtId="166" fontId="11" fillId="2" borderId="93" xfId="0" applyNumberFormat="1" applyFont="1" applyFill="1" applyBorder="1"/>
    <xf numFmtId="166" fontId="11" fillId="2" borderId="92" xfId="0" applyNumberFormat="1" applyFont="1" applyFill="1" applyBorder="1"/>
    <xf numFmtId="166" fontId="11" fillId="8" borderId="92" xfId="0" applyNumberFormat="1" applyFont="1" applyFill="1" applyBorder="1"/>
    <xf numFmtId="166" fontId="11" fillId="0" borderId="19" xfId="0" applyNumberFormat="1" applyFont="1" applyBorder="1"/>
    <xf numFmtId="166" fontId="11" fillId="0" borderId="92" xfId="0" applyNumberFormat="1" applyFont="1" applyBorder="1"/>
    <xf numFmtId="9" fontId="60" fillId="0" borderId="86" xfId="0" applyNumberFormat="1" applyFont="1" applyBorder="1"/>
    <xf numFmtId="166" fontId="11" fillId="13" borderId="63" xfId="0" applyNumberFormat="1" applyFont="1" applyFill="1" applyBorder="1"/>
    <xf numFmtId="166" fontId="11" fillId="0" borderId="7" xfId="0" applyNumberFormat="1" applyFont="1" applyBorder="1" applyAlignment="1">
      <alignment horizontal="right"/>
    </xf>
    <xf numFmtId="166" fontId="11" fillId="0" borderId="63" xfId="0" applyNumberFormat="1" applyFont="1" applyBorder="1" applyAlignment="1">
      <alignment horizontal="right" vertical="top" wrapText="1"/>
    </xf>
    <xf numFmtId="166" fontId="12" fillId="0" borderId="63" xfId="0" applyNumberFormat="1" applyFont="1" applyBorder="1"/>
    <xf numFmtId="166" fontId="61" fillId="0" borderId="63" xfId="0" applyNumberFormat="1" applyFont="1" applyBorder="1" applyAlignment="1">
      <alignment horizontal="left" vertical="distributed" wrapText="1"/>
    </xf>
    <xf numFmtId="166" fontId="11" fillId="0" borderId="7" xfId="0" applyNumberFormat="1" applyFont="1" applyBorder="1" applyAlignment="1">
      <alignment vertical="center"/>
    </xf>
    <xf numFmtId="166" fontId="11" fillId="0" borderId="19" xfId="0" applyNumberFormat="1" applyFont="1" applyBorder="1" applyAlignment="1">
      <alignment horizontal="right" vertical="distributed" wrapText="1"/>
    </xf>
    <xf numFmtId="166" fontId="11" fillId="0" borderId="93" xfId="0" applyNumberFormat="1" applyFont="1" applyBorder="1" applyAlignment="1">
      <alignment horizontal="center"/>
    </xf>
    <xf numFmtId="166" fontId="11" fillId="0" borderId="62" xfId="0" applyNumberFormat="1" applyFont="1" applyBorder="1" applyAlignment="1">
      <alignment horizontal="right"/>
    </xf>
    <xf numFmtId="166" fontId="11" fillId="0" borderId="93" xfId="0" applyNumberFormat="1" applyFont="1" applyBorder="1" applyAlignment="1">
      <alignment horizontal="right" wrapText="1"/>
    </xf>
    <xf numFmtId="166" fontId="10" fillId="0" borderId="0" xfId="0" applyNumberFormat="1" applyFont="1" applyAlignment="1">
      <alignment horizontal="left"/>
    </xf>
    <xf numFmtId="166" fontId="11" fillId="0" borderId="10" xfId="0" applyNumberFormat="1" applyFont="1" applyBorder="1" applyAlignment="1">
      <alignment horizontal="center"/>
    </xf>
    <xf numFmtId="166" fontId="61" fillId="0" borderId="12" xfId="0" applyNumberFormat="1" applyFont="1" applyBorder="1" applyAlignment="1">
      <alignment wrapText="1"/>
    </xf>
    <xf numFmtId="166" fontId="11" fillId="0" borderId="12" xfId="0" applyNumberFormat="1" applyFont="1" applyBorder="1" applyAlignment="1">
      <alignment horizontal="center"/>
    </xf>
    <xf numFmtId="166" fontId="10" fillId="0" borderId="6" xfId="0" applyNumberFormat="1" applyFont="1" applyBorder="1" applyAlignment="1">
      <alignment vertical="top"/>
    </xf>
    <xf numFmtId="166" fontId="10" fillId="0" borderId="11" xfId="0" applyNumberFormat="1" applyFont="1" applyBorder="1" applyAlignment="1">
      <alignment horizontal="left" wrapText="1"/>
    </xf>
    <xf numFmtId="166" fontId="61" fillId="0" borderId="12" xfId="0" applyNumberFormat="1" applyFont="1" applyBorder="1" applyAlignment="1">
      <alignment horizontal="left" vertical="top" wrapText="1"/>
    </xf>
    <xf numFmtId="166" fontId="11" fillId="0" borderId="3" xfId="0" applyNumberFormat="1" applyFont="1" applyBorder="1" applyAlignment="1">
      <alignment vertical="center"/>
    </xf>
    <xf numFmtId="166" fontId="11" fillId="0" borderId="3" xfId="0" applyNumberFormat="1" applyFont="1" applyBorder="1" applyAlignment="1">
      <alignment horizontal="right" wrapText="1"/>
    </xf>
    <xf numFmtId="166" fontId="61" fillId="0" borderId="5" xfId="0" applyNumberFormat="1" applyFont="1" applyBorder="1" applyAlignment="1">
      <alignment horizontal="center"/>
    </xf>
    <xf numFmtId="166" fontId="10" fillId="0" borderId="7" xfId="0" applyNumberFormat="1" applyFont="1" applyBorder="1" applyAlignment="1">
      <alignment horizontal="left" vertical="top" wrapText="1"/>
    </xf>
    <xf numFmtId="166" fontId="10" fillId="0" borderId="0" xfId="0" applyNumberFormat="1" applyFont="1" applyAlignment="1">
      <alignment horizontal="left" vertical="top" wrapText="1"/>
    </xf>
    <xf numFmtId="166" fontId="61" fillId="0" borderId="0" xfId="0" applyNumberFormat="1" applyFont="1" applyAlignment="1">
      <alignment horizontal="left"/>
    </xf>
    <xf numFmtId="166" fontId="61" fillId="2" borderId="63" xfId="0" applyNumberFormat="1" applyFont="1" applyFill="1" applyBorder="1"/>
    <xf numFmtId="166" fontId="61" fillId="2" borderId="60" xfId="0" applyNumberFormat="1" applyFont="1" applyFill="1" applyBorder="1"/>
    <xf numFmtId="166" fontId="14" fillId="8" borderId="7" xfId="0" applyNumberFormat="1" applyFont="1" applyFill="1" applyBorder="1"/>
    <xf numFmtId="166" fontId="11" fillId="0" borderId="62" xfId="0" applyNumberFormat="1" applyFont="1" applyBorder="1" applyAlignment="1">
      <alignment horizontal="right" vertical="top" wrapText="1"/>
    </xf>
    <xf numFmtId="166" fontId="11" fillId="0" borderId="58" xfId="0" applyNumberFormat="1" applyFont="1" applyBorder="1" applyAlignment="1">
      <alignment vertical="center"/>
    </xf>
    <xf numFmtId="166" fontId="11" fillId="0" borderId="0" xfId="0" applyNumberFormat="1" applyFont="1" applyAlignment="1">
      <alignment horizontal="right" vertical="top" wrapText="1"/>
    </xf>
    <xf numFmtId="166" fontId="61" fillId="0" borderId="63" xfId="0" applyNumberFormat="1" applyFont="1" applyBorder="1" applyAlignment="1">
      <alignment horizontal="left" vertical="top" wrapText="1"/>
    </xf>
    <xf numFmtId="166" fontId="61" fillId="0" borderId="63" xfId="0" applyNumberFormat="1" applyFont="1" applyBorder="1" applyAlignment="1">
      <alignment horizontal="center"/>
    </xf>
    <xf numFmtId="166" fontId="11" fillId="0" borderId="3" xfId="0" applyNumberFormat="1" applyFont="1" applyBorder="1" applyAlignment="1">
      <alignment horizontal="right" vertical="top" wrapText="1"/>
    </xf>
    <xf numFmtId="166" fontId="61" fillId="0" borderId="3" xfId="0" applyNumberFormat="1" applyFont="1" applyBorder="1" applyAlignment="1">
      <alignment horizontal="center"/>
    </xf>
    <xf numFmtId="166" fontId="10" fillId="0" borderId="94" xfId="0" applyNumberFormat="1" applyFont="1" applyBorder="1"/>
    <xf numFmtId="166" fontId="10" fillId="8" borderId="94" xfId="0" applyNumberFormat="1" applyFont="1" applyFill="1" applyBorder="1"/>
    <xf numFmtId="166" fontId="10" fillId="0" borderId="53" xfId="0" applyNumberFormat="1" applyFont="1" applyBorder="1"/>
    <xf numFmtId="166" fontId="14" fillId="8" borderId="76" xfId="0" applyNumberFormat="1" applyFont="1" applyFill="1" applyBorder="1"/>
    <xf numFmtId="166" fontId="61" fillId="0" borderId="7" xfId="0" applyNumberFormat="1" applyFont="1" applyBorder="1" applyAlignment="1">
      <alignment wrapText="1"/>
    </xf>
    <xf numFmtId="166" fontId="12" fillId="2" borderId="7" xfId="0" applyNumberFormat="1" applyFont="1" applyFill="1" applyBorder="1"/>
    <xf numFmtId="166" fontId="12" fillId="2" borderId="12" xfId="0" applyNumberFormat="1" applyFont="1" applyFill="1" applyBorder="1"/>
    <xf numFmtId="166" fontId="11" fillId="10" borderId="33" xfId="0" applyNumberFormat="1" applyFont="1" applyFill="1" applyBorder="1"/>
    <xf numFmtId="166" fontId="11" fillId="10" borderId="15" xfId="0" applyNumberFormat="1" applyFont="1" applyFill="1" applyBorder="1" applyAlignment="1">
      <alignment horizontal="right" vertical="top" wrapText="1"/>
    </xf>
    <xf numFmtId="166" fontId="11" fillId="10" borderId="0" xfId="0" applyNumberFormat="1" applyFont="1" applyFill="1"/>
    <xf numFmtId="166" fontId="14" fillId="8" borderId="3" xfId="0" applyNumberFormat="1" applyFont="1" applyFill="1" applyBorder="1"/>
    <xf numFmtId="166" fontId="11" fillId="0" borderId="4" xfId="0" applyNumberFormat="1" applyFont="1" applyBorder="1" applyAlignment="1">
      <alignment horizontal="right"/>
    </xf>
    <xf numFmtId="166" fontId="10" fillId="0" borderId="12" xfId="0" applyNumberFormat="1" applyFont="1" applyBorder="1" applyAlignment="1">
      <alignment horizontal="left"/>
    </xf>
    <xf numFmtId="166" fontId="66" fillId="0" borderId="12" xfId="0" applyNumberFormat="1" applyFont="1" applyBorder="1" applyAlignment="1">
      <alignment horizontal="center"/>
    </xf>
    <xf numFmtId="166" fontId="11" fillId="0" borderId="66" xfId="0" applyNumberFormat="1" applyFont="1" applyBorder="1"/>
    <xf numFmtId="166" fontId="11" fillId="0" borderId="0" xfId="0" applyNumberFormat="1" applyFont="1" applyAlignment="1">
      <alignment horizontal="right" wrapText="1"/>
    </xf>
    <xf numFmtId="166" fontId="11" fillId="0" borderId="60" xfId="0" applyNumberFormat="1" applyFont="1" applyBorder="1" applyAlignment="1">
      <alignment horizontal="right"/>
    </xf>
    <xf numFmtId="166" fontId="12" fillId="2" borderId="63" xfId="0" applyNumberFormat="1" applyFont="1" applyFill="1" applyBorder="1"/>
    <xf numFmtId="166" fontId="12" fillId="2" borderId="60" xfId="0" applyNumberFormat="1" applyFont="1" applyFill="1" applyBorder="1"/>
    <xf numFmtId="166" fontId="11" fillId="0" borderId="76" xfId="0" applyNumberFormat="1" applyFont="1" applyBorder="1" applyAlignment="1">
      <alignment horizontal="right" wrapText="1"/>
    </xf>
    <xf numFmtId="166" fontId="61" fillId="0" borderId="74" xfId="0" applyNumberFormat="1" applyFont="1" applyBorder="1" applyAlignment="1">
      <alignment horizontal="center"/>
    </xf>
    <xf numFmtId="166" fontId="12" fillId="2" borderId="76" xfId="0" applyNumberFormat="1" applyFont="1" applyFill="1" applyBorder="1"/>
    <xf numFmtId="166" fontId="12" fillId="2" borderId="77" xfId="0" applyNumberFormat="1" applyFont="1" applyFill="1" applyBorder="1"/>
    <xf numFmtId="166" fontId="61" fillId="0" borderId="7" xfId="0" applyNumberFormat="1" applyFont="1" applyBorder="1" applyAlignment="1">
      <alignment horizontal="left" vertical="distributed" wrapText="1"/>
    </xf>
    <xf numFmtId="166" fontId="61" fillId="0" borderId="63" xfId="0" applyNumberFormat="1" applyFont="1" applyBorder="1" applyAlignment="1">
      <alignment horizontal="left" wrapText="1"/>
    </xf>
    <xf numFmtId="166" fontId="11" fillId="0" borderId="12" xfId="0" applyNumberFormat="1" applyFont="1" applyBorder="1" applyAlignment="1">
      <alignment horizontal="right"/>
    </xf>
    <xf numFmtId="166" fontId="10" fillId="0" borderId="10" xfId="0" applyNumberFormat="1" applyFont="1" applyBorder="1" applyAlignment="1">
      <alignment horizontal="left"/>
    </xf>
    <xf numFmtId="166" fontId="11" fillId="0" borderId="11" xfId="0" applyNumberFormat="1" applyFont="1" applyBorder="1" applyAlignment="1">
      <alignment horizontal="center"/>
    </xf>
    <xf numFmtId="166" fontId="11" fillId="0" borderId="12" xfId="0" applyNumberFormat="1" applyFont="1" applyBorder="1" applyAlignment="1">
      <alignment horizontal="left" vertical="center"/>
    </xf>
    <xf numFmtId="166" fontId="11" fillId="0" borderId="60" xfId="0" applyNumberFormat="1" applyFont="1" applyBorder="1" applyAlignment="1">
      <alignment horizontal="left"/>
    </xf>
    <xf numFmtId="166" fontId="11" fillId="0" borderId="7" xfId="0" applyNumberFormat="1" applyFont="1" applyBorder="1" applyAlignment="1">
      <alignment horizontal="left"/>
    </xf>
    <xf numFmtId="166" fontId="11" fillId="0" borderId="9" xfId="0" applyNumberFormat="1" applyFont="1" applyBorder="1" applyAlignment="1">
      <alignment horizontal="right" wrapText="1"/>
    </xf>
    <xf numFmtId="166" fontId="11" fillId="0" borderId="11" xfId="0" applyNumberFormat="1" applyFont="1" applyBorder="1"/>
    <xf numFmtId="166" fontId="11" fillId="0" borderId="12" xfId="0" applyNumberFormat="1" applyFont="1" applyBorder="1" applyAlignment="1">
      <alignment horizontal="left"/>
    </xf>
    <xf numFmtId="166" fontId="11" fillId="0" borderId="10" xfId="0" applyNumberFormat="1" applyFont="1" applyBorder="1"/>
    <xf numFmtId="166" fontId="67" fillId="2" borderId="63" xfId="0" applyNumberFormat="1" applyFont="1" applyFill="1" applyBorder="1" applyAlignment="1">
      <alignment wrapText="1"/>
    </xf>
    <xf numFmtId="166" fontId="11" fillId="2" borderId="10" xfId="0" applyNumberFormat="1" applyFont="1" applyFill="1" applyBorder="1"/>
    <xf numFmtId="166" fontId="61" fillId="0" borderId="77" xfId="0" applyNumberFormat="1" applyFont="1" applyBorder="1" applyAlignment="1">
      <alignment horizontal="center"/>
    </xf>
    <xf numFmtId="166" fontId="10" fillId="8" borderId="12" xfId="0" applyNumberFormat="1" applyFont="1" applyFill="1" applyBorder="1"/>
    <xf numFmtId="166" fontId="10" fillId="8" borderId="17" xfId="0" applyNumberFormat="1" applyFont="1" applyFill="1" applyBorder="1"/>
    <xf numFmtId="166" fontId="10" fillId="0" borderId="68" xfId="0" applyNumberFormat="1" applyFont="1" applyBorder="1"/>
    <xf numFmtId="166" fontId="61" fillId="0" borderId="0" xfId="0" applyNumberFormat="1" applyFont="1"/>
    <xf numFmtId="166" fontId="61" fillId="0" borderId="18" xfId="0" applyNumberFormat="1" applyFont="1" applyBorder="1"/>
    <xf numFmtId="166" fontId="11" fillId="0" borderId="95" xfId="0" applyNumberFormat="1" applyFont="1" applyBorder="1"/>
    <xf numFmtId="166" fontId="11" fillId="0" borderId="84" xfId="0" applyNumberFormat="1" applyFont="1" applyBorder="1" applyAlignment="1">
      <alignment horizontal="right"/>
    </xf>
    <xf numFmtId="166" fontId="61" fillId="0" borderId="80" xfId="0" applyNumberFormat="1" applyFont="1" applyBorder="1" applyAlignment="1">
      <alignment horizontal="center"/>
    </xf>
    <xf numFmtId="166" fontId="11" fillId="8" borderId="90" xfId="0" applyNumberFormat="1" applyFont="1" applyFill="1" applyBorder="1"/>
    <xf numFmtId="166" fontId="11" fillId="2" borderId="89" xfId="0" applyNumberFormat="1" applyFont="1" applyFill="1" applyBorder="1"/>
    <xf numFmtId="166" fontId="11" fillId="0" borderId="96" xfId="0" applyNumberFormat="1" applyFont="1" applyBorder="1"/>
    <xf numFmtId="166" fontId="11" fillId="0" borderId="83" xfId="0" applyNumberFormat="1" applyFont="1" applyBorder="1" applyAlignment="1">
      <alignment horizontal="right"/>
    </xf>
    <xf numFmtId="166" fontId="11" fillId="0" borderId="91" xfId="0" applyNumberFormat="1" applyFont="1" applyBorder="1" applyAlignment="1">
      <alignment horizontal="center"/>
    </xf>
    <xf numFmtId="166" fontId="11" fillId="0" borderId="97" xfId="0" applyNumberFormat="1" applyFont="1" applyBorder="1"/>
    <xf numFmtId="166" fontId="11" fillId="8" borderId="97" xfId="0" applyNumberFormat="1" applyFont="1" applyFill="1" applyBorder="1"/>
    <xf numFmtId="166" fontId="11" fillId="2" borderId="59" xfId="0" applyNumberFormat="1" applyFont="1" applyFill="1" applyBorder="1"/>
    <xf numFmtId="166" fontId="11" fillId="2" borderId="18" xfId="0" applyNumberFormat="1" applyFont="1" applyFill="1" applyBorder="1"/>
    <xf numFmtId="166" fontId="68" fillId="0" borderId="97" xfId="0" applyNumberFormat="1" applyFont="1" applyBorder="1" applyAlignment="1">
      <alignment horizontal="left" wrapText="1"/>
    </xf>
    <xf numFmtId="166" fontId="61" fillId="8" borderId="97" xfId="0" applyNumberFormat="1" applyFont="1" applyFill="1" applyBorder="1"/>
    <xf numFmtId="166" fontId="11" fillId="2" borderId="98" xfId="0" applyNumberFormat="1" applyFont="1" applyFill="1" applyBorder="1"/>
    <xf numFmtId="166" fontId="11" fillId="2" borderId="83" xfId="0" applyNumberFormat="1" applyFont="1" applyFill="1" applyBorder="1"/>
    <xf numFmtId="9" fontId="60" fillId="0" borderId="78" xfId="0" applyNumberFormat="1" applyFont="1" applyBorder="1"/>
    <xf numFmtId="166" fontId="57" fillId="0" borderId="19" xfId="0" applyNumberFormat="1" applyFont="1" applyBorder="1" applyAlignment="1">
      <alignment horizontal="right" wrapText="1"/>
    </xf>
    <xf numFmtId="166" fontId="11" fillId="0" borderId="92" xfId="0" applyNumberFormat="1" applyFont="1" applyBorder="1" applyAlignment="1">
      <alignment horizontal="center"/>
    </xf>
    <xf numFmtId="166" fontId="11" fillId="8" borderId="19" xfId="0" applyNumberFormat="1" applyFont="1" applyFill="1" applyBorder="1"/>
    <xf numFmtId="166" fontId="11" fillId="2" borderId="99" xfId="0" applyNumberFormat="1" applyFont="1" applyFill="1" applyBorder="1"/>
    <xf numFmtId="166" fontId="10" fillId="0" borderId="0" xfId="0" applyNumberFormat="1" applyFont="1" applyAlignment="1">
      <alignment horizontal="left" wrapText="1"/>
    </xf>
    <xf numFmtId="166" fontId="10" fillId="0" borderId="12" xfId="0" applyNumberFormat="1" applyFont="1" applyBorder="1" applyAlignment="1">
      <alignment horizontal="center"/>
    </xf>
    <xf numFmtId="166" fontId="10" fillId="0" borderId="60" xfId="0" applyNumberFormat="1" applyFont="1" applyBorder="1" applyAlignment="1">
      <alignment horizontal="center"/>
    </xf>
    <xf numFmtId="166" fontId="61" fillId="0" borderId="0" xfId="0" applyNumberFormat="1" applyFont="1" applyAlignment="1">
      <alignment horizontal="left" vertical="distributed" wrapText="1"/>
    </xf>
    <xf numFmtId="166" fontId="11" fillId="0" borderId="67" xfId="0" applyNumberFormat="1" applyFont="1" applyBorder="1"/>
    <xf numFmtId="166" fontId="61" fillId="0" borderId="62" xfId="0" applyNumberFormat="1" applyFont="1" applyBorder="1"/>
    <xf numFmtId="166" fontId="61" fillId="0" borderId="68" xfId="0" applyNumberFormat="1" applyFont="1" applyBorder="1" applyAlignment="1">
      <alignment horizontal="center"/>
    </xf>
    <xf numFmtId="166" fontId="11" fillId="0" borderId="99" xfId="0" applyNumberFormat="1" applyFont="1" applyBorder="1"/>
    <xf numFmtId="166" fontId="11" fillId="0" borderId="93" xfId="0" applyNumberFormat="1" applyFont="1" applyBorder="1" applyAlignment="1">
      <alignment horizontal="right"/>
    </xf>
    <xf numFmtId="166" fontId="11" fillId="0" borderId="21" xfId="0" applyNumberFormat="1" applyFont="1" applyBorder="1" applyAlignment="1">
      <alignment horizontal="center"/>
    </xf>
    <xf numFmtId="166" fontId="61" fillId="0" borderId="60" xfId="0" applyNumberFormat="1" applyFont="1" applyBorder="1" applyAlignment="1">
      <alignment horizontal="left" vertical="distributed" wrapText="1"/>
    </xf>
    <xf numFmtId="166" fontId="61" fillId="0" borderId="4" xfId="0" applyNumberFormat="1" applyFont="1" applyBorder="1" applyAlignment="1">
      <alignment horizontal="center"/>
    </xf>
    <xf numFmtId="166" fontId="10" fillId="0" borderId="12" xfId="0" applyNumberFormat="1" applyFont="1" applyBorder="1" applyAlignment="1">
      <alignment wrapText="1"/>
    </xf>
    <xf numFmtId="166" fontId="10" fillId="10" borderId="63" xfId="0" applyNumberFormat="1" applyFont="1" applyFill="1" applyBorder="1"/>
    <xf numFmtId="166" fontId="11" fillId="0" borderId="101" xfId="0" applyNumberFormat="1" applyFont="1" applyBorder="1"/>
    <xf numFmtId="166" fontId="11" fillId="0" borderId="102" xfId="0" applyNumberFormat="1" applyFont="1" applyBorder="1" applyAlignment="1">
      <alignment horizontal="right"/>
    </xf>
    <xf numFmtId="166" fontId="61" fillId="0" borderId="103" xfId="0" applyNumberFormat="1" applyFont="1" applyBorder="1" applyAlignment="1">
      <alignment horizontal="center"/>
    </xf>
    <xf numFmtId="166" fontId="11" fillId="10" borderId="63" xfId="0" applyNumberFormat="1" applyFont="1" applyFill="1" applyBorder="1" applyAlignment="1">
      <alignment vertical="center"/>
    </xf>
    <xf numFmtId="166" fontId="11" fillId="10" borderId="62" xfId="0" applyNumberFormat="1" applyFont="1" applyFill="1" applyBorder="1" applyAlignment="1">
      <alignment horizontal="right" wrapText="1"/>
    </xf>
    <xf numFmtId="166" fontId="61" fillId="10" borderId="68" xfId="0" applyNumberFormat="1" applyFont="1" applyFill="1" applyBorder="1" applyAlignment="1">
      <alignment horizontal="center"/>
    </xf>
    <xf numFmtId="166" fontId="11" fillId="0" borderId="39" xfId="0" applyNumberFormat="1" applyFont="1" applyBorder="1"/>
    <xf numFmtId="166" fontId="11" fillId="0" borderId="41" xfId="0" applyNumberFormat="1" applyFont="1" applyBorder="1"/>
    <xf numFmtId="166" fontId="11" fillId="10" borderId="63" xfId="0" applyNumberFormat="1" applyFont="1" applyFill="1" applyBorder="1" applyAlignment="1">
      <alignment horizontal="right" wrapText="1"/>
    </xf>
    <xf numFmtId="166" fontId="61" fillId="2" borderId="63" xfId="0" applyNumberFormat="1" applyFont="1" applyFill="1" applyBorder="1" applyAlignment="1">
      <alignment horizontal="center"/>
    </xf>
    <xf numFmtId="166" fontId="61" fillId="0" borderId="62" xfId="0" applyNumberFormat="1" applyFont="1" applyBorder="1" applyAlignment="1">
      <alignment horizontal="left" vertical="top" wrapText="1"/>
    </xf>
    <xf numFmtId="166" fontId="11" fillId="0" borderId="62" xfId="0" applyNumberFormat="1" applyFont="1" applyBorder="1" applyAlignment="1">
      <alignment horizontal="center" vertical="top" wrapText="1"/>
    </xf>
    <xf numFmtId="166" fontId="11" fillId="0" borderId="0" xfId="0" applyNumberFormat="1" applyFont="1" applyAlignment="1">
      <alignment horizontal="center" wrapText="1"/>
    </xf>
    <xf numFmtId="166" fontId="61" fillId="0" borderId="12" xfId="0" applyNumberFormat="1" applyFont="1" applyBorder="1" applyAlignment="1">
      <alignment horizontal="center" vertical="top"/>
    </xf>
    <xf numFmtId="166" fontId="11" fillId="0" borderId="60" xfId="0" applyNumberFormat="1" applyFont="1" applyBorder="1" applyAlignment="1">
      <alignment horizontal="center" vertical="top"/>
    </xf>
    <xf numFmtId="166" fontId="11" fillId="0" borderId="7" xfId="0" applyNumberFormat="1" applyFont="1" applyBorder="1" applyAlignment="1">
      <alignment horizontal="right" vertical="top" wrapText="1"/>
    </xf>
    <xf numFmtId="166" fontId="11" fillId="0" borderId="12" xfId="0" applyNumberFormat="1" applyFont="1" applyBorder="1" applyAlignment="1">
      <alignment horizontal="center" vertical="center"/>
    </xf>
    <xf numFmtId="166" fontId="11" fillId="0" borderId="12" xfId="0" applyNumberFormat="1" applyFont="1" applyBorder="1" applyAlignment="1">
      <alignment horizontal="center" vertical="top"/>
    </xf>
    <xf numFmtId="166" fontId="11" fillId="0" borderId="68" xfId="0" applyNumberFormat="1" applyFont="1" applyBorder="1" applyAlignment="1">
      <alignment horizontal="center" vertical="center"/>
    </xf>
    <xf numFmtId="166" fontId="11" fillId="0" borderId="7" xfId="0" applyNumberFormat="1" applyFont="1" applyBorder="1" applyAlignment="1">
      <alignment horizontal="center" vertical="center"/>
    </xf>
    <xf numFmtId="166" fontId="11" fillId="0" borderId="60" xfId="0" applyNumberFormat="1" applyFont="1" applyBorder="1" applyAlignment="1">
      <alignment horizontal="center" vertical="center"/>
    </xf>
    <xf numFmtId="166" fontId="11" fillId="0" borderId="60" xfId="0" applyNumberFormat="1" applyFont="1" applyBorder="1" applyAlignment="1">
      <alignment horizontal="right" wrapText="1"/>
    </xf>
    <xf numFmtId="166" fontId="11" fillId="0" borderId="12" xfId="0" applyNumberFormat="1" applyFont="1" applyBorder="1" applyAlignment="1">
      <alignment horizontal="center" wrapText="1"/>
    </xf>
    <xf numFmtId="166" fontId="11" fillId="0" borderId="60" xfId="0" applyNumberFormat="1" applyFont="1" applyBorder="1" applyAlignment="1">
      <alignment horizontal="center" wrapText="1"/>
    </xf>
    <xf numFmtId="166" fontId="11" fillId="0" borderId="12" xfId="0" applyNumberFormat="1" applyFont="1" applyBorder="1" applyAlignment="1">
      <alignment horizontal="right" wrapText="1"/>
    </xf>
    <xf numFmtId="166" fontId="61" fillId="0" borderId="60" xfId="0" applyNumberFormat="1" applyFont="1" applyBorder="1" applyAlignment="1">
      <alignment horizontal="left"/>
    </xf>
    <xf numFmtId="166" fontId="61" fillId="0" borderId="60" xfId="0" applyNumberFormat="1" applyFont="1" applyBorder="1" applyAlignment="1">
      <alignment horizontal="center" vertical="top" wrapText="1"/>
    </xf>
    <xf numFmtId="166" fontId="61" fillId="0" borderId="12" xfId="0" applyNumberFormat="1" applyFont="1" applyBorder="1" applyAlignment="1">
      <alignment horizontal="center" vertical="top" wrapText="1"/>
    </xf>
    <xf numFmtId="166" fontId="61" fillId="0" borderId="12" xfId="0" applyNumberFormat="1" applyFont="1" applyBorder="1" applyAlignment="1">
      <alignment horizontal="left" wrapText="1"/>
    </xf>
    <xf numFmtId="166" fontId="11" fillId="0" borderId="12" xfId="0" applyNumberFormat="1" applyFont="1" applyBorder="1" applyAlignment="1">
      <alignment horizontal="left" vertical="top" wrapText="1"/>
    </xf>
    <xf numFmtId="166" fontId="11" fillId="0" borderId="60" xfId="0" applyNumberFormat="1" applyFont="1" applyBorder="1" applyAlignment="1">
      <alignment horizontal="left" vertical="top" wrapText="1"/>
    </xf>
    <xf numFmtId="166" fontId="11" fillId="0" borderId="12" xfId="0" applyNumberFormat="1" applyFont="1" applyBorder="1" applyAlignment="1">
      <alignment horizontal="center" vertical="top" wrapText="1"/>
    </xf>
    <xf numFmtId="166" fontId="11" fillId="0" borderId="60" xfId="0" applyNumberFormat="1" applyFont="1" applyBorder="1" applyAlignment="1">
      <alignment horizontal="center" vertical="top" wrapText="1"/>
    </xf>
    <xf numFmtId="166" fontId="11" fillId="0" borderId="60" xfId="0" applyNumberFormat="1" applyFont="1" applyBorder="1" applyAlignment="1">
      <alignment horizontal="center" vertical="center" wrapText="1"/>
    </xf>
    <xf numFmtId="166" fontId="12" fillId="0" borderId="0" xfId="0" applyNumberFormat="1" applyFont="1" applyAlignment="1">
      <alignment horizontal="right" wrapText="1"/>
    </xf>
    <xf numFmtId="166" fontId="11" fillId="0" borderId="12" xfId="0" applyNumberFormat="1" applyFont="1" applyBorder="1" applyAlignment="1">
      <alignment horizontal="center" vertical="center" wrapText="1"/>
    </xf>
    <xf numFmtId="166" fontId="11" fillId="0" borderId="62" xfId="0" applyNumberFormat="1" applyFont="1" applyBorder="1" applyAlignment="1">
      <alignment horizontal="center" vertical="center" wrapText="1"/>
    </xf>
    <xf numFmtId="166" fontId="11" fillId="0" borderId="63" xfId="0" applyNumberFormat="1" applyFont="1" applyBorder="1" applyAlignment="1">
      <alignment horizontal="center" vertical="center" wrapText="1"/>
    </xf>
    <xf numFmtId="166" fontId="61" fillId="0" borderId="60" xfId="0" applyNumberFormat="1" applyFont="1" applyBorder="1" applyAlignment="1">
      <alignment wrapText="1"/>
    </xf>
    <xf numFmtId="166" fontId="11" fillId="0" borderId="59" xfId="0" applyNumberFormat="1" applyFont="1" applyBorder="1" applyAlignment="1">
      <alignment horizontal="center" vertical="top" wrapText="1"/>
    </xf>
    <xf numFmtId="166" fontId="11" fillId="0" borderId="105" xfId="0" applyNumberFormat="1" applyFont="1" applyBorder="1"/>
    <xf numFmtId="166" fontId="11" fillId="0" borderId="62" xfId="0" applyNumberFormat="1" applyFont="1" applyBorder="1" applyAlignment="1">
      <alignment horizontal="center" wrapText="1"/>
    </xf>
    <xf numFmtId="166" fontId="62" fillId="0" borderId="62" xfId="0" applyNumberFormat="1" applyFont="1" applyBorder="1" applyAlignment="1">
      <alignment horizontal="center"/>
    </xf>
    <xf numFmtId="166" fontId="61" fillId="0" borderId="60" xfId="0" applyNumberFormat="1" applyFont="1" applyBorder="1" applyAlignment="1">
      <alignment horizontal="center" vertical="center" wrapText="1"/>
    </xf>
    <xf numFmtId="166" fontId="61" fillId="0" borderId="12" xfId="0" applyNumberFormat="1" applyFont="1" applyBorder="1" applyAlignment="1">
      <alignment horizontal="center" vertical="center" wrapText="1"/>
    </xf>
    <xf numFmtId="166" fontId="11" fillId="0" borderId="55" xfId="0" applyNumberFormat="1" applyFont="1" applyBorder="1" applyAlignment="1">
      <alignment horizontal="right"/>
    </xf>
    <xf numFmtId="166" fontId="11" fillId="0" borderId="63" xfId="0" applyNumberFormat="1" applyFont="1" applyBorder="1" applyAlignment="1">
      <alignment vertical="top" wrapText="1"/>
    </xf>
    <xf numFmtId="166" fontId="61" fillId="0" borderId="60" xfId="0" applyNumberFormat="1" applyFont="1" applyBorder="1" applyAlignment="1">
      <alignment horizontal="left" vertical="center" wrapText="1"/>
    </xf>
    <xf numFmtId="166" fontId="10" fillId="0" borderId="7" xfId="0" applyNumberFormat="1" applyFont="1" applyBorder="1" applyAlignment="1">
      <alignment vertical="top" wrapText="1"/>
    </xf>
    <xf numFmtId="166" fontId="11" fillId="0" borderId="7" xfId="0" applyNumberFormat="1" applyFont="1" applyBorder="1" applyAlignment="1">
      <alignment vertical="center" wrapText="1"/>
    </xf>
    <xf numFmtId="166" fontId="11" fillId="0" borderId="63" xfId="0" applyNumberFormat="1" applyFont="1" applyBorder="1" applyAlignment="1">
      <alignment vertical="center" wrapText="1"/>
    </xf>
    <xf numFmtId="166" fontId="11" fillId="0" borderId="58" xfId="0" applyNumberFormat="1" applyFont="1" applyBorder="1" applyAlignment="1">
      <alignment vertical="center" wrapText="1"/>
    </xf>
    <xf numFmtId="166" fontId="61" fillId="0" borderId="55" xfId="0" applyNumberFormat="1" applyFont="1" applyBorder="1" applyAlignment="1">
      <alignment horizontal="center" vertical="center" wrapText="1"/>
    </xf>
    <xf numFmtId="166" fontId="11" fillId="0" borderId="96" xfId="0" applyNumberFormat="1" applyFont="1" applyBorder="1" applyAlignment="1">
      <alignment vertical="center" wrapText="1"/>
    </xf>
    <xf numFmtId="166" fontId="11" fillId="0" borderId="91" xfId="0" applyNumberFormat="1" applyFont="1" applyBorder="1" applyAlignment="1">
      <alignment horizontal="right"/>
    </xf>
    <xf numFmtId="166" fontId="61" fillId="0" borderId="91" xfId="0" applyNumberFormat="1" applyFont="1" applyBorder="1" applyAlignment="1">
      <alignment horizontal="center" vertical="center" wrapText="1"/>
    </xf>
    <xf numFmtId="166" fontId="11" fillId="0" borderId="91" xfId="0" applyNumberFormat="1" applyFont="1" applyBorder="1"/>
    <xf numFmtId="166" fontId="61" fillId="0" borderId="12" xfId="0" applyNumberFormat="1" applyFont="1" applyBorder="1" applyAlignment="1">
      <alignment horizontal="left" vertical="distributed" wrapText="1"/>
    </xf>
    <xf numFmtId="166" fontId="10" fillId="0" borderId="12" xfId="0" applyNumberFormat="1" applyFont="1" applyBorder="1" applyAlignment="1">
      <alignment horizontal="left" vertical="top" wrapText="1"/>
    </xf>
    <xf numFmtId="166" fontId="10" fillId="0" borderId="63" xfId="0" applyNumberFormat="1" applyFont="1" applyBorder="1" applyAlignment="1">
      <alignment vertical="top" wrapText="1"/>
    </xf>
    <xf numFmtId="166" fontId="10" fillId="0" borderId="60" xfId="0" applyNumberFormat="1" applyFont="1" applyBorder="1" applyAlignment="1">
      <alignment horizontal="left" vertical="top" wrapText="1"/>
    </xf>
    <xf numFmtId="166" fontId="11" fillId="0" borderId="7" xfId="0" applyNumberFormat="1" applyFont="1" applyBorder="1" applyAlignment="1">
      <alignment vertical="top" wrapText="1"/>
    </xf>
    <xf numFmtId="166" fontId="11" fillId="0" borderId="55" xfId="0" applyNumberFormat="1" applyFont="1" applyBorder="1" applyAlignment="1">
      <alignment vertical="top" wrapText="1"/>
    </xf>
    <xf numFmtId="166" fontId="11" fillId="0" borderId="106" xfId="0" applyNumberFormat="1" applyFont="1" applyBorder="1" applyAlignment="1">
      <alignment horizontal="right"/>
    </xf>
    <xf numFmtId="166" fontId="10" fillId="0" borderId="55" xfId="0" applyNumberFormat="1" applyFont="1" applyBorder="1" applyAlignment="1">
      <alignment horizontal="left" vertical="top" wrapText="1"/>
    </xf>
    <xf numFmtId="166" fontId="11" fillId="0" borderId="107" xfId="0" applyNumberFormat="1" applyFont="1" applyBorder="1" applyAlignment="1">
      <alignment vertical="center" wrapText="1"/>
    </xf>
    <xf numFmtId="166" fontId="11" fillId="0" borderId="81" xfId="0" applyNumberFormat="1" applyFont="1" applyBorder="1" applyAlignment="1">
      <alignment horizontal="right" wrapText="1"/>
    </xf>
    <xf numFmtId="166" fontId="10" fillId="0" borderId="84" xfId="0" applyNumberFormat="1" applyFont="1" applyBorder="1" applyAlignment="1">
      <alignment horizontal="left" vertical="top" wrapText="1"/>
    </xf>
    <xf numFmtId="166" fontId="11" fillId="0" borderId="81" xfId="0" applyNumberFormat="1" applyFont="1" applyBorder="1"/>
    <xf numFmtId="166" fontId="60" fillId="0" borderId="78" xfId="0" applyNumberFormat="1" applyFont="1" applyBorder="1"/>
    <xf numFmtId="166" fontId="11" fillId="0" borderId="109" xfId="0" applyNumberFormat="1" applyFont="1" applyBorder="1" applyAlignment="1">
      <alignment vertical="center" wrapText="1"/>
    </xf>
    <xf numFmtId="166" fontId="11" fillId="0" borderId="85" xfId="0" applyNumberFormat="1" applyFont="1" applyBorder="1" applyAlignment="1">
      <alignment horizontal="right" wrapText="1"/>
    </xf>
    <xf numFmtId="166" fontId="10" fillId="0" borderId="85" xfId="0" applyNumberFormat="1" applyFont="1" applyBorder="1" applyAlignment="1">
      <alignment horizontal="left" vertical="top" wrapText="1"/>
    </xf>
    <xf numFmtId="166" fontId="60" fillId="0" borderId="83" xfId="0" applyNumberFormat="1" applyFont="1" applyBorder="1"/>
    <xf numFmtId="166" fontId="11" fillId="0" borderId="12" xfId="0" applyNumberFormat="1" applyFont="1" applyBorder="1" applyAlignment="1">
      <alignment horizontal="right" vertical="top" wrapText="1"/>
    </xf>
    <xf numFmtId="166" fontId="60" fillId="0" borderId="110" xfId="0" applyNumberFormat="1" applyFont="1" applyBorder="1"/>
    <xf numFmtId="166" fontId="11" fillId="0" borderId="111" xfId="0" applyNumberFormat="1" applyFont="1" applyBorder="1"/>
    <xf numFmtId="166" fontId="10" fillId="0" borderId="112" xfId="0" applyNumberFormat="1" applyFont="1" applyBorder="1" applyAlignment="1">
      <alignment horizontal="left" shrinkToFit="1"/>
    </xf>
    <xf numFmtId="166" fontId="10" fillId="0" borderId="113" xfId="0" applyNumberFormat="1" applyFont="1" applyBorder="1" applyAlignment="1">
      <alignment horizontal="center" shrinkToFit="1"/>
    </xf>
    <xf numFmtId="166" fontId="10" fillId="0" borderId="114" xfId="0" applyNumberFormat="1" applyFont="1" applyBorder="1"/>
    <xf numFmtId="166" fontId="10" fillId="0" borderId="113" xfId="0" applyNumberFormat="1" applyFont="1" applyBorder="1"/>
    <xf numFmtId="166" fontId="59" fillId="0" borderId="115" xfId="0" applyNumberFormat="1" applyFont="1" applyBorder="1"/>
    <xf numFmtId="9" fontId="59" fillId="0" borderId="116" xfId="0" applyNumberFormat="1" applyFont="1" applyBorder="1"/>
    <xf numFmtId="166" fontId="10" fillId="0" borderId="12" xfId="0" applyNumberFormat="1" applyFont="1" applyBorder="1" applyAlignment="1">
      <alignment horizontal="center" shrinkToFit="1"/>
    </xf>
    <xf numFmtId="166" fontId="10" fillId="0" borderId="60" xfId="0" applyNumberFormat="1" applyFont="1" applyBorder="1" applyAlignment="1">
      <alignment horizontal="center" shrinkToFit="1"/>
    </xf>
    <xf numFmtId="166" fontId="60" fillId="0" borderId="81" xfId="0" applyNumberFormat="1" applyFont="1" applyBorder="1"/>
    <xf numFmtId="166" fontId="11" fillId="0" borderId="63" xfId="0" applyNumberFormat="1" applyFont="1" applyBorder="1" applyAlignment="1">
      <alignment vertical="top"/>
    </xf>
    <xf numFmtId="166" fontId="10" fillId="0" borderId="60" xfId="0" applyNumberFormat="1" applyFont="1" applyBorder="1" applyAlignment="1">
      <alignment horizontal="left" shrinkToFit="1"/>
    </xf>
    <xf numFmtId="166" fontId="69" fillId="0" borderId="0" xfId="0" applyNumberFormat="1" applyFont="1"/>
    <xf numFmtId="166" fontId="10" fillId="0" borderId="12" xfId="0" applyNumberFormat="1" applyFont="1" applyBorder="1" applyAlignment="1">
      <alignment horizontal="left" shrinkToFit="1"/>
    </xf>
    <xf numFmtId="166" fontId="60" fillId="0" borderId="54" xfId="0" applyNumberFormat="1" applyFont="1" applyBorder="1"/>
    <xf numFmtId="166" fontId="10" fillId="0" borderId="119" xfId="0" applyNumberFormat="1" applyFont="1" applyBorder="1" applyAlignment="1">
      <alignment horizontal="left" shrinkToFit="1"/>
    </xf>
    <xf numFmtId="166" fontId="60" fillId="0" borderId="121" xfId="0" applyNumberFormat="1" applyFont="1" applyBorder="1"/>
    <xf numFmtId="9" fontId="60" fillId="0" borderId="121" xfId="0" applyNumberFormat="1" applyFont="1" applyBorder="1"/>
    <xf numFmtId="166" fontId="11" fillId="0" borderId="9" xfId="0" applyNumberFormat="1" applyFont="1" applyBorder="1" applyAlignment="1">
      <alignment horizontal="center"/>
    </xf>
    <xf numFmtId="166" fontId="61" fillId="0" borderId="7" xfId="0" applyNumberFormat="1" applyFont="1" applyBorder="1" applyAlignment="1">
      <alignment horizontal="left" vertical="top" wrapText="1"/>
    </xf>
    <xf numFmtId="166" fontId="61" fillId="0" borderId="63" xfId="0" applyNumberFormat="1" applyFont="1" applyBorder="1" applyAlignment="1">
      <alignment wrapText="1"/>
    </xf>
    <xf numFmtId="166" fontId="61" fillId="0" borderId="7" xfId="0" applyNumberFormat="1" applyFont="1" applyBorder="1" applyAlignment="1">
      <alignment horizontal="left" wrapText="1"/>
    </xf>
    <xf numFmtId="166" fontId="61" fillId="0" borderId="3" xfId="0" applyNumberFormat="1" applyFont="1" applyBorder="1" applyAlignment="1">
      <alignment horizontal="left" vertical="distributed" wrapText="1"/>
    </xf>
    <xf numFmtId="166" fontId="10" fillId="0" borderId="4" xfId="0" applyNumberFormat="1" applyFont="1" applyBorder="1" applyAlignment="1">
      <alignment horizontal="left" vertical="top" wrapText="1"/>
    </xf>
    <xf numFmtId="166" fontId="61" fillId="0" borderId="3" xfId="0" applyNumberFormat="1" applyFont="1" applyBorder="1"/>
    <xf numFmtId="166" fontId="60" fillId="0" borderId="86" xfId="0" applyNumberFormat="1" applyFont="1" applyBorder="1"/>
    <xf numFmtId="166" fontId="32" fillId="0" borderId="0" xfId="0" applyNumberFormat="1" applyFont="1"/>
    <xf numFmtId="166" fontId="55" fillId="0" borderId="0" xfId="0" applyNumberFormat="1" applyFont="1"/>
    <xf numFmtId="166" fontId="72" fillId="0" borderId="0" xfId="0" applyNumberFormat="1" applyFont="1"/>
    <xf numFmtId="166" fontId="13" fillId="8" borderId="7" xfId="0" applyNumberFormat="1" applyFont="1" applyFill="1" applyBorder="1"/>
    <xf numFmtId="166" fontId="47" fillId="8" borderId="7" xfId="0" applyNumberFormat="1" applyFont="1" applyFill="1" applyBorder="1"/>
    <xf numFmtId="166" fontId="11" fillId="0" borderId="104" xfId="0" applyNumberFormat="1" applyFont="1" applyBorder="1"/>
    <xf numFmtId="166" fontId="11" fillId="0" borderId="108" xfId="0" applyNumberFormat="1" applyFont="1" applyBorder="1"/>
    <xf numFmtId="166" fontId="11" fillId="0" borderId="98" xfId="0" applyNumberFormat="1" applyFont="1" applyBorder="1"/>
    <xf numFmtId="166" fontId="11" fillId="0" borderId="117" xfId="0" applyNumberFormat="1" applyFont="1" applyBorder="1" applyAlignment="1">
      <alignment vertical="center"/>
    </xf>
    <xf numFmtId="166" fontId="11" fillId="0" borderId="118" xfId="0" applyNumberFormat="1" applyFont="1" applyBorder="1" applyAlignment="1">
      <alignment horizontal="right" wrapText="1"/>
    </xf>
    <xf numFmtId="166" fontId="11" fillId="0" borderId="120" xfId="0" applyNumberFormat="1" applyFont="1" applyBorder="1"/>
    <xf numFmtId="0" fontId="58" fillId="0" borderId="0" xfId="0" applyFont="1" applyAlignment="1">
      <alignment horizontal="center" vertical="center" wrapText="1"/>
    </xf>
    <xf numFmtId="0" fontId="58" fillId="0" borderId="0" xfId="0" applyFont="1" applyAlignment="1">
      <alignment vertical="center" wrapText="1"/>
    </xf>
    <xf numFmtId="1" fontId="12" fillId="0" borderId="0" xfId="0" applyNumberFormat="1" applyFont="1" applyAlignment="1">
      <alignment horizontal="center"/>
    </xf>
    <xf numFmtId="9" fontId="59" fillId="0" borderId="0" xfId="0" applyNumberFormat="1" applyFont="1"/>
    <xf numFmtId="9" fontId="60" fillId="0" borderId="0" xfId="0" applyNumberFormat="1" applyFont="1"/>
    <xf numFmtId="166" fontId="56" fillId="0" borderId="0" xfId="0" applyNumberFormat="1" applyFont="1"/>
    <xf numFmtId="166" fontId="64" fillId="0" borderId="0" xfId="0" applyNumberFormat="1" applyFont="1"/>
    <xf numFmtId="166" fontId="52" fillId="0" borderId="0" xfId="0" applyNumberFormat="1" applyFont="1" applyAlignment="1">
      <alignment horizontal="right"/>
    </xf>
    <xf numFmtId="9" fontId="65" fillId="0" borderId="0" xfId="0" applyNumberFormat="1" applyFont="1"/>
    <xf numFmtId="166" fontId="52" fillId="0" borderId="100" xfId="0" applyNumberFormat="1" applyFont="1" applyBorder="1"/>
    <xf numFmtId="1" fontId="60" fillId="0" borderId="0" xfId="0" applyNumberFormat="1" applyFont="1"/>
    <xf numFmtId="1" fontId="56" fillId="0" borderId="0" xfId="0" applyNumberFormat="1" applyFont="1"/>
    <xf numFmtId="1" fontId="52" fillId="0" borderId="0" xfId="0" applyNumberFormat="1" applyFont="1"/>
    <xf numFmtId="167" fontId="56" fillId="0" borderId="0" xfId="0" applyNumberFormat="1" applyFont="1"/>
    <xf numFmtId="166" fontId="69" fillId="0" borderId="0" xfId="0" applyNumberFormat="1" applyFont="1" applyAlignment="1">
      <alignment horizontal="center" vertical="top"/>
    </xf>
    <xf numFmtId="166" fontId="70" fillId="0" borderId="0" xfId="0" applyNumberFormat="1" applyFont="1"/>
    <xf numFmtId="2" fontId="60" fillId="0" borderId="0" xfId="0" applyNumberFormat="1" applyFont="1"/>
    <xf numFmtId="166" fontId="71" fillId="0" borderId="0" xfId="0" applyNumberFormat="1" applyFont="1"/>
    <xf numFmtId="0" fontId="13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3" fillId="0" borderId="0" xfId="0" applyFont="1" applyAlignment="1">
      <alignment horizontal="center"/>
    </xf>
    <xf numFmtId="14" fontId="0" fillId="0" borderId="0" xfId="0" applyNumberFormat="1" applyAlignment="1">
      <alignment horizont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10" fillId="0" borderId="2" xfId="0" applyFont="1" applyBorder="1" applyAlignment="1">
      <alignment horizontal="left"/>
    </xf>
    <xf numFmtId="0" fontId="10" fillId="0" borderId="8" xfId="0" applyFont="1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/>
    <xf numFmtId="0" fontId="25" fillId="0" borderId="26" xfId="0" applyFont="1" applyBorder="1" applyAlignment="1">
      <alignment horizontal="center" vertical="center"/>
    </xf>
    <xf numFmtId="0" fontId="25" fillId="0" borderId="14" xfId="0" applyFont="1" applyBorder="1" applyAlignment="1">
      <alignment horizontal="center" vertical="center"/>
    </xf>
    <xf numFmtId="0" fontId="28" fillId="0" borderId="17" xfId="0" applyFont="1" applyBorder="1" applyAlignment="1">
      <alignment horizontal="center" vertical="center"/>
    </xf>
    <xf numFmtId="0" fontId="28" fillId="0" borderId="21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18" fillId="0" borderId="0" xfId="0" applyFont="1" applyAlignment="1">
      <alignment horizontal="center" vertical="center" wrapText="1"/>
    </xf>
    <xf numFmtId="0" fontId="23" fillId="0" borderId="6" xfId="0" applyFont="1" applyBorder="1" applyAlignment="1">
      <alignment horizontal="center" vertical="center" wrapText="1"/>
    </xf>
    <xf numFmtId="0" fontId="23" fillId="0" borderId="7" xfId="0" applyFont="1" applyBorder="1" applyAlignment="1">
      <alignment horizontal="center" vertical="center" wrapText="1"/>
    </xf>
    <xf numFmtId="0" fontId="23" fillId="0" borderId="19" xfId="0" applyFont="1" applyBorder="1" applyAlignment="1">
      <alignment horizontal="center" vertical="center" wrapText="1"/>
    </xf>
    <xf numFmtId="0" fontId="23" fillId="2" borderId="7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166" fontId="10" fillId="2" borderId="0" xfId="0" applyNumberFormat="1" applyFont="1" applyFill="1" applyAlignment="1">
      <alignment horizontal="center"/>
    </xf>
    <xf numFmtId="0" fontId="41" fillId="0" borderId="1" xfId="0" applyFont="1" applyBorder="1" applyAlignment="1">
      <alignment horizontal="center" vertical="center" wrapText="1"/>
    </xf>
    <xf numFmtId="0" fontId="43" fillId="0" borderId="0" xfId="0" applyFont="1" applyAlignment="1">
      <alignment horizontal="center"/>
    </xf>
    <xf numFmtId="0" fontId="41" fillId="0" borderId="1" xfId="0" applyFont="1" applyBorder="1" applyAlignment="1">
      <alignment horizontal="center" vertical="center"/>
    </xf>
    <xf numFmtId="0" fontId="41" fillId="0" borderId="2" xfId="0" applyFont="1" applyBorder="1" applyAlignment="1">
      <alignment horizontal="center" vertical="center"/>
    </xf>
    <xf numFmtId="0" fontId="41" fillId="0" borderId="8" xfId="0" applyFont="1" applyBorder="1" applyAlignment="1">
      <alignment horizontal="center" vertical="center"/>
    </xf>
    <xf numFmtId="0" fontId="43" fillId="0" borderId="2" xfId="0" applyFont="1" applyBorder="1" applyAlignment="1">
      <alignment horizontal="center" vertical="center" wrapText="1"/>
    </xf>
    <xf numFmtId="0" fontId="43" fillId="0" borderId="28" xfId="0" applyFont="1" applyBorder="1" applyAlignment="1">
      <alignment horizontal="center" vertical="center" wrapText="1"/>
    </xf>
    <xf numFmtId="0" fontId="43" fillId="0" borderId="8" xfId="0" applyFont="1" applyBorder="1" applyAlignment="1">
      <alignment horizontal="center" vertical="center" wrapText="1"/>
    </xf>
    <xf numFmtId="0" fontId="43" fillId="2" borderId="12" xfId="0" applyFont="1" applyFill="1" applyBorder="1" applyAlignment="1">
      <alignment horizontal="center"/>
    </xf>
    <xf numFmtId="0" fontId="43" fillId="2" borderId="0" xfId="0" applyFont="1" applyFill="1" applyAlignment="1">
      <alignment horizontal="center"/>
    </xf>
    <xf numFmtId="0" fontId="43" fillId="2" borderId="20" xfId="0" applyFont="1" applyFill="1" applyBorder="1" applyAlignment="1">
      <alignment horizontal="center"/>
    </xf>
    <xf numFmtId="0" fontId="43" fillId="0" borderId="12" xfId="0" applyFont="1" applyBorder="1" applyAlignment="1">
      <alignment horizontal="center" vertical="center"/>
    </xf>
    <xf numFmtId="0" fontId="43" fillId="0" borderId="0" xfId="0" applyFont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41" fillId="0" borderId="20" xfId="0" applyFont="1" applyBorder="1" applyAlignment="1">
      <alignment horizontal="center" vertical="center"/>
    </xf>
    <xf numFmtId="0" fontId="43" fillId="0" borderId="20" xfId="0" applyFont="1" applyBorder="1" applyAlignment="1">
      <alignment horizontal="center" vertical="center"/>
    </xf>
    <xf numFmtId="0" fontId="43" fillId="0" borderId="12" xfId="0" applyFont="1" applyBorder="1" applyAlignment="1">
      <alignment horizontal="center"/>
    </xf>
    <xf numFmtId="0" fontId="43" fillId="0" borderId="20" xfId="0" applyFont="1" applyBorder="1" applyAlignment="1">
      <alignment horizontal="center"/>
    </xf>
    <xf numFmtId="0" fontId="43" fillId="2" borderId="12" xfId="0" applyFont="1" applyFill="1" applyBorder="1" applyAlignment="1">
      <alignment horizontal="center" wrapText="1"/>
    </xf>
    <xf numFmtId="0" fontId="43" fillId="2" borderId="0" xfId="0" applyFont="1" applyFill="1" applyAlignment="1">
      <alignment horizontal="center" wrapText="1"/>
    </xf>
    <xf numFmtId="0" fontId="43" fillId="2" borderId="20" xfId="0" applyFont="1" applyFill="1" applyBorder="1" applyAlignment="1">
      <alignment horizontal="center" wrapText="1"/>
    </xf>
  </cellXfs>
  <cellStyles count="4">
    <cellStyle name="Hyperlink" xfId="3" xr:uid="{860D2FFD-A8CE-43C9-878A-78BEC78EA6C8}"/>
    <cellStyle name="Įprastas" xfId="0" builtinId="0"/>
    <cellStyle name="Įprastas 2" xfId="1" xr:uid="{00000000-0005-0000-0000-000001000000}"/>
    <cellStyle name="Kablelis" xfId="2" builtinId="3"/>
  </cellStyles>
  <dxfs count="0"/>
  <tableStyles count="0" defaultTableStyle="TableStyleMedium2" defaultPivotStyle="PivotStyleLight16"/>
  <colors>
    <mruColors>
      <color rgb="FFCCFFCC"/>
      <color rgb="FFFFFFFF"/>
      <color rgb="FFB9F507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FC8D69-C72E-4AE9-B820-2BC71D2F7227}">
  <sheetPr>
    <pageSetUpPr fitToPage="1"/>
  </sheetPr>
  <dimension ref="A1:Q82"/>
  <sheetViews>
    <sheetView tabSelected="1" zoomScaleNormal="100" workbookViewId="0">
      <selection sqref="A1:F1"/>
    </sheetView>
  </sheetViews>
  <sheetFormatPr defaultRowHeight="14.4"/>
  <cols>
    <col min="1" max="1" width="7.5546875" customWidth="1"/>
    <col min="2" max="2" width="46.6640625" customWidth="1"/>
    <col min="3" max="3" width="11" customWidth="1"/>
    <col min="4" max="4" width="11.109375" customWidth="1"/>
    <col min="5" max="5" width="10" customWidth="1"/>
    <col min="6" max="6" width="11" customWidth="1"/>
    <col min="7" max="7" width="11.109375" customWidth="1"/>
    <col min="8" max="8" width="10" customWidth="1"/>
    <col min="9" max="9" width="8.88671875" customWidth="1"/>
    <col min="10" max="10" width="10.109375" customWidth="1"/>
    <col min="14" max="14" width="10" bestFit="1" customWidth="1"/>
    <col min="15" max="16" width="11" bestFit="1" customWidth="1"/>
    <col min="17" max="17" width="12.6640625" bestFit="1" customWidth="1"/>
  </cols>
  <sheetData>
    <row r="1" spans="1:17" ht="18">
      <c r="A1" s="893" t="s">
        <v>178</v>
      </c>
      <c r="B1" s="893"/>
      <c r="C1" s="893"/>
      <c r="D1" s="893"/>
      <c r="E1" s="893"/>
      <c r="F1" s="893"/>
      <c r="G1" s="127"/>
      <c r="J1" s="894">
        <v>46034</v>
      </c>
      <c r="K1" s="894"/>
    </row>
    <row r="2" spans="1:17" ht="15.6">
      <c r="A2" s="128"/>
      <c r="B2" s="128"/>
      <c r="G2" s="129" t="s">
        <v>1</v>
      </c>
    </row>
    <row r="3" spans="1:17" ht="44.25" customHeight="1">
      <c r="A3" s="891" t="s">
        <v>2</v>
      </c>
      <c r="B3" s="895" t="s">
        <v>179</v>
      </c>
      <c r="C3" s="896" t="s">
        <v>180</v>
      </c>
      <c r="D3" s="897" t="s">
        <v>181</v>
      </c>
      <c r="E3" s="899" t="s">
        <v>176</v>
      </c>
      <c r="F3" s="895" t="s">
        <v>177</v>
      </c>
      <c r="G3" s="895" t="s">
        <v>182</v>
      </c>
      <c r="H3" s="896" t="s">
        <v>183</v>
      </c>
      <c r="I3" s="896"/>
      <c r="J3" s="891" t="s">
        <v>184</v>
      </c>
      <c r="K3" s="891"/>
    </row>
    <row r="4" spans="1:17" ht="15.6">
      <c r="A4" s="891"/>
      <c r="B4" s="895"/>
      <c r="C4" s="896"/>
      <c r="D4" s="898"/>
      <c r="E4" s="899"/>
      <c r="F4" s="895"/>
      <c r="G4" s="895"/>
      <c r="H4" s="130" t="s">
        <v>185</v>
      </c>
      <c r="I4" s="130" t="s">
        <v>186</v>
      </c>
      <c r="J4" s="131" t="s">
        <v>187</v>
      </c>
      <c r="K4" s="131" t="s">
        <v>186</v>
      </c>
    </row>
    <row r="5" spans="1:17" ht="15.6">
      <c r="A5" s="132" t="s">
        <v>10</v>
      </c>
      <c r="B5" s="133" t="s">
        <v>188</v>
      </c>
      <c r="C5" s="134">
        <f>C6+C9+C13</f>
        <v>94615</v>
      </c>
      <c r="D5" s="134">
        <f>D6+D9+D13</f>
        <v>94771.9</v>
      </c>
      <c r="E5" s="135">
        <f t="shared" ref="E5:G5" si="0">E6+E9+E13</f>
        <v>104971</v>
      </c>
      <c r="F5" s="134">
        <f t="shared" si="0"/>
        <v>113409</v>
      </c>
      <c r="G5" s="136">
        <f t="shared" si="0"/>
        <v>120000</v>
      </c>
      <c r="H5" s="137">
        <f>E5-C5</f>
        <v>10356</v>
      </c>
      <c r="I5" s="138">
        <f>E5/C5*100-100</f>
        <v>10.945410347196542</v>
      </c>
      <c r="J5" s="139">
        <f>E5-D5</f>
        <v>10199.100000000006</v>
      </c>
      <c r="K5" s="140">
        <f>E5/D5*100-100</f>
        <v>10.761734227128514</v>
      </c>
      <c r="M5" s="221"/>
    </row>
    <row r="6" spans="1:17" ht="15.6">
      <c r="A6" s="141" t="s">
        <v>12</v>
      </c>
      <c r="B6" s="142" t="s">
        <v>189</v>
      </c>
      <c r="C6" s="143">
        <f>SUM(C7:C8)+2700</f>
        <v>91005</v>
      </c>
      <c r="D6" s="143">
        <v>90713.4</v>
      </c>
      <c r="E6" s="144">
        <f t="shared" ref="E6:G6" si="1">SUM(E7:E8)</f>
        <v>100250</v>
      </c>
      <c r="F6" s="145">
        <f t="shared" si="1"/>
        <v>108488</v>
      </c>
      <c r="G6" s="145">
        <f t="shared" si="1"/>
        <v>115079</v>
      </c>
      <c r="H6" s="146">
        <f>E6-C6</f>
        <v>9245</v>
      </c>
      <c r="I6" s="147">
        <f t="shared" ref="I6:I56" si="2">E6/C6*100-100</f>
        <v>10.158782484478877</v>
      </c>
      <c r="J6" s="134">
        <f>E6-D6</f>
        <v>9536.6000000000058</v>
      </c>
      <c r="K6" s="148">
        <f>E6/D6*100-100</f>
        <v>10.51289004711542</v>
      </c>
      <c r="M6" s="221"/>
      <c r="N6" s="261"/>
    </row>
    <row r="7" spans="1:17" ht="30" customHeight="1">
      <c r="A7" s="149" t="s">
        <v>87</v>
      </c>
      <c r="B7" s="150" t="s">
        <v>190</v>
      </c>
      <c r="C7" s="151">
        <v>88145</v>
      </c>
      <c r="D7" s="151">
        <v>88145</v>
      </c>
      <c r="E7" s="152">
        <v>100090</v>
      </c>
      <c r="F7" s="153">
        <v>108328</v>
      </c>
      <c r="G7" s="154">
        <v>114909</v>
      </c>
      <c r="H7" s="155">
        <f t="shared" ref="H7:H56" si="3">E7-C7</f>
        <v>11945</v>
      </c>
      <c r="I7" s="156">
        <f t="shared" si="2"/>
        <v>13.55153440353962</v>
      </c>
      <c r="J7" s="157">
        <f t="shared" ref="J7:J56" si="4">E7-D7</f>
        <v>11945</v>
      </c>
      <c r="K7" s="158">
        <f t="shared" ref="K7:K56" si="5">E7/D7*100-100</f>
        <v>13.55153440353962</v>
      </c>
      <c r="M7" s="221"/>
      <c r="O7" s="261"/>
      <c r="P7" s="261"/>
      <c r="Q7" s="261"/>
    </row>
    <row r="8" spans="1:17" ht="31.5" customHeight="1">
      <c r="A8" s="159" t="s">
        <v>146</v>
      </c>
      <c r="B8" s="160" t="s">
        <v>191</v>
      </c>
      <c r="C8" s="151">
        <v>160</v>
      </c>
      <c r="D8" s="161">
        <v>160</v>
      </c>
      <c r="E8" s="162">
        <v>160</v>
      </c>
      <c r="F8" s="163">
        <v>160</v>
      </c>
      <c r="G8" s="163">
        <v>170</v>
      </c>
      <c r="H8" s="155">
        <f t="shared" si="3"/>
        <v>0</v>
      </c>
      <c r="I8" s="156">
        <f t="shared" si="2"/>
        <v>0</v>
      </c>
      <c r="J8" s="155">
        <f t="shared" si="4"/>
        <v>0</v>
      </c>
      <c r="K8" s="164">
        <f t="shared" si="5"/>
        <v>0</v>
      </c>
      <c r="M8" s="221"/>
    </row>
    <row r="9" spans="1:17" ht="15.6">
      <c r="A9" s="141" t="s">
        <v>14</v>
      </c>
      <c r="B9" s="142" t="s">
        <v>102</v>
      </c>
      <c r="C9" s="143">
        <f>SUM(C10:C12)</f>
        <v>3340</v>
      </c>
      <c r="D9" s="143">
        <f>SUM(D10:D12)</f>
        <v>3783.2</v>
      </c>
      <c r="E9" s="144">
        <f t="shared" ref="E9:G9" si="6">SUM(E10:E12)</f>
        <v>4140</v>
      </c>
      <c r="F9" s="145">
        <f t="shared" si="6"/>
        <v>4340</v>
      </c>
      <c r="G9" s="145">
        <f t="shared" si="6"/>
        <v>4340</v>
      </c>
      <c r="H9" s="146">
        <f t="shared" si="3"/>
        <v>800</v>
      </c>
      <c r="I9" s="147">
        <f t="shared" si="2"/>
        <v>23.95209580838322</v>
      </c>
      <c r="J9" s="146">
        <f t="shared" si="4"/>
        <v>356.80000000000018</v>
      </c>
      <c r="K9" s="165">
        <f t="shared" si="5"/>
        <v>9.4311693804187087</v>
      </c>
      <c r="M9" s="221"/>
    </row>
    <row r="10" spans="1:17" ht="15.6">
      <c r="A10" s="159" t="s">
        <v>16</v>
      </c>
      <c r="B10" s="166" t="s">
        <v>103</v>
      </c>
      <c r="C10" s="151">
        <v>1200</v>
      </c>
      <c r="D10" s="151">
        <v>1260.3</v>
      </c>
      <c r="E10" s="152">
        <v>1500</v>
      </c>
      <c r="F10" s="153">
        <v>1500</v>
      </c>
      <c r="G10" s="153">
        <v>1500</v>
      </c>
      <c r="H10" s="155">
        <f t="shared" si="3"/>
        <v>300</v>
      </c>
      <c r="I10" s="156">
        <f t="shared" si="2"/>
        <v>25</v>
      </c>
      <c r="J10" s="157">
        <f t="shared" si="4"/>
        <v>239.70000000000005</v>
      </c>
      <c r="K10" s="164">
        <f t="shared" si="5"/>
        <v>19.019281123542015</v>
      </c>
      <c r="M10" s="221"/>
    </row>
    <row r="11" spans="1:17" ht="15.6">
      <c r="A11" s="159" t="s">
        <v>18</v>
      </c>
      <c r="B11" s="166" t="s">
        <v>192</v>
      </c>
      <c r="C11" s="151">
        <v>40</v>
      </c>
      <c r="D11" s="151">
        <v>36.1</v>
      </c>
      <c r="E11" s="152">
        <v>40</v>
      </c>
      <c r="F11" s="153">
        <v>40</v>
      </c>
      <c r="G11" s="153">
        <v>40</v>
      </c>
      <c r="H11" s="155">
        <f t="shared" si="3"/>
        <v>0</v>
      </c>
      <c r="I11" s="156">
        <f t="shared" si="2"/>
        <v>0</v>
      </c>
      <c r="J11" s="155">
        <f t="shared" si="4"/>
        <v>3.8999999999999986</v>
      </c>
      <c r="K11" s="164">
        <f t="shared" si="5"/>
        <v>10.803324099722971</v>
      </c>
      <c r="M11" s="221"/>
    </row>
    <row r="12" spans="1:17" ht="15.6">
      <c r="A12" s="159" t="s">
        <v>20</v>
      </c>
      <c r="B12" s="166" t="s">
        <v>104</v>
      </c>
      <c r="C12" s="151">
        <f>2000+100</f>
        <v>2100</v>
      </c>
      <c r="D12" s="161">
        <v>2486.8000000000002</v>
      </c>
      <c r="E12" s="162">
        <v>2600</v>
      </c>
      <c r="F12" s="163">
        <v>2800</v>
      </c>
      <c r="G12" s="153">
        <v>2800</v>
      </c>
      <c r="H12" s="155">
        <f t="shared" si="3"/>
        <v>500</v>
      </c>
      <c r="I12" s="156">
        <f t="shared" si="2"/>
        <v>23.80952380952381</v>
      </c>
      <c r="J12" s="157">
        <f t="shared" si="4"/>
        <v>113.19999999999982</v>
      </c>
      <c r="K12" s="164">
        <f t="shared" si="5"/>
        <v>4.5520347434453896</v>
      </c>
      <c r="M12" s="221"/>
    </row>
    <row r="13" spans="1:17" ht="15.6">
      <c r="A13" s="141" t="s">
        <v>22</v>
      </c>
      <c r="B13" s="142" t="s">
        <v>105</v>
      </c>
      <c r="C13" s="143">
        <f>C14</f>
        <v>270</v>
      </c>
      <c r="D13" s="143">
        <f>D14</f>
        <v>275.3</v>
      </c>
      <c r="E13" s="144">
        <f t="shared" ref="E13:G13" si="7">E14</f>
        <v>581</v>
      </c>
      <c r="F13" s="145">
        <f t="shared" si="7"/>
        <v>581</v>
      </c>
      <c r="G13" s="145">
        <f t="shared" si="7"/>
        <v>581</v>
      </c>
      <c r="H13" s="146">
        <f t="shared" si="3"/>
        <v>311</v>
      </c>
      <c r="I13" s="147">
        <f t="shared" si="2"/>
        <v>115.18518518518519</v>
      </c>
      <c r="J13" s="167">
        <f t="shared" si="4"/>
        <v>305.7</v>
      </c>
      <c r="K13" s="165">
        <f t="shared" si="5"/>
        <v>111.04249909189971</v>
      </c>
      <c r="M13" s="221"/>
    </row>
    <row r="14" spans="1:17" ht="15.6">
      <c r="A14" s="159" t="s">
        <v>24</v>
      </c>
      <c r="B14" s="166" t="s">
        <v>193</v>
      </c>
      <c r="C14" s="151">
        <f>240+30</f>
        <v>270</v>
      </c>
      <c r="D14" s="161">
        <v>275.3</v>
      </c>
      <c r="E14" s="162">
        <f>281+300</f>
        <v>581</v>
      </c>
      <c r="F14" s="163">
        <f>281+300</f>
        <v>581</v>
      </c>
      <c r="G14" s="153">
        <f>281+300</f>
        <v>581</v>
      </c>
      <c r="H14" s="155">
        <f t="shared" si="3"/>
        <v>311</v>
      </c>
      <c r="I14" s="156">
        <f t="shared" si="2"/>
        <v>115.18518518518519</v>
      </c>
      <c r="J14" s="168">
        <f t="shared" si="4"/>
        <v>305.7</v>
      </c>
      <c r="K14" s="164">
        <f t="shared" si="5"/>
        <v>111.04249909189971</v>
      </c>
      <c r="M14" s="221"/>
    </row>
    <row r="15" spans="1:17" ht="15.6">
      <c r="A15" s="141" t="s">
        <v>26</v>
      </c>
      <c r="B15" s="142" t="s">
        <v>106</v>
      </c>
      <c r="C15" s="143">
        <f>C16+C25+C34+C35</f>
        <v>12673.3</v>
      </c>
      <c r="D15" s="143">
        <f>D16+D25+D34+D35</f>
        <v>12119.7</v>
      </c>
      <c r="E15" s="144">
        <f t="shared" ref="E15:G15" si="8">E16+E25+E34+E35</f>
        <v>14338.4</v>
      </c>
      <c r="F15" s="145">
        <f t="shared" si="8"/>
        <v>14271.5</v>
      </c>
      <c r="G15" s="145">
        <f t="shared" si="8"/>
        <v>14050.6</v>
      </c>
      <c r="H15" s="146">
        <f t="shared" si="3"/>
        <v>1665.1000000000004</v>
      </c>
      <c r="I15" s="147">
        <f t="shared" si="2"/>
        <v>13.138645814428756</v>
      </c>
      <c r="J15" s="146">
        <f t="shared" si="4"/>
        <v>2218.6999999999989</v>
      </c>
      <c r="K15" s="165">
        <f t="shared" si="5"/>
        <v>18.306558743203198</v>
      </c>
      <c r="M15" s="221"/>
    </row>
    <row r="16" spans="1:17" ht="15.6">
      <c r="A16" s="141" t="s">
        <v>27</v>
      </c>
      <c r="B16" s="142" t="s">
        <v>107</v>
      </c>
      <c r="C16" s="143">
        <f>SUM(C17:C20)</f>
        <v>920</v>
      </c>
      <c r="D16" s="143">
        <f>SUM(D17:D20)</f>
        <v>1029.5</v>
      </c>
      <c r="E16" s="144">
        <f t="shared" ref="E16:G16" si="9">SUM(E17:E20)</f>
        <v>980</v>
      </c>
      <c r="F16" s="145">
        <f t="shared" si="9"/>
        <v>1000</v>
      </c>
      <c r="G16" s="145">
        <f t="shared" si="9"/>
        <v>1000</v>
      </c>
      <c r="H16" s="146">
        <f t="shared" si="3"/>
        <v>60</v>
      </c>
      <c r="I16" s="147">
        <f t="shared" si="2"/>
        <v>6.5217391304347956</v>
      </c>
      <c r="J16" s="169">
        <f t="shared" si="4"/>
        <v>-49.5</v>
      </c>
      <c r="K16" s="165">
        <f t="shared" si="5"/>
        <v>-4.8081593006313739</v>
      </c>
      <c r="M16" s="221"/>
    </row>
    <row r="17" spans="1:13" ht="15.6">
      <c r="A17" s="159" t="s">
        <v>28</v>
      </c>
      <c r="B17" s="166" t="s">
        <v>108</v>
      </c>
      <c r="C17" s="151">
        <f>60+72</f>
        <v>132</v>
      </c>
      <c r="D17" s="151">
        <v>153.5</v>
      </c>
      <c r="E17" s="152">
        <v>100</v>
      </c>
      <c r="F17" s="153">
        <v>100</v>
      </c>
      <c r="G17" s="153">
        <v>100</v>
      </c>
      <c r="H17" s="155">
        <f t="shared" si="3"/>
        <v>-32</v>
      </c>
      <c r="I17" s="156">
        <f t="shared" si="2"/>
        <v>-24.242424242424249</v>
      </c>
      <c r="J17" s="155">
        <f t="shared" si="4"/>
        <v>-53.5</v>
      </c>
      <c r="K17" s="164">
        <f t="shared" si="5"/>
        <v>-34.853420195439739</v>
      </c>
      <c r="M17" s="221"/>
    </row>
    <row r="18" spans="1:13" ht="15.6">
      <c r="A18" s="159" t="s">
        <v>194</v>
      </c>
      <c r="B18" s="166" t="s">
        <v>109</v>
      </c>
      <c r="C18" s="151">
        <f>100+48</f>
        <v>148</v>
      </c>
      <c r="D18" s="151">
        <v>148</v>
      </c>
      <c r="E18" s="152">
        <v>150</v>
      </c>
      <c r="F18" s="153">
        <v>150</v>
      </c>
      <c r="G18" s="153">
        <v>150</v>
      </c>
      <c r="H18" s="155">
        <f t="shared" si="3"/>
        <v>2</v>
      </c>
      <c r="I18" s="156">
        <f t="shared" si="2"/>
        <v>1.3513513513513544</v>
      </c>
      <c r="J18" s="157">
        <f t="shared" si="4"/>
        <v>2</v>
      </c>
      <c r="K18" s="164">
        <f t="shared" si="5"/>
        <v>1.3513513513513544</v>
      </c>
      <c r="M18" s="221"/>
    </row>
    <row r="19" spans="1:13" ht="15.6">
      <c r="A19" s="159" t="s">
        <v>30</v>
      </c>
      <c r="B19" s="166" t="s">
        <v>195</v>
      </c>
      <c r="C19" s="151">
        <v>280</v>
      </c>
      <c r="D19" s="161">
        <v>355.9</v>
      </c>
      <c r="E19" s="162">
        <v>360</v>
      </c>
      <c r="F19" s="170">
        <v>380</v>
      </c>
      <c r="G19" s="153">
        <v>380</v>
      </c>
      <c r="H19" s="155">
        <f t="shared" si="3"/>
        <v>80</v>
      </c>
      <c r="I19" s="156">
        <f t="shared" si="2"/>
        <v>28.571428571428584</v>
      </c>
      <c r="J19" s="168">
        <f t="shared" si="4"/>
        <v>4.1000000000000227</v>
      </c>
      <c r="K19" s="164">
        <f t="shared" si="5"/>
        <v>1.1520089912896907</v>
      </c>
      <c r="M19" s="221"/>
    </row>
    <row r="20" spans="1:13" ht="15.6">
      <c r="A20" s="159" t="s">
        <v>31</v>
      </c>
      <c r="B20" s="166" t="s">
        <v>110</v>
      </c>
      <c r="C20" s="151">
        <f>SUM(C21:C24)</f>
        <v>360</v>
      </c>
      <c r="D20" s="151">
        <f>SUM(D21:D24)</f>
        <v>372.1</v>
      </c>
      <c r="E20" s="152">
        <f t="shared" ref="E20:G20" si="10">SUM(E21:E24)</f>
        <v>370</v>
      </c>
      <c r="F20" s="153">
        <f t="shared" si="10"/>
        <v>370</v>
      </c>
      <c r="G20" s="153">
        <f t="shared" si="10"/>
        <v>370</v>
      </c>
      <c r="H20" s="155">
        <f t="shared" si="3"/>
        <v>10</v>
      </c>
      <c r="I20" s="156">
        <f t="shared" si="2"/>
        <v>2.7777777777777715</v>
      </c>
      <c r="J20" s="168">
        <f t="shared" si="4"/>
        <v>-2.1000000000000227</v>
      </c>
      <c r="K20" s="164">
        <f t="shared" si="5"/>
        <v>-0.56436441816715899</v>
      </c>
      <c r="M20" s="221"/>
    </row>
    <row r="21" spans="1:13" ht="15.6">
      <c r="A21" s="159" t="s">
        <v>90</v>
      </c>
      <c r="B21" s="166" t="s">
        <v>111</v>
      </c>
      <c r="C21" s="151">
        <v>40</v>
      </c>
      <c r="D21" s="151">
        <v>38.200000000000003</v>
      </c>
      <c r="E21" s="152">
        <v>40</v>
      </c>
      <c r="F21" s="153">
        <v>40</v>
      </c>
      <c r="G21" s="153">
        <v>40</v>
      </c>
      <c r="H21" s="155">
        <f t="shared" si="3"/>
        <v>0</v>
      </c>
      <c r="I21" s="156">
        <f t="shared" si="2"/>
        <v>0</v>
      </c>
      <c r="J21" s="155">
        <f t="shared" si="4"/>
        <v>1.7999999999999972</v>
      </c>
      <c r="K21" s="164">
        <f t="shared" si="5"/>
        <v>4.712041884816756</v>
      </c>
      <c r="M21" s="221"/>
    </row>
    <row r="22" spans="1:13" ht="15.6">
      <c r="A22" s="159" t="s">
        <v>112</v>
      </c>
      <c r="B22" s="166" t="s">
        <v>113</v>
      </c>
      <c r="C22" s="151">
        <f>130+100+30</f>
        <v>260</v>
      </c>
      <c r="D22" s="151">
        <v>268.10000000000002</v>
      </c>
      <c r="E22" s="152">
        <v>270</v>
      </c>
      <c r="F22" s="153">
        <v>270</v>
      </c>
      <c r="G22" s="153">
        <v>270</v>
      </c>
      <c r="H22" s="155">
        <f t="shared" si="3"/>
        <v>10</v>
      </c>
      <c r="I22" s="156">
        <f t="shared" si="2"/>
        <v>3.8461538461538538</v>
      </c>
      <c r="J22" s="157">
        <f t="shared" si="4"/>
        <v>1.8999999999999773</v>
      </c>
      <c r="K22" s="164">
        <f t="shared" si="5"/>
        <v>0.70869078701976207</v>
      </c>
      <c r="M22" s="221"/>
    </row>
    <row r="23" spans="1:13" ht="15.6">
      <c r="A23" s="159" t="s">
        <v>114</v>
      </c>
      <c r="B23" s="166" t="s">
        <v>196</v>
      </c>
      <c r="C23" s="151">
        <v>20</v>
      </c>
      <c r="D23" s="151">
        <v>30.1</v>
      </c>
      <c r="E23" s="152">
        <v>20</v>
      </c>
      <c r="F23" s="153">
        <v>20</v>
      </c>
      <c r="G23" s="153">
        <v>20</v>
      </c>
      <c r="H23" s="155">
        <f t="shared" si="3"/>
        <v>0</v>
      </c>
      <c r="I23" s="156">
        <f t="shared" si="2"/>
        <v>0</v>
      </c>
      <c r="J23" s="155">
        <f t="shared" si="4"/>
        <v>-10.100000000000001</v>
      </c>
      <c r="K23" s="164">
        <f t="shared" si="5"/>
        <v>-33.55481727574751</v>
      </c>
      <c r="M23" s="221"/>
    </row>
    <row r="24" spans="1:13" ht="15.6">
      <c r="A24" s="159" t="s">
        <v>115</v>
      </c>
      <c r="B24" s="166" t="s">
        <v>116</v>
      </c>
      <c r="C24" s="151">
        <v>40</v>
      </c>
      <c r="D24" s="161">
        <v>35.700000000000003</v>
      </c>
      <c r="E24" s="162">
        <v>40</v>
      </c>
      <c r="F24" s="163">
        <v>40</v>
      </c>
      <c r="G24" s="163">
        <v>40</v>
      </c>
      <c r="H24" s="155">
        <f t="shared" si="3"/>
        <v>0</v>
      </c>
      <c r="I24" s="156">
        <f t="shared" si="2"/>
        <v>0</v>
      </c>
      <c r="J24" s="155">
        <f t="shared" si="4"/>
        <v>4.2999999999999972</v>
      </c>
      <c r="K24" s="164">
        <f t="shared" si="5"/>
        <v>12.044817927170868</v>
      </c>
      <c r="M24" s="221"/>
    </row>
    <row r="25" spans="1:13" ht="15.6">
      <c r="A25" s="141" t="s">
        <v>32</v>
      </c>
      <c r="B25" s="142" t="s">
        <v>117</v>
      </c>
      <c r="C25" s="143">
        <f>C26+C31+C32</f>
        <v>10526.3</v>
      </c>
      <c r="D25" s="143">
        <f>D26+D31+D32</f>
        <v>10099.700000000001</v>
      </c>
      <c r="E25" s="144">
        <f t="shared" ref="E25:G25" si="11">E26+E31+E32</f>
        <v>12468.4</v>
      </c>
      <c r="F25" s="145">
        <f t="shared" si="11"/>
        <v>12571.5</v>
      </c>
      <c r="G25" s="145">
        <f t="shared" si="11"/>
        <v>12650.6</v>
      </c>
      <c r="H25" s="146">
        <f t="shared" si="3"/>
        <v>1942.1000000000004</v>
      </c>
      <c r="I25" s="147">
        <f t="shared" si="2"/>
        <v>18.449977674966519</v>
      </c>
      <c r="J25" s="146">
        <f t="shared" si="4"/>
        <v>2368.6999999999989</v>
      </c>
      <c r="K25" s="165">
        <f t="shared" si="5"/>
        <v>23.453171876392361</v>
      </c>
      <c r="M25" s="221"/>
    </row>
    <row r="26" spans="1:13" ht="30.6">
      <c r="A26" s="159" t="s">
        <v>34</v>
      </c>
      <c r="B26" s="160" t="s">
        <v>118</v>
      </c>
      <c r="C26" s="151">
        <f>SUM(C27:C30)</f>
        <v>7086.3</v>
      </c>
      <c r="D26" s="151">
        <f>SUM(D27:D30)</f>
        <v>6585.5</v>
      </c>
      <c r="E26" s="152">
        <f t="shared" ref="E26:G26" si="12">SUM(E27:E30)</f>
        <v>8748.4</v>
      </c>
      <c r="F26" s="153">
        <f t="shared" si="12"/>
        <v>8841.5</v>
      </c>
      <c r="G26" s="153">
        <f t="shared" si="12"/>
        <v>8900.6</v>
      </c>
      <c r="H26" s="155">
        <f t="shared" si="3"/>
        <v>1662.0999999999995</v>
      </c>
      <c r="I26" s="156">
        <f t="shared" si="2"/>
        <v>23.455117621325641</v>
      </c>
      <c r="J26" s="155">
        <f t="shared" si="4"/>
        <v>2162.8999999999996</v>
      </c>
      <c r="K26" s="171">
        <f t="shared" si="5"/>
        <v>32.843368005466544</v>
      </c>
      <c r="M26" s="221"/>
    </row>
    <row r="27" spans="1:13" ht="30.6">
      <c r="A27" s="159" t="s">
        <v>91</v>
      </c>
      <c r="B27" s="160" t="s">
        <v>7</v>
      </c>
      <c r="C27" s="151">
        <f>280.8+13.5+5.1+55+7.2+0.3</f>
        <v>361.90000000000003</v>
      </c>
      <c r="D27" s="151">
        <v>291.7</v>
      </c>
      <c r="E27" s="152">
        <v>420.5</v>
      </c>
      <c r="F27" s="153">
        <v>425.5</v>
      </c>
      <c r="G27" s="163">
        <v>430.5</v>
      </c>
      <c r="H27" s="155">
        <f t="shared" si="3"/>
        <v>58.599999999999966</v>
      </c>
      <c r="I27" s="156">
        <f t="shared" si="2"/>
        <v>16.1923183199779</v>
      </c>
      <c r="J27" s="157">
        <f t="shared" si="4"/>
        <v>128.80000000000001</v>
      </c>
      <c r="K27" s="158">
        <f t="shared" si="5"/>
        <v>44.154953719574905</v>
      </c>
      <c r="M27" s="221"/>
    </row>
    <row r="28" spans="1:13" ht="15.6">
      <c r="A28" s="159" t="s">
        <v>92</v>
      </c>
      <c r="B28" s="166" t="s">
        <v>5</v>
      </c>
      <c r="C28" s="151">
        <f>1911.6+55+17+367+108.8+47.8</f>
        <v>2507.2000000000003</v>
      </c>
      <c r="D28" s="161">
        <v>2253.5</v>
      </c>
      <c r="E28" s="162">
        <v>3888.4</v>
      </c>
      <c r="F28" s="151">
        <v>3899.8</v>
      </c>
      <c r="G28" s="153">
        <v>3921.6</v>
      </c>
      <c r="H28" s="155">
        <f t="shared" si="3"/>
        <v>1381.1999999999998</v>
      </c>
      <c r="I28" s="156">
        <f t="shared" si="2"/>
        <v>55.089342693044017</v>
      </c>
      <c r="J28" s="168">
        <f t="shared" si="4"/>
        <v>1634.9</v>
      </c>
      <c r="K28" s="164">
        <f t="shared" si="5"/>
        <v>72.549367650321727</v>
      </c>
      <c r="M28" s="221"/>
    </row>
    <row r="29" spans="1:13" ht="30.6">
      <c r="A29" s="159" t="s">
        <v>119</v>
      </c>
      <c r="B29" s="160" t="s">
        <v>120</v>
      </c>
      <c r="C29" s="151">
        <v>3367.2</v>
      </c>
      <c r="D29" s="151">
        <v>3192.4</v>
      </c>
      <c r="E29" s="152">
        <v>3629.5</v>
      </c>
      <c r="F29" s="153">
        <v>3706.2</v>
      </c>
      <c r="G29" s="153">
        <v>3738.5</v>
      </c>
      <c r="H29" s="155">
        <f t="shared" si="3"/>
        <v>262.30000000000018</v>
      </c>
      <c r="I29" s="156">
        <f t="shared" si="2"/>
        <v>7.7898550724637659</v>
      </c>
      <c r="J29" s="155">
        <f t="shared" si="4"/>
        <v>437.09999999999991</v>
      </c>
      <c r="K29" s="171">
        <f t="shared" si="5"/>
        <v>13.691893246460339</v>
      </c>
      <c r="M29" s="221"/>
    </row>
    <row r="30" spans="1:13" ht="15.6">
      <c r="A30" s="159" t="s">
        <v>121</v>
      </c>
      <c r="B30" s="166" t="s">
        <v>9</v>
      </c>
      <c r="C30" s="151">
        <v>850</v>
      </c>
      <c r="D30" s="151">
        <v>847.9</v>
      </c>
      <c r="E30" s="152">
        <v>810</v>
      </c>
      <c r="F30" s="153">
        <v>810</v>
      </c>
      <c r="G30" s="153">
        <v>810</v>
      </c>
      <c r="H30" s="155">
        <f t="shared" si="3"/>
        <v>-40</v>
      </c>
      <c r="I30" s="156">
        <f t="shared" si="2"/>
        <v>-4.7058823529411882</v>
      </c>
      <c r="J30" s="157">
        <f t="shared" si="4"/>
        <v>-37.899999999999977</v>
      </c>
      <c r="K30" s="158">
        <f t="shared" si="5"/>
        <v>-4.4698667295671584</v>
      </c>
      <c r="M30" s="221"/>
    </row>
    <row r="31" spans="1:13" ht="15.6">
      <c r="A31" s="159" t="s">
        <v>36</v>
      </c>
      <c r="B31" s="166" t="s">
        <v>122</v>
      </c>
      <c r="C31" s="151">
        <v>150</v>
      </c>
      <c r="D31" s="151">
        <v>169.5</v>
      </c>
      <c r="E31" s="152">
        <v>150</v>
      </c>
      <c r="F31" s="153">
        <v>150</v>
      </c>
      <c r="G31" s="154">
        <v>160</v>
      </c>
      <c r="H31" s="155">
        <f t="shared" si="3"/>
        <v>0</v>
      </c>
      <c r="I31" s="156">
        <f t="shared" si="2"/>
        <v>0</v>
      </c>
      <c r="J31" s="168">
        <f t="shared" si="4"/>
        <v>-19.5</v>
      </c>
      <c r="K31" s="164">
        <f t="shared" si="5"/>
        <v>-11.504424778761063</v>
      </c>
      <c r="M31" s="221"/>
    </row>
    <row r="32" spans="1:13" ht="15.6">
      <c r="A32" s="159" t="s">
        <v>38</v>
      </c>
      <c r="B32" s="166" t="s">
        <v>123</v>
      </c>
      <c r="C32" s="151">
        <f>3190+100</f>
        <v>3290</v>
      </c>
      <c r="D32" s="151">
        <v>3344.7</v>
      </c>
      <c r="E32" s="152">
        <v>3570</v>
      </c>
      <c r="F32" s="153">
        <v>3580</v>
      </c>
      <c r="G32" s="163">
        <v>3590</v>
      </c>
      <c r="H32" s="155">
        <f t="shared" si="3"/>
        <v>280</v>
      </c>
      <c r="I32" s="156">
        <f t="shared" si="2"/>
        <v>8.5106382978723332</v>
      </c>
      <c r="J32" s="168">
        <f t="shared" si="4"/>
        <v>225.30000000000018</v>
      </c>
      <c r="K32" s="164">
        <f t="shared" si="5"/>
        <v>6.7360301372320492</v>
      </c>
      <c r="M32" s="221"/>
    </row>
    <row r="33" spans="1:16" ht="30.6">
      <c r="A33" s="159" t="s">
        <v>93</v>
      </c>
      <c r="B33" s="160" t="s">
        <v>124</v>
      </c>
      <c r="C33" s="151">
        <f>3100+100</f>
        <v>3200</v>
      </c>
      <c r="D33" s="151">
        <v>3195</v>
      </c>
      <c r="E33" s="152">
        <v>3430</v>
      </c>
      <c r="F33" s="153">
        <v>3430</v>
      </c>
      <c r="G33" s="153">
        <v>3430</v>
      </c>
      <c r="H33" s="155">
        <f t="shared" si="3"/>
        <v>230</v>
      </c>
      <c r="I33" s="156">
        <f t="shared" si="2"/>
        <v>7.1874999999999858</v>
      </c>
      <c r="J33" s="155">
        <f t="shared" si="4"/>
        <v>235</v>
      </c>
      <c r="K33" s="164">
        <f t="shared" si="5"/>
        <v>7.3552425665101708</v>
      </c>
      <c r="M33" s="221"/>
    </row>
    <row r="34" spans="1:16" ht="31.2">
      <c r="A34" s="141" t="s">
        <v>40</v>
      </c>
      <c r="B34" s="172" t="s">
        <v>197</v>
      </c>
      <c r="C34" s="143">
        <v>200</v>
      </c>
      <c r="D34" s="143">
        <v>274.2</v>
      </c>
      <c r="E34" s="144">
        <v>200</v>
      </c>
      <c r="F34" s="145">
        <v>200</v>
      </c>
      <c r="G34" s="145">
        <v>200</v>
      </c>
      <c r="H34" s="146">
        <f t="shared" si="3"/>
        <v>0</v>
      </c>
      <c r="I34" s="147">
        <f t="shared" si="2"/>
        <v>0</v>
      </c>
      <c r="J34" s="169">
        <f t="shared" si="4"/>
        <v>-74.199999999999989</v>
      </c>
      <c r="K34" s="165">
        <f t="shared" si="5"/>
        <v>-27.060539752005823</v>
      </c>
      <c r="M34" s="221"/>
    </row>
    <row r="35" spans="1:16" ht="15.6">
      <c r="A35" s="141" t="s">
        <v>42</v>
      </c>
      <c r="B35" s="142" t="s">
        <v>198</v>
      </c>
      <c r="C35" s="143">
        <f>457+120+450</f>
        <v>1027</v>
      </c>
      <c r="D35" s="143">
        <v>716.3</v>
      </c>
      <c r="E35" s="144">
        <v>690</v>
      </c>
      <c r="F35" s="145">
        <v>500</v>
      </c>
      <c r="G35" s="145">
        <v>200</v>
      </c>
      <c r="H35" s="146">
        <f t="shared" si="3"/>
        <v>-337</v>
      </c>
      <c r="I35" s="147">
        <f t="shared" si="2"/>
        <v>-32.81402142161636</v>
      </c>
      <c r="J35" s="167">
        <f t="shared" si="4"/>
        <v>-26.299999999999955</v>
      </c>
      <c r="K35" s="165">
        <f t="shared" si="5"/>
        <v>-3.6716459583973204</v>
      </c>
      <c r="M35" s="221"/>
    </row>
    <row r="36" spans="1:16" ht="31.2">
      <c r="A36" s="141" t="s">
        <v>199</v>
      </c>
      <c r="B36" s="172" t="s">
        <v>200</v>
      </c>
      <c r="C36" s="143">
        <f>300+280</f>
        <v>580</v>
      </c>
      <c r="D36" s="143">
        <v>521.6</v>
      </c>
      <c r="E36" s="144">
        <v>312</v>
      </c>
      <c r="F36" s="145">
        <v>300</v>
      </c>
      <c r="G36" s="136">
        <v>300</v>
      </c>
      <c r="H36" s="146">
        <f t="shared" si="3"/>
        <v>-268</v>
      </c>
      <c r="I36" s="147">
        <f t="shared" si="2"/>
        <v>-46.206896551724142</v>
      </c>
      <c r="J36" s="146">
        <f t="shared" si="4"/>
        <v>-209.60000000000002</v>
      </c>
      <c r="K36" s="165">
        <f t="shared" si="5"/>
        <v>-40.184049079754601</v>
      </c>
      <c r="M36" s="221"/>
    </row>
    <row r="37" spans="1:16" ht="15.6">
      <c r="A37" s="159" t="s">
        <v>94</v>
      </c>
      <c r="B37" s="166" t="s">
        <v>125</v>
      </c>
      <c r="C37" s="151">
        <f>200+160</f>
        <v>360</v>
      </c>
      <c r="D37" s="161">
        <v>340.8</v>
      </c>
      <c r="E37" s="162">
        <v>200</v>
      </c>
      <c r="F37" s="163">
        <v>200</v>
      </c>
      <c r="G37" s="163">
        <v>200</v>
      </c>
      <c r="H37" s="155">
        <f t="shared" si="3"/>
        <v>-160</v>
      </c>
      <c r="I37" s="156">
        <f t="shared" si="2"/>
        <v>-44.444444444444443</v>
      </c>
      <c r="J37" s="157">
        <f t="shared" si="4"/>
        <v>-140.80000000000001</v>
      </c>
      <c r="K37" s="164">
        <f t="shared" si="5"/>
        <v>-41.314553990610328</v>
      </c>
      <c r="M37" s="221"/>
    </row>
    <row r="38" spans="1:16" ht="31.2">
      <c r="A38" s="173" t="s">
        <v>201</v>
      </c>
      <c r="B38" s="174" t="s">
        <v>126</v>
      </c>
      <c r="C38" s="175">
        <f>C5+C15+C36</f>
        <v>107868.3</v>
      </c>
      <c r="D38" s="175">
        <f>D5+D15+D36</f>
        <v>107413.2</v>
      </c>
      <c r="E38" s="176">
        <f t="shared" ref="E38:G38" si="13">E5+E15+E36</f>
        <v>119621.4</v>
      </c>
      <c r="F38" s="177">
        <f t="shared" si="13"/>
        <v>127980.5</v>
      </c>
      <c r="G38" s="178">
        <f t="shared" si="13"/>
        <v>134350.6</v>
      </c>
      <c r="H38" s="177">
        <f t="shared" si="3"/>
        <v>11753.099999999991</v>
      </c>
      <c r="I38" s="179">
        <f t="shared" si="2"/>
        <v>10.895786806689259</v>
      </c>
      <c r="J38" s="177">
        <f t="shared" si="4"/>
        <v>12208.199999999997</v>
      </c>
      <c r="K38" s="180">
        <f t="shared" si="5"/>
        <v>11.365642211571767</v>
      </c>
      <c r="M38" s="221"/>
      <c r="O38" s="221"/>
      <c r="P38" s="221"/>
    </row>
    <row r="39" spans="1:16" ht="15.6" hidden="1">
      <c r="A39" s="132" t="s">
        <v>48</v>
      </c>
      <c r="B39" s="133" t="s">
        <v>127</v>
      </c>
      <c r="C39" s="181">
        <f>C40+C46</f>
        <v>61079.095999999998</v>
      </c>
      <c r="D39" s="182"/>
      <c r="E39" s="135">
        <f t="shared" ref="E39:F39" si="14">E40+E46</f>
        <v>66111.78</v>
      </c>
      <c r="F39" s="134">
        <f t="shared" si="14"/>
        <v>57044.36</v>
      </c>
      <c r="G39" s="154"/>
      <c r="H39" s="134">
        <f t="shared" si="3"/>
        <v>5032.6840000000011</v>
      </c>
      <c r="I39" s="183">
        <f t="shared" si="2"/>
        <v>8.2396176917877142</v>
      </c>
      <c r="J39" s="169">
        <f t="shared" si="4"/>
        <v>66111.78</v>
      </c>
      <c r="K39" s="184" t="e">
        <f t="shared" si="5"/>
        <v>#DIV/0!</v>
      </c>
      <c r="M39" s="221"/>
    </row>
    <row r="40" spans="1:16" ht="15.6" hidden="1">
      <c r="A40" s="141" t="s">
        <v>50</v>
      </c>
      <c r="B40" s="142" t="s">
        <v>128</v>
      </c>
      <c r="C40" s="185">
        <f>SUM(C41:C45)</f>
        <v>48524.061999999998</v>
      </c>
      <c r="D40" s="185"/>
      <c r="E40" s="152">
        <f t="shared" ref="E40:F40" si="15">SUM(E41:E45)</f>
        <v>47229.979999999996</v>
      </c>
      <c r="F40" s="155">
        <f t="shared" si="15"/>
        <v>46288.36</v>
      </c>
      <c r="G40" s="153"/>
      <c r="H40" s="146">
        <f t="shared" si="3"/>
        <v>-1294.0820000000022</v>
      </c>
      <c r="I40" s="147">
        <f t="shared" si="2"/>
        <v>-2.6668872033013287</v>
      </c>
      <c r="J40" s="169">
        <f t="shared" si="4"/>
        <v>47229.979999999996</v>
      </c>
      <c r="K40" s="184" t="e">
        <f t="shared" si="5"/>
        <v>#DIV/0!</v>
      </c>
      <c r="M40" s="221"/>
    </row>
    <row r="41" spans="1:16" ht="30.6" hidden="1">
      <c r="A41" s="159" t="s">
        <v>52</v>
      </c>
      <c r="B41" s="160" t="s">
        <v>129</v>
      </c>
      <c r="C41" s="185">
        <f>8015.622-6.791-35-17.2+17.499</f>
        <v>7974.13</v>
      </c>
      <c r="D41" s="185"/>
      <c r="E41" s="152">
        <v>8039.64</v>
      </c>
      <c r="F41" s="151">
        <v>8060.94</v>
      </c>
      <c r="G41" s="153"/>
      <c r="H41" s="146">
        <f t="shared" si="3"/>
        <v>65.510000000000218</v>
      </c>
      <c r="I41" s="147">
        <f t="shared" si="2"/>
        <v>0.8215316279017344</v>
      </c>
      <c r="J41" s="169">
        <f t="shared" si="4"/>
        <v>8039.64</v>
      </c>
      <c r="K41" s="184" t="e">
        <f t="shared" si="5"/>
        <v>#DIV/0!</v>
      </c>
      <c r="M41" s="221"/>
    </row>
    <row r="42" spans="1:16" ht="15.6" hidden="1">
      <c r="A42" s="159" t="s">
        <v>54</v>
      </c>
      <c r="B42" s="166" t="s">
        <v>130</v>
      </c>
      <c r="C42" s="151">
        <f>30866.2+105.5+1490.9</f>
        <v>32462.600000000002</v>
      </c>
      <c r="D42" s="151"/>
      <c r="E42" s="152">
        <v>32718</v>
      </c>
      <c r="F42" s="155">
        <v>32718</v>
      </c>
      <c r="G42" s="163"/>
      <c r="H42" s="146">
        <f t="shared" si="3"/>
        <v>255.39999999999782</v>
      </c>
      <c r="I42" s="147">
        <f t="shared" si="2"/>
        <v>0.7867515232914144</v>
      </c>
      <c r="J42" s="169">
        <f t="shared" si="4"/>
        <v>32718</v>
      </c>
      <c r="K42" s="184" t="e">
        <f t="shared" si="5"/>
        <v>#DIV/0!</v>
      </c>
      <c r="M42" s="221"/>
    </row>
    <row r="43" spans="1:16" ht="15.6" hidden="1">
      <c r="A43" s="159" t="s">
        <v>56</v>
      </c>
      <c r="B43" s="166" t="s">
        <v>131</v>
      </c>
      <c r="C43" s="151">
        <v>360.2</v>
      </c>
      <c r="D43" s="151"/>
      <c r="E43" s="152">
        <v>360.2</v>
      </c>
      <c r="F43" s="155">
        <v>360.2</v>
      </c>
      <c r="G43" s="153"/>
      <c r="H43" s="146">
        <f t="shared" si="3"/>
        <v>0</v>
      </c>
      <c r="I43" s="147">
        <f t="shared" si="2"/>
        <v>0</v>
      </c>
      <c r="J43" s="169">
        <f t="shared" si="4"/>
        <v>360.2</v>
      </c>
      <c r="K43" s="184" t="e">
        <f t="shared" si="5"/>
        <v>#DIV/0!</v>
      </c>
      <c r="M43" s="221"/>
    </row>
    <row r="44" spans="1:16" ht="30.6" hidden="1">
      <c r="A44" s="149" t="s">
        <v>58</v>
      </c>
      <c r="B44" s="160" t="s">
        <v>132</v>
      </c>
      <c r="C44" s="151">
        <v>127.4</v>
      </c>
      <c r="D44" s="151"/>
      <c r="E44" s="152">
        <v>135</v>
      </c>
      <c r="F44" s="155">
        <v>135</v>
      </c>
      <c r="G44" s="163"/>
      <c r="H44" s="146">
        <f t="shared" si="3"/>
        <v>7.5999999999999943</v>
      </c>
      <c r="I44" s="147">
        <f t="shared" si="2"/>
        <v>5.9654631083202503</v>
      </c>
      <c r="J44" s="169">
        <f t="shared" si="4"/>
        <v>135</v>
      </c>
      <c r="K44" s="184" t="e">
        <f t="shared" si="5"/>
        <v>#DIV/0!</v>
      </c>
      <c r="M44" s="221"/>
    </row>
    <row r="45" spans="1:16" ht="15.6" hidden="1">
      <c r="A45" s="159" t="s">
        <v>60</v>
      </c>
      <c r="B45" s="166" t="s">
        <v>133</v>
      </c>
      <c r="C45" s="186">
        <f>9171.151+184.969+550.036+31.567-1500-802.391-35.6</f>
        <v>7599.7319999999982</v>
      </c>
      <c r="D45" s="186"/>
      <c r="E45" s="152">
        <f>6037.14-60</f>
        <v>5977.14</v>
      </c>
      <c r="F45" s="151">
        <v>5014.22</v>
      </c>
      <c r="G45" s="153"/>
      <c r="H45" s="146">
        <f t="shared" si="3"/>
        <v>-1622.5919999999978</v>
      </c>
      <c r="I45" s="147">
        <f t="shared" si="2"/>
        <v>-21.350647628100546</v>
      </c>
      <c r="J45" s="169">
        <f t="shared" si="4"/>
        <v>5977.14</v>
      </c>
      <c r="K45" s="184" t="e">
        <f t="shared" si="5"/>
        <v>#DIV/0!</v>
      </c>
      <c r="M45" s="221"/>
    </row>
    <row r="46" spans="1:16" ht="48" hidden="1" customHeight="1">
      <c r="A46" s="187" t="s">
        <v>62</v>
      </c>
      <c r="B46" s="188" t="s">
        <v>134</v>
      </c>
      <c r="C46" s="189">
        <f>10588.8+78.456+170.3+13.141+652.31+1052.027</f>
        <v>12555.033999999998</v>
      </c>
      <c r="D46" s="190"/>
      <c r="E46" s="191">
        <v>18881.8</v>
      </c>
      <c r="F46" s="192">
        <v>10756</v>
      </c>
      <c r="G46" s="193"/>
      <c r="H46" s="146">
        <f t="shared" si="3"/>
        <v>6326.7660000000014</v>
      </c>
      <c r="I46" s="147">
        <f t="shared" si="2"/>
        <v>50.392264967183706</v>
      </c>
      <c r="J46" s="169">
        <f t="shared" si="4"/>
        <v>18881.8</v>
      </c>
      <c r="K46" s="184" t="e">
        <f t="shared" si="5"/>
        <v>#DIV/0!</v>
      </c>
      <c r="M46" s="221"/>
    </row>
    <row r="47" spans="1:16" ht="15.6" hidden="1">
      <c r="A47" s="194" t="s">
        <v>202</v>
      </c>
      <c r="B47" s="195" t="s">
        <v>135</v>
      </c>
      <c r="C47" s="196">
        <f>C38+C39</f>
        <v>168947.39600000001</v>
      </c>
      <c r="D47" s="196"/>
      <c r="E47" s="197">
        <f t="shared" ref="E47:F47" si="16">E38+E39</f>
        <v>185733.18</v>
      </c>
      <c r="F47" s="198">
        <f t="shared" si="16"/>
        <v>185024.86</v>
      </c>
      <c r="G47" s="199"/>
      <c r="H47" s="146">
        <f t="shared" si="3"/>
        <v>16785.783999999985</v>
      </c>
      <c r="I47" s="147">
        <f t="shared" si="2"/>
        <v>9.9355091569449172</v>
      </c>
      <c r="J47" s="169">
        <f t="shared" si="4"/>
        <v>185733.18</v>
      </c>
      <c r="K47" s="184" t="e">
        <f t="shared" si="5"/>
        <v>#DIV/0!</v>
      </c>
      <c r="M47" s="221"/>
    </row>
    <row r="48" spans="1:16" ht="15.6">
      <c r="A48" s="141" t="s">
        <v>48</v>
      </c>
      <c r="B48" s="142" t="s">
        <v>127</v>
      </c>
      <c r="C48" s="200">
        <f>C49+C55</f>
        <v>59202.2</v>
      </c>
      <c r="D48" s="200">
        <f>D49+D55</f>
        <v>53895.199999999997</v>
      </c>
      <c r="E48" s="201">
        <f t="shared" ref="E48:G48" si="17">E49+E55</f>
        <v>71969.35500000001</v>
      </c>
      <c r="F48" s="200">
        <f t="shared" si="17"/>
        <v>74712.247999999992</v>
      </c>
      <c r="G48" s="202">
        <f t="shared" si="17"/>
        <v>63242.903999999995</v>
      </c>
      <c r="H48" s="146">
        <f t="shared" si="3"/>
        <v>12767.155000000013</v>
      </c>
      <c r="I48" s="147">
        <f t="shared" si="2"/>
        <v>21.565338788085597</v>
      </c>
      <c r="J48" s="169">
        <f t="shared" si="4"/>
        <v>18074.155000000013</v>
      </c>
      <c r="K48" s="203">
        <f t="shared" si="5"/>
        <v>33.535741587377004</v>
      </c>
      <c r="M48" s="221"/>
    </row>
    <row r="49" spans="1:17" ht="31.2">
      <c r="A49" s="141" t="s">
        <v>50</v>
      </c>
      <c r="B49" s="172" t="s">
        <v>128</v>
      </c>
      <c r="C49" s="151">
        <f>SUM(C50:C54)</f>
        <v>49511.199999999997</v>
      </c>
      <c r="D49" s="151">
        <f>SUM(D50:D54)</f>
        <v>49289.7</v>
      </c>
      <c r="E49" s="152">
        <f t="shared" ref="E49:G49" si="18">SUM(E50:E54)</f>
        <v>53761.855000000003</v>
      </c>
      <c r="F49" s="151">
        <f t="shared" si="18"/>
        <v>57326.648000000001</v>
      </c>
      <c r="G49" s="204">
        <f t="shared" si="18"/>
        <v>56971.703999999998</v>
      </c>
      <c r="H49" s="155">
        <f t="shared" si="3"/>
        <v>4250.6550000000061</v>
      </c>
      <c r="I49" s="156">
        <f t="shared" si="2"/>
        <v>8.5852392993908495</v>
      </c>
      <c r="J49" s="155">
        <f t="shared" si="4"/>
        <v>4472.1550000000061</v>
      </c>
      <c r="K49" s="158">
        <f t="shared" si="5"/>
        <v>9.0732039351020717</v>
      </c>
      <c r="M49" s="221"/>
    </row>
    <row r="50" spans="1:17" ht="30.6">
      <c r="A50" s="159" t="s">
        <v>52</v>
      </c>
      <c r="B50" s="160" t="s">
        <v>129</v>
      </c>
      <c r="C50" s="155">
        <v>7846.3</v>
      </c>
      <c r="D50" s="155">
        <v>7767.3</v>
      </c>
      <c r="E50" s="152">
        <v>8280.098</v>
      </c>
      <c r="F50" s="155">
        <v>8682.3979999999992</v>
      </c>
      <c r="G50" s="153">
        <v>8939.3979999999992</v>
      </c>
      <c r="H50" s="155">
        <f t="shared" si="3"/>
        <v>433.79799999999977</v>
      </c>
      <c r="I50" s="156">
        <f t="shared" si="2"/>
        <v>5.5286950537195736</v>
      </c>
      <c r="J50" s="155">
        <f t="shared" si="4"/>
        <v>512.79799999999977</v>
      </c>
      <c r="K50" s="171">
        <f t="shared" si="5"/>
        <v>6.6020109948115646</v>
      </c>
      <c r="M50" s="221"/>
    </row>
    <row r="51" spans="1:17" ht="15.6">
      <c r="A51" s="159" t="s">
        <v>54</v>
      </c>
      <c r="B51" s="166" t="s">
        <v>130</v>
      </c>
      <c r="C51" s="151">
        <f>30866.2+105.5+1490.9</f>
        <v>32462.600000000002</v>
      </c>
      <c r="D51" s="151">
        <v>32462.6</v>
      </c>
      <c r="E51" s="152">
        <v>38347.800000000003</v>
      </c>
      <c r="F51" s="155">
        <v>41415.599999999999</v>
      </c>
      <c r="G51" s="153">
        <v>41415.599999999999</v>
      </c>
      <c r="H51" s="155">
        <f t="shared" si="3"/>
        <v>5885.2000000000007</v>
      </c>
      <c r="I51" s="156">
        <f t="shared" si="2"/>
        <v>18.129170183534285</v>
      </c>
      <c r="J51" s="157">
        <f t="shared" si="4"/>
        <v>5885.2000000000044</v>
      </c>
      <c r="K51" s="158">
        <f t="shared" si="5"/>
        <v>18.129170183534299</v>
      </c>
      <c r="M51" s="221"/>
    </row>
    <row r="52" spans="1:17" ht="15.6">
      <c r="A52" s="159" t="s">
        <v>56</v>
      </c>
      <c r="B52" s="166" t="s">
        <v>131</v>
      </c>
      <c r="C52" s="151">
        <v>360.2</v>
      </c>
      <c r="D52" s="151">
        <v>360.2</v>
      </c>
      <c r="E52" s="152">
        <v>295.10000000000002</v>
      </c>
      <c r="F52" s="155">
        <v>309.5</v>
      </c>
      <c r="G52" s="153">
        <v>324.7</v>
      </c>
      <c r="H52" s="155">
        <f t="shared" si="3"/>
        <v>-65.099999999999966</v>
      </c>
      <c r="I52" s="156">
        <f t="shared" si="2"/>
        <v>-18.073292615213759</v>
      </c>
      <c r="J52" s="168">
        <f t="shared" si="4"/>
        <v>-65.099999999999966</v>
      </c>
      <c r="K52" s="164">
        <f t="shared" si="5"/>
        <v>-18.073292615213759</v>
      </c>
      <c r="M52" s="221"/>
    </row>
    <row r="53" spans="1:17" ht="33" customHeight="1">
      <c r="A53" s="149" t="s">
        <v>58</v>
      </c>
      <c r="B53" s="160" t="s">
        <v>132</v>
      </c>
      <c r="C53" s="151">
        <v>127.4</v>
      </c>
      <c r="D53" s="151">
        <v>127.4</v>
      </c>
      <c r="E53" s="152">
        <v>147.80000000000001</v>
      </c>
      <c r="F53" s="155">
        <v>147.80000000000001</v>
      </c>
      <c r="G53" s="153">
        <v>147.80000000000001</v>
      </c>
      <c r="H53" s="155">
        <f t="shared" si="3"/>
        <v>20.400000000000006</v>
      </c>
      <c r="I53" s="156">
        <f t="shared" si="2"/>
        <v>16.012558869701721</v>
      </c>
      <c r="J53" s="155">
        <f t="shared" si="4"/>
        <v>20.400000000000006</v>
      </c>
      <c r="K53" s="171">
        <f t="shared" si="5"/>
        <v>16.012558869701721</v>
      </c>
      <c r="M53" s="221"/>
    </row>
    <row r="54" spans="1:17" ht="15.6">
      <c r="A54" s="159" t="s">
        <v>60</v>
      </c>
      <c r="B54" s="159" t="s">
        <v>133</v>
      </c>
      <c r="C54" s="155">
        <v>8714.7000000000007</v>
      </c>
      <c r="D54" s="155">
        <v>8572.2000000000007</v>
      </c>
      <c r="E54" s="152">
        <v>6691.0569999999998</v>
      </c>
      <c r="F54" s="155">
        <v>6771.35</v>
      </c>
      <c r="G54" s="153">
        <v>6144.2060000000001</v>
      </c>
      <c r="H54" s="155">
        <f t="shared" si="3"/>
        <v>-2023.6430000000009</v>
      </c>
      <c r="I54" s="156">
        <f t="shared" si="2"/>
        <v>-23.221028836334028</v>
      </c>
      <c r="J54" s="157">
        <f t="shared" si="4"/>
        <v>-1881.1430000000009</v>
      </c>
      <c r="K54" s="158">
        <f t="shared" si="5"/>
        <v>-21.944693310935364</v>
      </c>
      <c r="M54" s="221"/>
    </row>
    <row r="55" spans="1:17" ht="64.5" customHeight="1">
      <c r="A55" s="187" t="s">
        <v>62</v>
      </c>
      <c r="B55" s="205" t="s">
        <v>134</v>
      </c>
      <c r="C55" s="206">
        <v>9691</v>
      </c>
      <c r="D55" s="206">
        <v>4605.5</v>
      </c>
      <c r="E55" s="207">
        <v>18207.5</v>
      </c>
      <c r="F55" s="208">
        <v>17385.599999999999</v>
      </c>
      <c r="G55" s="193">
        <v>6271.2</v>
      </c>
      <c r="H55" s="192">
        <f t="shared" si="3"/>
        <v>8516.5</v>
      </c>
      <c r="I55" s="209">
        <f t="shared" si="2"/>
        <v>87.880507687545133</v>
      </c>
      <c r="J55" s="208">
        <f t="shared" si="4"/>
        <v>13602</v>
      </c>
      <c r="K55" s="210">
        <f t="shared" si="5"/>
        <v>295.34252524155897</v>
      </c>
      <c r="M55" s="221"/>
    </row>
    <row r="56" spans="1:17" ht="15.6">
      <c r="A56" s="194" t="s">
        <v>202</v>
      </c>
      <c r="B56" s="195" t="s">
        <v>135</v>
      </c>
      <c r="C56" s="211">
        <f>C38+C48</f>
        <v>167070.5</v>
      </c>
      <c r="D56" s="211">
        <f>D38+D48</f>
        <v>161308.4</v>
      </c>
      <c r="E56" s="197">
        <f t="shared" ref="E56:G56" si="19">E38+E48</f>
        <v>191590.755</v>
      </c>
      <c r="F56" s="211">
        <f t="shared" si="19"/>
        <v>202692.74799999999</v>
      </c>
      <c r="G56" s="211">
        <f t="shared" si="19"/>
        <v>197593.50400000002</v>
      </c>
      <c r="H56" s="212">
        <f t="shared" si="3"/>
        <v>24520.255000000005</v>
      </c>
      <c r="I56" s="213">
        <f t="shared" si="2"/>
        <v>14.676591618508354</v>
      </c>
      <c r="J56" s="198">
        <f t="shared" si="4"/>
        <v>30282.35500000001</v>
      </c>
      <c r="K56" s="213">
        <f t="shared" si="5"/>
        <v>18.772956027088483</v>
      </c>
      <c r="M56" s="221"/>
      <c r="Q56" s="261"/>
    </row>
    <row r="57" spans="1:17" ht="15" customHeight="1">
      <c r="B57" s="61"/>
      <c r="C57" s="214"/>
      <c r="D57" s="214"/>
      <c r="H57" s="892"/>
      <c r="I57" s="892"/>
      <c r="J57" s="215"/>
      <c r="K57" s="215"/>
    </row>
    <row r="58" spans="1:17" ht="28.8">
      <c r="B58" s="216" t="s">
        <v>203</v>
      </c>
      <c r="C58" s="217"/>
      <c r="D58" s="217"/>
      <c r="E58" s="218"/>
      <c r="F58" s="217"/>
      <c r="G58" s="218"/>
      <c r="H58" s="217" t="s">
        <v>204</v>
      </c>
      <c r="I58" s="219" t="s">
        <v>186</v>
      </c>
      <c r="J58" s="217" t="s">
        <v>204</v>
      </c>
      <c r="K58" s="219" t="s">
        <v>186</v>
      </c>
    </row>
    <row r="59" spans="1:17">
      <c r="B59" s="220" t="s">
        <v>205</v>
      </c>
      <c r="C59" s="157">
        <f>C6+C9+C17+C18+C19+C24/2+C31+C32-C33+C34+C35+C36-C37</f>
        <v>96612</v>
      </c>
      <c r="D59" s="157">
        <f>D6+D9+D17+D18+D19+D24/2+D31+D32-D33+D34+D35+D36-D37</f>
        <v>96662.349999999991</v>
      </c>
      <c r="E59" s="221">
        <f>E6+E9+E17+E18+E19+E24/2+E31+E32-E33+E34+E35+E36-E37</f>
        <v>106312</v>
      </c>
      <c r="F59" s="157">
        <f>F6+F9+F17+F18+F19+F24/2+F31+F32-F33+F34+F35+F36-F37</f>
        <v>114578</v>
      </c>
      <c r="G59" s="221">
        <f>G6+G9+G17+G18+G19+G24/2+G31+G32-G33+G34+G35+G36-G37</f>
        <v>120889</v>
      </c>
      <c r="H59" s="157">
        <f>E59-C59</f>
        <v>9700</v>
      </c>
      <c r="I59" s="222">
        <f>E59/C59*100-100</f>
        <v>10.040160642570271</v>
      </c>
      <c r="J59" s="223">
        <f>E59-D59</f>
        <v>9649.6500000000087</v>
      </c>
      <c r="K59" s="223">
        <f>E59/D59*100-100</f>
        <v>9.9828423372698865</v>
      </c>
    </row>
    <row r="60" spans="1:17">
      <c r="A60" s="224"/>
      <c r="B60" s="225" t="s">
        <v>206</v>
      </c>
      <c r="C60" s="155">
        <f>C14+C21+C22+C23+C24/2</f>
        <v>610</v>
      </c>
      <c r="D60" s="155">
        <f>D14+D21+D22+D23+D24/2</f>
        <v>629.55000000000007</v>
      </c>
      <c r="E60" s="226">
        <f>E14+E21+E22+E23+E24/2</f>
        <v>931</v>
      </c>
      <c r="F60" s="155">
        <f>F14+F21+F22+F23+F24/2</f>
        <v>931</v>
      </c>
      <c r="G60" s="226">
        <f>G14+G21+G22+G23+G24/2</f>
        <v>931</v>
      </c>
      <c r="H60" s="155">
        <f t="shared" ref="H60:H75" si="20">E60-C60</f>
        <v>321</v>
      </c>
      <c r="I60" s="155">
        <f t="shared" ref="I60:I76" si="21">E60/C60*100-100</f>
        <v>52.622950819672127</v>
      </c>
      <c r="J60" s="223">
        <f t="shared" ref="J60:J63" si="22">E60-D60</f>
        <v>301.44999999999993</v>
      </c>
      <c r="K60" s="223">
        <f t="shared" ref="K60:K63" si="23">E60/D60*100-100</f>
        <v>47.883408784052079</v>
      </c>
    </row>
    <row r="61" spans="1:17">
      <c r="A61" s="224"/>
      <c r="B61" s="21" t="s">
        <v>207</v>
      </c>
      <c r="C61" s="157">
        <f>C37</f>
        <v>360</v>
      </c>
      <c r="D61" s="157">
        <f>D37</f>
        <v>340.8</v>
      </c>
      <c r="E61" s="221">
        <f>E37</f>
        <v>200</v>
      </c>
      <c r="F61" s="157">
        <f>F37</f>
        <v>200</v>
      </c>
      <c r="G61" s="221">
        <f>G37</f>
        <v>200</v>
      </c>
      <c r="H61" s="157">
        <f t="shared" si="20"/>
        <v>-160</v>
      </c>
      <c r="I61" s="157">
        <f t="shared" si="21"/>
        <v>-44.444444444444443</v>
      </c>
      <c r="J61" s="223">
        <f t="shared" si="22"/>
        <v>-140.80000000000001</v>
      </c>
      <c r="K61" s="223">
        <f t="shared" si="23"/>
        <v>-41.314553990610328</v>
      </c>
    </row>
    <row r="62" spans="1:17">
      <c r="A62" s="224"/>
      <c r="B62" s="227" t="s">
        <v>208</v>
      </c>
      <c r="C62" s="228">
        <f>C33</f>
        <v>3200</v>
      </c>
      <c r="D62" s="228">
        <f>D33</f>
        <v>3195</v>
      </c>
      <c r="E62" s="229">
        <f>E33</f>
        <v>3430</v>
      </c>
      <c r="F62" s="228">
        <f>F33</f>
        <v>3430</v>
      </c>
      <c r="G62" s="229">
        <f>G33</f>
        <v>3430</v>
      </c>
      <c r="H62" s="228">
        <f t="shared" si="20"/>
        <v>230</v>
      </c>
      <c r="I62" s="228">
        <f t="shared" si="21"/>
        <v>7.1874999999999858</v>
      </c>
      <c r="J62" s="223">
        <f t="shared" si="22"/>
        <v>235</v>
      </c>
      <c r="K62" s="223">
        <f t="shared" si="23"/>
        <v>7.3552425665101708</v>
      </c>
    </row>
    <row r="63" spans="1:17">
      <c r="A63" s="224"/>
      <c r="B63" s="227" t="s">
        <v>209</v>
      </c>
      <c r="C63" s="228">
        <f>C26</f>
        <v>7086.3</v>
      </c>
      <c r="D63" s="228">
        <f>D26</f>
        <v>6585.5</v>
      </c>
      <c r="E63" s="229">
        <f>E26</f>
        <v>8748.4</v>
      </c>
      <c r="F63" s="228">
        <f>F26</f>
        <v>8841.5</v>
      </c>
      <c r="G63" s="229">
        <f>G26</f>
        <v>8900.6</v>
      </c>
      <c r="H63" s="228">
        <f t="shared" si="20"/>
        <v>1662.0999999999995</v>
      </c>
      <c r="I63" s="228">
        <f t="shared" si="21"/>
        <v>23.455117621325641</v>
      </c>
      <c r="J63" s="223">
        <f t="shared" si="22"/>
        <v>2162.8999999999996</v>
      </c>
      <c r="K63" s="223">
        <f t="shared" si="23"/>
        <v>32.843368005466544</v>
      </c>
    </row>
    <row r="64" spans="1:17">
      <c r="B64" s="230"/>
      <c r="C64" s="231"/>
      <c r="D64" s="231"/>
      <c r="E64" s="232"/>
      <c r="F64" s="231"/>
      <c r="G64" s="232"/>
      <c r="H64" s="231"/>
      <c r="I64" s="233"/>
      <c r="J64" s="234"/>
      <c r="K64" s="234"/>
    </row>
    <row r="65" spans="1:11">
      <c r="B65" s="235" t="s">
        <v>4</v>
      </c>
      <c r="C65" s="198">
        <f>SUM(C59:C64)</f>
        <v>107868.3</v>
      </c>
      <c r="D65" s="198">
        <f>SUM(D59:D64)</f>
        <v>107413.2</v>
      </c>
      <c r="E65" s="236">
        <f t="shared" ref="E65:G65" si="24">SUM(E59:E64)</f>
        <v>119621.4</v>
      </c>
      <c r="F65" s="198">
        <f t="shared" si="24"/>
        <v>127980.5</v>
      </c>
      <c r="G65" s="236">
        <f t="shared" si="24"/>
        <v>134350.6</v>
      </c>
      <c r="H65" s="198">
        <f t="shared" si="20"/>
        <v>11753.099999999991</v>
      </c>
      <c r="I65" s="237">
        <f t="shared" si="21"/>
        <v>10.895786806689259</v>
      </c>
      <c r="J65" s="238">
        <f>E65-D65</f>
        <v>12208.199999999997</v>
      </c>
      <c r="K65" s="239">
        <f>E65/D65*100-100</f>
        <v>11.365642211571767</v>
      </c>
    </row>
    <row r="66" spans="1:11">
      <c r="B66" s="240"/>
      <c r="C66" s="241"/>
      <c r="D66" s="241"/>
      <c r="E66" s="241"/>
      <c r="F66" s="241"/>
      <c r="G66" s="241"/>
      <c r="H66" s="241"/>
      <c r="I66" s="241"/>
      <c r="J66" s="242"/>
      <c r="K66" s="243"/>
    </row>
    <row r="67" spans="1:11">
      <c r="B67" s="244" t="s">
        <v>210</v>
      </c>
      <c r="C67" s="245"/>
      <c r="D67" s="245"/>
      <c r="E67" s="246"/>
      <c r="F67" s="245"/>
      <c r="G67" s="246"/>
      <c r="H67" s="245" t="s">
        <v>211</v>
      </c>
      <c r="I67" s="247" t="s">
        <v>186</v>
      </c>
      <c r="J67" s="217" t="s">
        <v>204</v>
      </c>
      <c r="K67" s="219" t="s">
        <v>186</v>
      </c>
    </row>
    <row r="68" spans="1:11">
      <c r="B68" s="220" t="s">
        <v>212</v>
      </c>
      <c r="C68" s="157">
        <v>2278.8000000000002</v>
      </c>
      <c r="D68" s="157">
        <v>2278.8000000000002</v>
      </c>
      <c r="E68" s="248">
        <f>1913.6+40.6</f>
        <v>1954.1999999999998</v>
      </c>
      <c r="F68" s="157">
        <v>2000</v>
      </c>
      <c r="G68" s="221">
        <v>2000</v>
      </c>
      <c r="H68" s="157">
        <f>E68-C68</f>
        <v>-324.60000000000036</v>
      </c>
      <c r="I68" s="222">
        <f>E68/C68*100-100</f>
        <v>-14.244339125855731</v>
      </c>
      <c r="J68" s="249">
        <f>E68-D68</f>
        <v>-324.60000000000036</v>
      </c>
      <c r="K68" s="249">
        <f>E68/D68*100-100</f>
        <v>-14.244339125855731</v>
      </c>
    </row>
    <row r="69" spans="1:11">
      <c r="A69" s="224"/>
      <c r="B69" s="225" t="s">
        <v>213</v>
      </c>
      <c r="C69" s="155">
        <v>2161.6999999999998</v>
      </c>
      <c r="D69" s="155">
        <v>2161.6999999999998</v>
      </c>
      <c r="E69" s="250">
        <v>0</v>
      </c>
      <c r="F69" s="155">
        <v>0</v>
      </c>
      <c r="G69" s="226">
        <v>0</v>
      </c>
      <c r="H69" s="155">
        <f t="shared" si="20"/>
        <v>-2161.6999999999998</v>
      </c>
      <c r="I69" s="251">
        <f t="shared" si="21"/>
        <v>-100</v>
      </c>
      <c r="J69" s="249">
        <f t="shared" ref="J69:J76" si="25">E69-D69</f>
        <v>-2161.6999999999998</v>
      </c>
      <c r="K69" s="249">
        <f t="shared" ref="K69:K76" si="26">E69/D69*100-100</f>
        <v>-100</v>
      </c>
    </row>
    <row r="70" spans="1:11">
      <c r="A70" s="224"/>
      <c r="B70" s="225" t="s">
        <v>214</v>
      </c>
      <c r="C70" s="155">
        <v>39.299999999999997</v>
      </c>
      <c r="D70" s="155">
        <v>39.299999999999997</v>
      </c>
      <c r="E70" s="250">
        <v>138.9</v>
      </c>
      <c r="F70" s="155">
        <v>30</v>
      </c>
      <c r="G70" s="226">
        <v>30</v>
      </c>
      <c r="H70" s="155">
        <f t="shared" si="20"/>
        <v>99.600000000000009</v>
      </c>
      <c r="I70" s="251">
        <f t="shared" si="21"/>
        <v>253.43511450381681</v>
      </c>
      <c r="J70" s="249">
        <f t="shared" si="25"/>
        <v>99.600000000000009</v>
      </c>
      <c r="K70" s="249">
        <f t="shared" si="26"/>
        <v>253.43511450381681</v>
      </c>
    </row>
    <row r="71" spans="1:11">
      <c r="A71" s="224"/>
      <c r="B71" s="225" t="s">
        <v>215</v>
      </c>
      <c r="C71" s="155">
        <v>145.1</v>
      </c>
      <c r="D71" s="155">
        <v>145.1</v>
      </c>
      <c r="E71" s="250">
        <v>304</v>
      </c>
      <c r="F71" s="155"/>
      <c r="G71" s="226"/>
      <c r="H71" s="155">
        <f t="shared" si="20"/>
        <v>158.9</v>
      </c>
      <c r="I71" s="251">
        <f t="shared" si="21"/>
        <v>109.51068228807719</v>
      </c>
      <c r="J71" s="249">
        <f t="shared" si="25"/>
        <v>158.9</v>
      </c>
      <c r="K71" s="249">
        <f t="shared" si="26"/>
        <v>109.51068228807719</v>
      </c>
    </row>
    <row r="72" spans="1:11">
      <c r="A72" s="224"/>
      <c r="B72" s="225" t="s">
        <v>216</v>
      </c>
      <c r="C72" s="155">
        <v>29</v>
      </c>
      <c r="D72" s="155">
        <v>29</v>
      </c>
      <c r="E72" s="250">
        <v>34</v>
      </c>
      <c r="F72" s="155">
        <v>30</v>
      </c>
      <c r="G72" s="226">
        <v>30</v>
      </c>
      <c r="H72" s="155">
        <f t="shared" si="20"/>
        <v>5</v>
      </c>
      <c r="I72" s="251">
        <f t="shared" si="21"/>
        <v>17.241379310344811</v>
      </c>
      <c r="J72" s="249">
        <f t="shared" si="25"/>
        <v>5</v>
      </c>
      <c r="K72" s="249">
        <f t="shared" si="26"/>
        <v>17.241379310344811</v>
      </c>
    </row>
    <row r="73" spans="1:11">
      <c r="A73" s="224"/>
      <c r="B73" s="225" t="s">
        <v>217</v>
      </c>
      <c r="C73" s="155">
        <v>24</v>
      </c>
      <c r="D73" s="155">
        <v>24</v>
      </c>
      <c r="E73" s="250">
        <v>5</v>
      </c>
      <c r="F73" s="155"/>
      <c r="G73" s="226"/>
      <c r="H73" s="155">
        <f t="shared" si="20"/>
        <v>-19</v>
      </c>
      <c r="I73" s="251">
        <f t="shared" si="21"/>
        <v>-79.166666666666657</v>
      </c>
      <c r="J73" s="249">
        <f t="shared" si="25"/>
        <v>-19</v>
      </c>
      <c r="K73" s="249">
        <f t="shared" si="26"/>
        <v>-79.166666666666657</v>
      </c>
    </row>
    <row r="74" spans="1:11">
      <c r="A74" s="224"/>
      <c r="B74" s="225" t="s">
        <v>218</v>
      </c>
      <c r="C74" s="155">
        <v>4300</v>
      </c>
      <c r="D74" s="155">
        <v>4300</v>
      </c>
      <c r="E74" s="250">
        <v>5000</v>
      </c>
      <c r="F74" s="155">
        <v>5600</v>
      </c>
      <c r="G74" s="226">
        <v>5200</v>
      </c>
      <c r="H74" s="155">
        <f>E74-C74</f>
        <v>700</v>
      </c>
      <c r="I74" s="251">
        <f>E74/C74*100-100</f>
        <v>16.279069767441868</v>
      </c>
      <c r="J74" s="249">
        <f t="shared" si="25"/>
        <v>700</v>
      </c>
      <c r="K74" s="249">
        <f t="shared" si="26"/>
        <v>16.279069767441868</v>
      </c>
    </row>
    <row r="75" spans="1:11">
      <c r="B75" s="220" t="s">
        <v>219</v>
      </c>
      <c r="C75" s="192">
        <v>818.2</v>
      </c>
      <c r="D75" s="192">
        <v>477.5</v>
      </c>
      <c r="E75" s="248">
        <v>2318.4</v>
      </c>
      <c r="F75" s="192">
        <v>2161.4</v>
      </c>
      <c r="G75" s="221">
        <v>549.9</v>
      </c>
      <c r="H75" s="192">
        <f t="shared" si="20"/>
        <v>1500.2</v>
      </c>
      <c r="I75" s="222">
        <f t="shared" si="21"/>
        <v>183.35370325103889</v>
      </c>
      <c r="J75" s="252">
        <f t="shared" si="25"/>
        <v>1840.9</v>
      </c>
      <c r="K75" s="252">
        <f t="shared" si="26"/>
        <v>385.52879581151831</v>
      </c>
    </row>
    <row r="76" spans="1:11">
      <c r="B76" s="253" t="s">
        <v>220</v>
      </c>
      <c r="C76" s="198">
        <f>SUM(C68:C75)</f>
        <v>9796.1000000000022</v>
      </c>
      <c r="D76" s="198">
        <f>SUM(D68:D75)</f>
        <v>9455.4000000000015</v>
      </c>
      <c r="E76" s="254">
        <f t="shared" ref="E76:G76" si="27">SUM(E68:E75)</f>
        <v>9754.5</v>
      </c>
      <c r="F76" s="198">
        <f t="shared" si="27"/>
        <v>9821.4</v>
      </c>
      <c r="G76" s="236">
        <f t="shared" si="27"/>
        <v>7809.9</v>
      </c>
      <c r="H76" s="198">
        <f>E76-C76</f>
        <v>-41.600000000002183</v>
      </c>
      <c r="I76" s="255">
        <f t="shared" si="21"/>
        <v>-0.42465879278491059</v>
      </c>
      <c r="J76" s="256">
        <f t="shared" si="25"/>
        <v>299.09999999999854</v>
      </c>
      <c r="K76" s="256">
        <f t="shared" si="26"/>
        <v>3.1632717812043722</v>
      </c>
    </row>
    <row r="77" spans="1:11" ht="15.6">
      <c r="J77" s="257"/>
      <c r="K77" s="257"/>
    </row>
    <row r="78" spans="1:11">
      <c r="B78" s="258" t="s">
        <v>221</v>
      </c>
      <c r="C78" s="259">
        <f>SUM(C56,C76)</f>
        <v>176866.6</v>
      </c>
      <c r="D78" s="259">
        <f t="shared" ref="D78:G78" si="28">SUM(D56,D76)</f>
        <v>170763.8</v>
      </c>
      <c r="E78" s="259">
        <f t="shared" si="28"/>
        <v>201345.255</v>
      </c>
      <c r="F78" s="259">
        <f t="shared" si="28"/>
        <v>212514.14799999999</v>
      </c>
      <c r="G78" s="259">
        <f t="shared" si="28"/>
        <v>205403.40400000001</v>
      </c>
      <c r="H78" s="259">
        <f>E78-C78</f>
        <v>24478.654999999999</v>
      </c>
      <c r="I78" s="260">
        <f>E78/C78*100-100</f>
        <v>13.840179547749543</v>
      </c>
      <c r="J78" s="259">
        <f>E78-D78</f>
        <v>30581.455000000016</v>
      </c>
      <c r="K78" s="260">
        <f>E78/D78*100-100</f>
        <v>17.908628760896647</v>
      </c>
    </row>
    <row r="79" spans="1:11">
      <c r="B79" s="240" t="s">
        <v>222</v>
      </c>
      <c r="C79">
        <v>1942.7</v>
      </c>
      <c r="D79">
        <v>1942.5</v>
      </c>
      <c r="E79">
        <v>2263.4</v>
      </c>
      <c r="F79">
        <v>2765.4</v>
      </c>
      <c r="G79">
        <v>2531.1999999999998</v>
      </c>
      <c r="H79">
        <f>E79-C79</f>
        <v>320.70000000000005</v>
      </c>
      <c r="I79" s="261">
        <f>E79/C79*100-100</f>
        <v>16.507952849127491</v>
      </c>
      <c r="J79">
        <f>E79-D79</f>
        <v>320.90000000000009</v>
      </c>
      <c r="K79" s="261">
        <f>E79/D79*100-100</f>
        <v>16.519948519948542</v>
      </c>
    </row>
    <row r="80" spans="1:11">
      <c r="B80" s="240" t="s">
        <v>223</v>
      </c>
      <c r="C80" s="261">
        <f>C56*1.5/100</f>
        <v>2506.0574999999999</v>
      </c>
      <c r="D80" s="261">
        <f>D56*1.5/100</f>
        <v>2419.6259999999997</v>
      </c>
      <c r="E80" s="261">
        <f t="shared" ref="E80:G80" si="29">E56*1.5/100</f>
        <v>2873.8613249999999</v>
      </c>
      <c r="F80" s="261">
        <f t="shared" si="29"/>
        <v>3040.3912199999995</v>
      </c>
      <c r="G80" s="261">
        <f t="shared" si="29"/>
        <v>2963.9025600000004</v>
      </c>
      <c r="H80" s="261">
        <f>E80-C80</f>
        <v>367.80382499999996</v>
      </c>
      <c r="I80" s="261">
        <f>E80/C80*100-100</f>
        <v>14.676591618508354</v>
      </c>
      <c r="J80" s="261">
        <f>E80-D80</f>
        <v>454.2353250000001</v>
      </c>
      <c r="K80" s="261">
        <f>E80/D80*100-100</f>
        <v>18.772956027088483</v>
      </c>
    </row>
    <row r="82" spans="2:9" ht="15.6">
      <c r="B82" s="128" t="s">
        <v>224</v>
      </c>
      <c r="I82" s="128" t="s">
        <v>225</v>
      </c>
    </row>
  </sheetData>
  <mergeCells count="12">
    <mergeCell ref="J3:K3"/>
    <mergeCell ref="H57:I57"/>
    <mergeCell ref="A1:F1"/>
    <mergeCell ref="J1:K1"/>
    <mergeCell ref="A3:A4"/>
    <mergeCell ref="B3:B4"/>
    <mergeCell ref="C3:C4"/>
    <mergeCell ref="D3:D4"/>
    <mergeCell ref="E3:E4"/>
    <mergeCell ref="F3:F4"/>
    <mergeCell ref="G3:G4"/>
    <mergeCell ref="H3:I3"/>
  </mergeCells>
  <pageMargins left="0.7" right="0.7" top="0.75" bottom="0.75" header="0.3" footer="0.3"/>
  <pageSetup paperSize="9" scale="89" fitToHeight="0" orientation="landscape" horizontalDpi="4294967293" verticalDpi="4294967293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1C4209-EB68-4180-8D6C-F7B0D8644ADE}">
  <dimension ref="A1:I18"/>
  <sheetViews>
    <sheetView workbookViewId="0"/>
  </sheetViews>
  <sheetFormatPr defaultRowHeight="14.4"/>
  <cols>
    <col min="1" max="1" width="8.33203125" customWidth="1"/>
    <col min="2" max="2" width="52.88671875" customWidth="1"/>
    <col min="3" max="3" width="15.33203125" customWidth="1"/>
    <col min="4" max="4" width="14" customWidth="1"/>
    <col min="5" max="5" width="14.109375" customWidth="1"/>
    <col min="6" max="6" width="15.109375" customWidth="1"/>
    <col min="9" max="9" width="12" customWidth="1"/>
  </cols>
  <sheetData>
    <row r="1" spans="1:6">
      <c r="C1" s="21"/>
    </row>
    <row r="2" spans="1:6" ht="15.6">
      <c r="A2" s="900" t="s">
        <v>226</v>
      </c>
      <c r="B2" s="900"/>
      <c r="C2" s="900"/>
      <c r="D2" s="900"/>
      <c r="E2" s="900"/>
      <c r="F2" s="900"/>
    </row>
    <row r="3" spans="1:6" ht="15.6">
      <c r="F3" s="22" t="s">
        <v>1</v>
      </c>
    </row>
    <row r="4" spans="1:6" ht="30">
      <c r="A4" s="23" t="s">
        <v>2</v>
      </c>
      <c r="B4" s="24" t="s">
        <v>136</v>
      </c>
      <c r="C4" s="25" t="s">
        <v>181</v>
      </c>
      <c r="D4" s="295" t="s">
        <v>227</v>
      </c>
      <c r="E4" s="26" t="s">
        <v>100</v>
      </c>
      <c r="F4" s="27" t="s">
        <v>101</v>
      </c>
    </row>
    <row r="5" spans="1:6" ht="15.6">
      <c r="A5" s="28" t="s">
        <v>10</v>
      </c>
      <c r="B5" s="29" t="s">
        <v>137</v>
      </c>
      <c r="C5" s="30">
        <f>SUM(C6:C11)</f>
        <v>4677.9100000000008</v>
      </c>
      <c r="D5" s="296">
        <f>SUM(D6:D11)</f>
        <v>2436.1240000000003</v>
      </c>
      <c r="E5" s="31">
        <f t="shared" ref="E5:E14" si="0">SUM(D5-C5)</f>
        <v>-2241.7860000000005</v>
      </c>
      <c r="F5" s="32">
        <f t="shared" ref="F5:F13" si="1">SUM(D5/C5*100-100)</f>
        <v>-47.922811682995189</v>
      </c>
    </row>
    <row r="6" spans="1:6" ht="15.6">
      <c r="A6" s="33" t="s">
        <v>86</v>
      </c>
      <c r="B6" s="34" t="s">
        <v>98</v>
      </c>
      <c r="C6" s="35">
        <v>2278.8470000000002</v>
      </c>
      <c r="D6" s="297">
        <v>1954.2550000000001</v>
      </c>
      <c r="E6" s="36">
        <f t="shared" si="0"/>
        <v>-324.5920000000001</v>
      </c>
      <c r="F6" s="37">
        <f t="shared" si="1"/>
        <v>-14.2436942892612</v>
      </c>
    </row>
    <row r="7" spans="1:6" ht="15.6">
      <c r="A7" s="33" t="s">
        <v>138</v>
      </c>
      <c r="B7" s="34" t="s">
        <v>97</v>
      </c>
      <c r="C7" s="38">
        <v>2161.6559999999999</v>
      </c>
      <c r="D7" s="297">
        <v>0</v>
      </c>
      <c r="E7" s="36">
        <f t="shared" si="0"/>
        <v>-2161.6559999999999</v>
      </c>
      <c r="F7" s="37">
        <f t="shared" si="1"/>
        <v>-100</v>
      </c>
    </row>
    <row r="8" spans="1:6" ht="30.6">
      <c r="A8" s="39" t="s">
        <v>139</v>
      </c>
      <c r="B8" s="40" t="s">
        <v>96</v>
      </c>
      <c r="C8" s="38">
        <v>39.241999999999997</v>
      </c>
      <c r="D8" s="298">
        <v>138.89099999999999</v>
      </c>
      <c r="E8" s="36">
        <f t="shared" si="0"/>
        <v>99.649000000000001</v>
      </c>
      <c r="F8" s="37"/>
    </row>
    <row r="9" spans="1:6" ht="15.6">
      <c r="A9" s="33" t="s">
        <v>140</v>
      </c>
      <c r="B9" s="34" t="s">
        <v>141</v>
      </c>
      <c r="C9" s="38">
        <v>145.13499999999999</v>
      </c>
      <c r="D9" s="298">
        <v>303.95499999999998</v>
      </c>
      <c r="E9" s="36">
        <f t="shared" si="0"/>
        <v>158.82</v>
      </c>
      <c r="F9" s="37">
        <f t="shared" si="1"/>
        <v>109.42915216867056</v>
      </c>
    </row>
    <row r="10" spans="1:6" ht="15.6">
      <c r="A10" s="33" t="s">
        <v>142</v>
      </c>
      <c r="B10" s="34" t="s">
        <v>143</v>
      </c>
      <c r="C10" s="38">
        <v>24.03</v>
      </c>
      <c r="D10" s="298">
        <v>5.0229999999999997</v>
      </c>
      <c r="E10" s="36">
        <f t="shared" si="0"/>
        <v>-19.007000000000001</v>
      </c>
      <c r="F10" s="37"/>
    </row>
    <row r="11" spans="1:6" ht="30.6">
      <c r="A11" s="41" t="s">
        <v>144</v>
      </c>
      <c r="B11" s="42" t="s">
        <v>95</v>
      </c>
      <c r="C11" s="38">
        <v>29</v>
      </c>
      <c r="D11" s="299">
        <v>34</v>
      </c>
      <c r="E11" s="36">
        <f t="shared" si="0"/>
        <v>5</v>
      </c>
      <c r="F11" s="37">
        <f t="shared" si="1"/>
        <v>17.241379310344811</v>
      </c>
    </row>
    <row r="12" spans="1:6" ht="15.6">
      <c r="A12" s="43" t="s">
        <v>12</v>
      </c>
      <c r="B12" s="44" t="s">
        <v>145</v>
      </c>
      <c r="C12" s="45">
        <f>SUM(C13:C14)</f>
        <v>4777.5</v>
      </c>
      <c r="D12" s="300">
        <f>SUM(D13:D14)</f>
        <v>7318.4</v>
      </c>
      <c r="E12" s="46">
        <f t="shared" si="0"/>
        <v>2540.8999999999996</v>
      </c>
      <c r="F12" s="47">
        <f t="shared" si="1"/>
        <v>53.184720041862903</v>
      </c>
    </row>
    <row r="13" spans="1:6" ht="15.6">
      <c r="A13" s="48" t="s">
        <v>87</v>
      </c>
      <c r="B13" s="49" t="s">
        <v>99</v>
      </c>
      <c r="C13" s="50">
        <v>4300</v>
      </c>
      <c r="D13" s="301">
        <v>5000</v>
      </c>
      <c r="E13" s="38">
        <f t="shared" si="0"/>
        <v>700</v>
      </c>
      <c r="F13" s="51">
        <f t="shared" si="1"/>
        <v>16.279069767441868</v>
      </c>
    </row>
    <row r="14" spans="1:6" ht="15.6">
      <c r="A14" s="52" t="s">
        <v>146</v>
      </c>
      <c r="B14" s="53" t="s">
        <v>147</v>
      </c>
      <c r="C14" s="54">
        <v>477.5</v>
      </c>
      <c r="D14" s="302">
        <v>2318.4</v>
      </c>
      <c r="E14" s="55">
        <f t="shared" si="0"/>
        <v>1840.9</v>
      </c>
      <c r="F14" s="56"/>
    </row>
    <row r="15" spans="1:6" ht="15.6">
      <c r="A15" s="901" t="s">
        <v>4</v>
      </c>
      <c r="B15" s="902"/>
      <c r="C15" s="57">
        <f>C5+C12</f>
        <v>9455.41</v>
      </c>
      <c r="D15" s="303">
        <f>D5+D12</f>
        <v>9754.5239999999994</v>
      </c>
      <c r="E15" s="58">
        <f>E5+E12</f>
        <v>299.11399999999912</v>
      </c>
      <c r="F15" s="59">
        <f>SUM(D15/C15*100-100)</f>
        <v>3.1634164991258871</v>
      </c>
    </row>
    <row r="17" spans="2:9">
      <c r="B17" s="60"/>
      <c r="C17" s="61"/>
      <c r="D17" s="61"/>
    </row>
    <row r="18" spans="2:9">
      <c r="I18" s="62"/>
    </row>
  </sheetData>
  <mergeCells count="2">
    <mergeCell ref="A2:F2"/>
    <mergeCell ref="A15:B15"/>
  </mergeCells>
  <pageMargins left="0.7" right="0.7" top="0.75" bottom="0.75" header="0.3" footer="0.3"/>
  <pageSetup paperSize="9" orientation="landscape" horizontalDpi="4294967293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4B6EBD-C26B-4229-BC9B-1928C64A15DA}">
  <sheetPr>
    <pageSetUpPr fitToPage="1"/>
  </sheetPr>
  <dimension ref="A1:N50"/>
  <sheetViews>
    <sheetView zoomScaleNormal="100" workbookViewId="0">
      <selection sqref="A1:K2"/>
    </sheetView>
  </sheetViews>
  <sheetFormatPr defaultRowHeight="14.4"/>
  <cols>
    <col min="2" max="2" width="40.5546875" customWidth="1"/>
    <col min="3" max="5" width="10" bestFit="1" customWidth="1"/>
    <col min="9" max="9" width="10" bestFit="1" customWidth="1"/>
    <col min="12" max="12" width="10" bestFit="1" customWidth="1"/>
  </cols>
  <sheetData>
    <row r="1" spans="1:14" ht="15" customHeight="1">
      <c r="A1" s="903" t="s">
        <v>228</v>
      </c>
      <c r="B1" s="903"/>
      <c r="C1" s="903"/>
      <c r="D1" s="903"/>
      <c r="E1" s="903"/>
      <c r="F1" s="903"/>
      <c r="G1" s="903"/>
      <c r="H1" s="903"/>
      <c r="I1" s="903"/>
      <c r="J1" s="903"/>
      <c r="K1" s="903"/>
      <c r="L1" s="1"/>
      <c r="M1" s="1"/>
      <c r="N1" s="1"/>
    </row>
    <row r="2" spans="1:14">
      <c r="A2" s="903"/>
      <c r="B2" s="903"/>
      <c r="C2" s="903"/>
      <c r="D2" s="903"/>
      <c r="E2" s="903"/>
      <c r="F2" s="903"/>
      <c r="G2" s="903"/>
      <c r="H2" s="903"/>
      <c r="I2" s="903"/>
      <c r="J2" s="903"/>
      <c r="K2" s="903"/>
      <c r="L2" s="1"/>
      <c r="M2" s="1"/>
      <c r="N2" s="1"/>
    </row>
    <row r="3" spans="1:14">
      <c r="A3" s="904" t="s">
        <v>0</v>
      </c>
      <c r="B3" s="904"/>
      <c r="C3" s="904"/>
      <c r="D3" s="2" t="s">
        <v>0</v>
      </c>
      <c r="E3" s="3" t="s">
        <v>0</v>
      </c>
      <c r="F3" s="4" t="s">
        <v>0</v>
      </c>
      <c r="G3" s="4" t="s">
        <v>0</v>
      </c>
      <c r="H3" s="4" t="s">
        <v>0</v>
      </c>
      <c r="I3" s="4" t="s">
        <v>0</v>
      </c>
      <c r="J3" s="4" t="s">
        <v>0</v>
      </c>
      <c r="K3" s="1"/>
      <c r="L3" s="4" t="s">
        <v>1</v>
      </c>
      <c r="M3" s="1"/>
      <c r="N3" s="1"/>
    </row>
    <row r="4" spans="1:14" ht="108.6">
      <c r="A4" s="5" t="s">
        <v>2</v>
      </c>
      <c r="B4" s="6" t="s">
        <v>3</v>
      </c>
      <c r="C4" s="304" t="s">
        <v>4</v>
      </c>
      <c r="D4" s="7" t="s">
        <v>5</v>
      </c>
      <c r="E4" s="8" t="s">
        <v>6</v>
      </c>
      <c r="F4" s="9" t="s">
        <v>7</v>
      </c>
      <c r="G4" s="10" t="s">
        <v>8</v>
      </c>
      <c r="H4" s="10" t="s">
        <v>9</v>
      </c>
      <c r="I4" s="11" t="s">
        <v>229</v>
      </c>
      <c r="J4" s="12" t="s">
        <v>230</v>
      </c>
      <c r="K4" s="13" t="s">
        <v>231</v>
      </c>
      <c r="L4" s="14" t="s">
        <v>232</v>
      </c>
      <c r="M4" s="1"/>
      <c r="N4" s="1"/>
    </row>
    <row r="5" spans="1:14">
      <c r="A5" s="262" t="s">
        <v>10</v>
      </c>
      <c r="B5" s="263" t="s">
        <v>11</v>
      </c>
      <c r="C5" s="305">
        <f t="shared" ref="C5:C44" si="0">SUM(D5:H5)</f>
        <v>160.1</v>
      </c>
      <c r="D5" s="264">
        <v>156</v>
      </c>
      <c r="E5" s="265"/>
      <c r="F5" s="265">
        <v>4.0999999999999996</v>
      </c>
      <c r="G5" s="265"/>
      <c r="H5" s="266" t="s">
        <v>0</v>
      </c>
      <c r="I5" s="267">
        <v>144.5</v>
      </c>
      <c r="J5" s="268">
        <v>144.5</v>
      </c>
      <c r="K5" s="269">
        <f>SUM(C5-I5)</f>
        <v>15.599999999999994</v>
      </c>
      <c r="L5" s="270">
        <f>SUM(C5-J5)</f>
        <v>15.599999999999994</v>
      </c>
      <c r="M5" s="1"/>
      <c r="N5" s="1"/>
    </row>
    <row r="6" spans="1:14">
      <c r="A6" s="262" t="s">
        <v>12</v>
      </c>
      <c r="B6" s="271" t="s">
        <v>15</v>
      </c>
      <c r="C6" s="305">
        <f>SUM(D6:H6)</f>
        <v>118.7</v>
      </c>
      <c r="D6" s="271">
        <v>102</v>
      </c>
      <c r="E6" s="265">
        <v>5.8</v>
      </c>
      <c r="F6" s="265">
        <v>10.9</v>
      </c>
      <c r="G6" s="265"/>
      <c r="H6" s="266" t="s">
        <v>0</v>
      </c>
      <c r="I6" s="268">
        <v>104</v>
      </c>
      <c r="J6" s="268">
        <v>122</v>
      </c>
      <c r="K6" s="269">
        <f>SUM(C6-I6)</f>
        <v>14.700000000000003</v>
      </c>
      <c r="L6" s="270">
        <f>SUM(C6-J6)</f>
        <v>-3.2999999999999972</v>
      </c>
      <c r="M6" s="1"/>
      <c r="N6" s="1"/>
    </row>
    <row r="7" spans="1:14">
      <c r="A7" s="262" t="s">
        <v>14</v>
      </c>
      <c r="B7" s="271" t="s">
        <v>13</v>
      </c>
      <c r="C7" s="305">
        <f t="shared" si="0"/>
        <v>98.9</v>
      </c>
      <c r="D7" s="271">
        <v>57.6</v>
      </c>
      <c r="E7" s="265">
        <v>38.6</v>
      </c>
      <c r="F7" s="265">
        <v>2.7</v>
      </c>
      <c r="G7" s="265"/>
      <c r="H7" s="266" t="s">
        <v>0</v>
      </c>
      <c r="I7" s="268">
        <v>97.6</v>
      </c>
      <c r="J7" s="268">
        <v>98.1</v>
      </c>
      <c r="K7" s="269">
        <f t="shared" ref="K7:K44" si="1">SUM(C7-I7)</f>
        <v>1.3000000000000114</v>
      </c>
      <c r="L7" s="270">
        <f t="shared" ref="L7:L45" si="2">SUM(C7-J7)</f>
        <v>0.80000000000001137</v>
      </c>
      <c r="M7" s="1"/>
      <c r="N7" s="1"/>
    </row>
    <row r="8" spans="1:14">
      <c r="A8" s="262" t="s">
        <v>16</v>
      </c>
      <c r="B8" s="271" t="s">
        <v>17</v>
      </c>
      <c r="C8" s="305">
        <f t="shared" si="0"/>
        <v>48.8</v>
      </c>
      <c r="D8" s="271">
        <v>33</v>
      </c>
      <c r="E8" s="265">
        <v>15.4</v>
      </c>
      <c r="F8" s="265">
        <v>0.4</v>
      </c>
      <c r="G8" s="265"/>
      <c r="H8" s="266" t="s">
        <v>0</v>
      </c>
      <c r="I8" s="268">
        <v>47.5</v>
      </c>
      <c r="J8" s="268">
        <v>47.5</v>
      </c>
      <c r="K8" s="269">
        <f t="shared" si="1"/>
        <v>1.2999999999999972</v>
      </c>
      <c r="L8" s="270">
        <f t="shared" si="2"/>
        <v>1.2999999999999972</v>
      </c>
      <c r="M8" s="1"/>
      <c r="N8" s="1"/>
    </row>
    <row r="9" spans="1:14">
      <c r="A9" s="262" t="s">
        <v>18</v>
      </c>
      <c r="B9" s="271" t="s">
        <v>21</v>
      </c>
      <c r="C9" s="305">
        <f>SUM(D9:H9)</f>
        <v>181.5</v>
      </c>
      <c r="D9" s="271">
        <v>172.5</v>
      </c>
      <c r="E9" s="263"/>
      <c r="F9" s="263">
        <v>9</v>
      </c>
      <c r="G9" s="263"/>
      <c r="H9" s="266" t="s">
        <v>0</v>
      </c>
      <c r="I9" s="268">
        <v>134.1</v>
      </c>
      <c r="J9" s="268">
        <v>183.2</v>
      </c>
      <c r="K9" s="269">
        <f>SUM(C9-I9)</f>
        <v>47.400000000000006</v>
      </c>
      <c r="L9" s="270">
        <f>SUM(C9-J9)</f>
        <v>-1.6999999999999886</v>
      </c>
      <c r="M9" s="1"/>
      <c r="N9" s="1"/>
    </row>
    <row r="10" spans="1:14">
      <c r="A10" s="262" t="s">
        <v>20</v>
      </c>
      <c r="B10" s="271" t="s">
        <v>19</v>
      </c>
      <c r="C10" s="305">
        <f t="shared" si="0"/>
        <v>237</v>
      </c>
      <c r="D10" s="271">
        <v>225</v>
      </c>
      <c r="E10" s="263"/>
      <c r="F10" s="263">
        <v>12</v>
      </c>
      <c r="G10" s="263"/>
      <c r="H10" s="266" t="s">
        <v>0</v>
      </c>
      <c r="I10" s="268">
        <v>183</v>
      </c>
      <c r="J10" s="268">
        <v>183</v>
      </c>
      <c r="K10" s="269">
        <f t="shared" si="1"/>
        <v>54</v>
      </c>
      <c r="L10" s="270">
        <f t="shared" si="2"/>
        <v>54</v>
      </c>
      <c r="M10" s="1"/>
      <c r="N10" s="1"/>
    </row>
    <row r="11" spans="1:14">
      <c r="A11" s="262" t="s">
        <v>22</v>
      </c>
      <c r="B11" s="263" t="s">
        <v>23</v>
      </c>
      <c r="C11" s="305">
        <f t="shared" si="0"/>
        <v>56</v>
      </c>
      <c r="D11" s="271">
        <v>11.5</v>
      </c>
      <c r="E11" s="263">
        <v>42</v>
      </c>
      <c r="F11" s="263">
        <v>2.5</v>
      </c>
      <c r="G11" s="263"/>
      <c r="H11" s="266" t="s">
        <v>0</v>
      </c>
      <c r="I11" s="268">
        <v>54.7</v>
      </c>
      <c r="J11" s="268">
        <v>54.7</v>
      </c>
      <c r="K11" s="269">
        <f t="shared" si="1"/>
        <v>1.2999999999999972</v>
      </c>
      <c r="L11" s="270">
        <f t="shared" si="2"/>
        <v>1.2999999999999972</v>
      </c>
      <c r="M11" s="1"/>
      <c r="N11" s="1"/>
    </row>
    <row r="12" spans="1:14" ht="28.2">
      <c r="A12" s="262" t="s">
        <v>24</v>
      </c>
      <c r="B12" s="272" t="s">
        <v>25</v>
      </c>
      <c r="C12" s="305">
        <f t="shared" si="0"/>
        <v>24.1</v>
      </c>
      <c r="D12" s="271">
        <v>22.1</v>
      </c>
      <c r="E12" s="263"/>
      <c r="F12" s="263">
        <v>2</v>
      </c>
      <c r="G12" s="263"/>
      <c r="H12" s="266" t="s">
        <v>0</v>
      </c>
      <c r="I12" s="268">
        <v>17.3</v>
      </c>
      <c r="J12" s="268">
        <v>17.3</v>
      </c>
      <c r="K12" s="269">
        <f t="shared" si="1"/>
        <v>6.8000000000000007</v>
      </c>
      <c r="L12" s="270">
        <f t="shared" si="2"/>
        <v>6.8000000000000007</v>
      </c>
      <c r="M12" s="1"/>
      <c r="N12" s="1"/>
    </row>
    <row r="13" spans="1:14">
      <c r="A13" s="262" t="s">
        <v>26</v>
      </c>
      <c r="B13" s="273" t="s">
        <v>233</v>
      </c>
      <c r="C13" s="305">
        <f t="shared" si="0"/>
        <v>133.39999999999998</v>
      </c>
      <c r="D13" s="271">
        <v>61.8</v>
      </c>
      <c r="E13" s="263">
        <v>66.599999999999994</v>
      </c>
      <c r="F13" s="263">
        <v>5</v>
      </c>
      <c r="G13" s="263"/>
      <c r="H13" s="266" t="s">
        <v>0</v>
      </c>
      <c r="I13" s="268">
        <v>121.8</v>
      </c>
      <c r="J13" s="268">
        <v>122.6</v>
      </c>
      <c r="K13" s="269">
        <f t="shared" si="1"/>
        <v>11.59999999999998</v>
      </c>
      <c r="L13" s="270">
        <f t="shared" si="2"/>
        <v>10.799999999999983</v>
      </c>
      <c r="M13" s="1"/>
      <c r="N13" s="1"/>
    </row>
    <row r="14" spans="1:14">
      <c r="A14" s="262" t="s">
        <v>27</v>
      </c>
      <c r="B14" s="263" t="s">
        <v>234</v>
      </c>
      <c r="C14" s="305">
        <f t="shared" si="0"/>
        <v>79.7</v>
      </c>
      <c r="D14" s="271">
        <v>70.099999999999994</v>
      </c>
      <c r="E14" s="263">
        <v>1.4</v>
      </c>
      <c r="F14" s="263">
        <v>8.1999999999999993</v>
      </c>
      <c r="G14" s="263"/>
      <c r="H14" s="266" t="s">
        <v>0</v>
      </c>
      <c r="I14" s="268">
        <v>71.2</v>
      </c>
      <c r="J14" s="268">
        <v>71.2</v>
      </c>
      <c r="K14" s="269">
        <f t="shared" si="1"/>
        <v>8.5</v>
      </c>
      <c r="L14" s="270">
        <f t="shared" si="2"/>
        <v>8.5</v>
      </c>
      <c r="M14" s="1"/>
      <c r="N14" s="1"/>
    </row>
    <row r="15" spans="1:14">
      <c r="A15" s="262" t="s">
        <v>28</v>
      </c>
      <c r="B15" s="263" t="s">
        <v>235</v>
      </c>
      <c r="C15" s="305">
        <f t="shared" si="0"/>
        <v>152.80000000000001</v>
      </c>
      <c r="D15" s="271">
        <v>70</v>
      </c>
      <c r="E15" s="263">
        <v>77.8</v>
      </c>
      <c r="F15" s="263">
        <v>5</v>
      </c>
      <c r="G15" s="263"/>
      <c r="H15" s="266" t="s">
        <v>0</v>
      </c>
      <c r="I15" s="268">
        <v>131.5</v>
      </c>
      <c r="J15" s="268">
        <v>150.5</v>
      </c>
      <c r="K15" s="269">
        <f t="shared" si="1"/>
        <v>21.300000000000011</v>
      </c>
      <c r="L15" s="270">
        <f t="shared" si="2"/>
        <v>2.3000000000000114</v>
      </c>
      <c r="M15" s="1"/>
      <c r="N15" s="1"/>
    </row>
    <row r="16" spans="1:14">
      <c r="A16" s="262" t="s">
        <v>29</v>
      </c>
      <c r="B16" s="271" t="s">
        <v>236</v>
      </c>
      <c r="C16" s="305">
        <f t="shared" si="0"/>
        <v>133</v>
      </c>
      <c r="D16" s="271">
        <v>70</v>
      </c>
      <c r="E16" s="263">
        <v>62.1</v>
      </c>
      <c r="F16" s="263">
        <v>0.9</v>
      </c>
      <c r="G16" s="263"/>
      <c r="H16" s="266" t="s">
        <v>0</v>
      </c>
      <c r="I16" s="268">
        <v>123.8</v>
      </c>
      <c r="J16" s="268">
        <v>124.2</v>
      </c>
      <c r="K16" s="269">
        <f t="shared" si="1"/>
        <v>9.2000000000000028</v>
      </c>
      <c r="L16" s="270">
        <f t="shared" si="2"/>
        <v>8.7999999999999972</v>
      </c>
      <c r="M16" s="1"/>
      <c r="N16" s="1"/>
    </row>
    <row r="17" spans="1:14">
      <c r="A17" s="262" t="s">
        <v>30</v>
      </c>
      <c r="B17" s="263" t="s">
        <v>88</v>
      </c>
      <c r="C17" s="305">
        <f t="shared" si="0"/>
        <v>128.9</v>
      </c>
      <c r="D17" s="271">
        <v>58.8</v>
      </c>
      <c r="E17" s="263">
        <v>62.1</v>
      </c>
      <c r="F17" s="263">
        <v>8</v>
      </c>
      <c r="G17" s="263"/>
      <c r="H17" s="266" t="s">
        <v>0</v>
      </c>
      <c r="I17" s="268">
        <v>133.5</v>
      </c>
      <c r="J17" s="268">
        <v>143.69999999999999</v>
      </c>
      <c r="K17" s="269">
        <f t="shared" si="1"/>
        <v>-4.5999999999999943</v>
      </c>
      <c r="L17" s="270">
        <f t="shared" si="2"/>
        <v>-14.799999999999983</v>
      </c>
      <c r="M17" s="1"/>
      <c r="N17" s="1"/>
    </row>
    <row r="18" spans="1:14">
      <c r="A18" s="262" t="s">
        <v>31</v>
      </c>
      <c r="B18" s="271" t="s">
        <v>89</v>
      </c>
      <c r="C18" s="305">
        <f t="shared" si="0"/>
        <v>126.39999999999999</v>
      </c>
      <c r="D18" s="271">
        <v>36.299999999999997</v>
      </c>
      <c r="E18" s="263">
        <v>85</v>
      </c>
      <c r="F18" s="263">
        <v>5.0999999999999996</v>
      </c>
      <c r="G18" s="263"/>
      <c r="H18" s="266" t="s">
        <v>0</v>
      </c>
      <c r="I18" s="268">
        <v>134.69999999999999</v>
      </c>
      <c r="J18" s="268">
        <v>151.69999999999999</v>
      </c>
      <c r="K18" s="269">
        <f t="shared" si="1"/>
        <v>-8.2999999999999972</v>
      </c>
      <c r="L18" s="270">
        <f t="shared" si="2"/>
        <v>-25.299999999999997</v>
      </c>
      <c r="M18" s="1"/>
      <c r="N18" s="1"/>
    </row>
    <row r="19" spans="1:14">
      <c r="A19" s="274" t="s">
        <v>32</v>
      </c>
      <c r="B19" s="275" t="s">
        <v>33</v>
      </c>
      <c r="C19" s="305">
        <f>SUM(D19:H19)</f>
        <v>291.29999999999995</v>
      </c>
      <c r="D19" s="275">
        <v>155</v>
      </c>
      <c r="E19" s="275">
        <v>122.9</v>
      </c>
      <c r="F19" s="275">
        <v>13.4</v>
      </c>
      <c r="G19" s="275"/>
      <c r="H19" s="276"/>
      <c r="I19" s="277">
        <v>80.7</v>
      </c>
      <c r="J19" s="277">
        <v>97.7</v>
      </c>
      <c r="K19" s="269">
        <f t="shared" si="1"/>
        <v>210.59999999999997</v>
      </c>
      <c r="L19" s="270">
        <f t="shared" si="2"/>
        <v>193.59999999999997</v>
      </c>
      <c r="M19" s="1"/>
      <c r="N19" s="1"/>
    </row>
    <row r="20" spans="1:14">
      <c r="A20" s="278" t="s">
        <v>34</v>
      </c>
      <c r="B20" s="279" t="s">
        <v>35</v>
      </c>
      <c r="C20" s="305">
        <f t="shared" si="0"/>
        <v>126.7</v>
      </c>
      <c r="D20" s="279"/>
      <c r="E20" s="275">
        <v>125.2</v>
      </c>
      <c r="F20" s="279">
        <v>1.5</v>
      </c>
      <c r="G20" s="279"/>
      <c r="H20" s="280" t="s">
        <v>0</v>
      </c>
      <c r="I20" s="281">
        <v>127.3</v>
      </c>
      <c r="J20" s="281">
        <v>127.3</v>
      </c>
      <c r="K20" s="269">
        <f t="shared" si="1"/>
        <v>-0.59999999999999432</v>
      </c>
      <c r="L20" s="270">
        <f t="shared" si="2"/>
        <v>-0.59999999999999432</v>
      </c>
      <c r="M20" s="1"/>
      <c r="N20" s="1"/>
    </row>
    <row r="21" spans="1:14">
      <c r="A21" s="262" t="s">
        <v>36</v>
      </c>
      <c r="B21" s="263" t="s">
        <v>37</v>
      </c>
      <c r="C21" s="305">
        <f t="shared" si="0"/>
        <v>117.5</v>
      </c>
      <c r="D21" s="263"/>
      <c r="E21" s="271">
        <v>116.7</v>
      </c>
      <c r="F21" s="263">
        <v>0.8</v>
      </c>
      <c r="G21" s="263"/>
      <c r="H21" s="266" t="s">
        <v>0</v>
      </c>
      <c r="I21" s="268">
        <v>145.6</v>
      </c>
      <c r="J21" s="268">
        <v>145.6</v>
      </c>
      <c r="K21" s="269">
        <f t="shared" si="1"/>
        <v>-28.099999999999994</v>
      </c>
      <c r="L21" s="270">
        <f t="shared" si="2"/>
        <v>-28.099999999999994</v>
      </c>
      <c r="M21" s="1"/>
      <c r="N21" s="1"/>
    </row>
    <row r="22" spans="1:14">
      <c r="A22" s="262" t="s">
        <v>38</v>
      </c>
      <c r="B22" s="263" t="s">
        <v>39</v>
      </c>
      <c r="C22" s="305">
        <f t="shared" si="0"/>
        <v>119.9</v>
      </c>
      <c r="D22" s="263"/>
      <c r="E22" s="271">
        <v>118.9</v>
      </c>
      <c r="F22" s="263">
        <v>1</v>
      </c>
      <c r="G22" s="263"/>
      <c r="H22" s="266" t="s">
        <v>0</v>
      </c>
      <c r="I22" s="268">
        <v>114.9</v>
      </c>
      <c r="J22" s="268">
        <v>121.9</v>
      </c>
      <c r="K22" s="269">
        <f t="shared" si="1"/>
        <v>5</v>
      </c>
      <c r="L22" s="270">
        <f t="shared" si="2"/>
        <v>-2</v>
      </c>
      <c r="M22" s="1"/>
      <c r="N22" s="1"/>
    </row>
    <row r="23" spans="1:14">
      <c r="A23" s="282" t="s">
        <v>40</v>
      </c>
      <c r="B23" s="271" t="s">
        <v>41</v>
      </c>
      <c r="C23" s="305">
        <f t="shared" si="0"/>
        <v>119.8</v>
      </c>
      <c r="D23" s="263"/>
      <c r="E23" s="271">
        <v>117.3</v>
      </c>
      <c r="F23" s="263">
        <v>2.5</v>
      </c>
      <c r="G23" s="263"/>
      <c r="H23" s="266" t="s">
        <v>0</v>
      </c>
      <c r="I23" s="268">
        <v>115.6</v>
      </c>
      <c r="J23" s="268">
        <v>115.9</v>
      </c>
      <c r="K23" s="269">
        <f t="shared" si="1"/>
        <v>4.2000000000000028</v>
      </c>
      <c r="L23" s="270">
        <f t="shared" si="2"/>
        <v>3.8999999999999915</v>
      </c>
      <c r="M23" s="1"/>
      <c r="N23" s="1"/>
    </row>
    <row r="24" spans="1:14">
      <c r="A24" s="282" t="s">
        <v>42</v>
      </c>
      <c r="B24" s="263" t="s">
        <v>43</v>
      </c>
      <c r="C24" s="305">
        <f t="shared" si="0"/>
        <v>153.89999999999998</v>
      </c>
      <c r="D24" s="263"/>
      <c r="E24" s="271">
        <v>152.69999999999999</v>
      </c>
      <c r="F24" s="263">
        <v>1.2</v>
      </c>
      <c r="G24" s="263"/>
      <c r="H24" s="266" t="s">
        <v>0</v>
      </c>
      <c r="I24" s="268">
        <v>152.19999999999999</v>
      </c>
      <c r="J24" s="268">
        <v>152.19999999999999</v>
      </c>
      <c r="K24" s="269">
        <f t="shared" si="1"/>
        <v>1.6999999999999886</v>
      </c>
      <c r="L24" s="270">
        <f t="shared" si="2"/>
        <v>1.6999999999999886</v>
      </c>
      <c r="M24" s="1"/>
      <c r="N24" s="1"/>
    </row>
    <row r="25" spans="1:14">
      <c r="A25" s="282" t="s">
        <v>44</v>
      </c>
      <c r="B25" s="263" t="s">
        <v>45</v>
      </c>
      <c r="C25" s="305">
        <f t="shared" si="0"/>
        <v>117.6</v>
      </c>
      <c r="D25" s="263"/>
      <c r="E25" s="271">
        <v>117.6</v>
      </c>
      <c r="F25" s="263"/>
      <c r="G25" s="263"/>
      <c r="H25" s="266" t="s">
        <v>0</v>
      </c>
      <c r="I25" s="268">
        <v>100.8</v>
      </c>
      <c r="J25" s="268">
        <v>100.8</v>
      </c>
      <c r="K25" s="269">
        <f t="shared" si="1"/>
        <v>16.799999999999997</v>
      </c>
      <c r="L25" s="270">
        <f t="shared" si="2"/>
        <v>16.799999999999997</v>
      </c>
      <c r="M25" s="1"/>
      <c r="N25" s="1"/>
    </row>
    <row r="26" spans="1:14">
      <c r="A26" s="282" t="s">
        <v>46</v>
      </c>
      <c r="B26" s="271" t="s">
        <v>47</v>
      </c>
      <c r="C26" s="305">
        <f t="shared" si="0"/>
        <v>22.4</v>
      </c>
      <c r="D26" s="271"/>
      <c r="E26" s="263">
        <v>21.4</v>
      </c>
      <c r="F26" s="263">
        <v>1</v>
      </c>
      <c r="G26" s="263"/>
      <c r="H26" s="266" t="s">
        <v>0</v>
      </c>
      <c r="I26" s="268">
        <v>26.8</v>
      </c>
      <c r="J26" s="268">
        <v>26.8</v>
      </c>
      <c r="K26" s="269">
        <f t="shared" si="1"/>
        <v>-4.4000000000000021</v>
      </c>
      <c r="L26" s="270">
        <f t="shared" si="2"/>
        <v>-4.4000000000000021</v>
      </c>
      <c r="M26" s="1"/>
      <c r="N26" s="1"/>
    </row>
    <row r="27" spans="1:14">
      <c r="A27" s="282" t="s">
        <v>48</v>
      </c>
      <c r="B27" s="263" t="s">
        <v>49</v>
      </c>
      <c r="C27" s="305">
        <f t="shared" si="0"/>
        <v>97.7</v>
      </c>
      <c r="D27" s="263">
        <v>97.7</v>
      </c>
      <c r="E27" s="263"/>
      <c r="F27" s="263"/>
      <c r="G27" s="263"/>
      <c r="H27" s="266" t="s">
        <v>0</v>
      </c>
      <c r="I27" s="283">
        <v>77.7</v>
      </c>
      <c r="J27" s="283">
        <v>97.7</v>
      </c>
      <c r="K27" s="269">
        <f t="shared" si="1"/>
        <v>20</v>
      </c>
      <c r="L27" s="270">
        <f t="shared" si="2"/>
        <v>0</v>
      </c>
      <c r="M27" s="1"/>
      <c r="N27" s="1"/>
    </row>
    <row r="28" spans="1:14">
      <c r="A28" s="282" t="s">
        <v>50</v>
      </c>
      <c r="B28" s="271" t="s">
        <v>51</v>
      </c>
      <c r="C28" s="305">
        <f t="shared" si="0"/>
        <v>1</v>
      </c>
      <c r="D28" s="271">
        <v>1</v>
      </c>
      <c r="E28" s="271"/>
      <c r="F28" s="271"/>
      <c r="G28" s="271"/>
      <c r="H28" s="284" t="s">
        <v>0</v>
      </c>
      <c r="I28" s="268">
        <v>1</v>
      </c>
      <c r="J28" s="268">
        <v>1</v>
      </c>
      <c r="K28" s="269">
        <f t="shared" si="1"/>
        <v>0</v>
      </c>
      <c r="L28" s="270">
        <f t="shared" si="2"/>
        <v>0</v>
      </c>
      <c r="M28" s="1"/>
      <c r="N28" s="1"/>
    </row>
    <row r="29" spans="1:14">
      <c r="A29" s="282" t="s">
        <v>52</v>
      </c>
      <c r="B29" s="285" t="s">
        <v>53</v>
      </c>
      <c r="C29" s="305">
        <f t="shared" si="0"/>
        <v>16</v>
      </c>
      <c r="D29" s="271">
        <v>9</v>
      </c>
      <c r="E29" s="271"/>
      <c r="F29" s="271">
        <v>7</v>
      </c>
      <c r="G29" s="271"/>
      <c r="H29" s="284" t="s">
        <v>0</v>
      </c>
      <c r="I29" s="268">
        <v>15</v>
      </c>
      <c r="J29" s="268">
        <v>16</v>
      </c>
      <c r="K29" s="269">
        <f t="shared" si="1"/>
        <v>1</v>
      </c>
      <c r="L29" s="270">
        <f t="shared" si="2"/>
        <v>0</v>
      </c>
      <c r="M29" s="1"/>
      <c r="N29" s="1"/>
    </row>
    <row r="30" spans="1:14">
      <c r="A30" s="282" t="s">
        <v>54</v>
      </c>
      <c r="B30" s="285" t="s">
        <v>55</v>
      </c>
      <c r="C30" s="305">
        <f t="shared" si="0"/>
        <v>431</v>
      </c>
      <c r="D30" s="271">
        <v>391</v>
      </c>
      <c r="E30" s="271"/>
      <c r="F30" s="271">
        <v>40</v>
      </c>
      <c r="G30" s="271"/>
      <c r="H30" s="284" t="s">
        <v>0</v>
      </c>
      <c r="I30" s="268">
        <v>353.8</v>
      </c>
      <c r="J30" s="268">
        <v>383.8</v>
      </c>
      <c r="K30" s="269">
        <f t="shared" si="1"/>
        <v>77.199999999999989</v>
      </c>
      <c r="L30" s="270">
        <f t="shared" si="2"/>
        <v>47.199999999999989</v>
      </c>
      <c r="M30" s="1"/>
      <c r="N30" s="1"/>
    </row>
    <row r="31" spans="1:14">
      <c r="A31" s="282" t="s">
        <v>56</v>
      </c>
      <c r="B31" s="285" t="s">
        <v>57</v>
      </c>
      <c r="C31" s="305">
        <f t="shared" si="0"/>
        <v>245.1</v>
      </c>
      <c r="D31" s="271">
        <v>245.1</v>
      </c>
      <c r="E31" s="271"/>
      <c r="F31" s="271"/>
      <c r="G31" s="271"/>
      <c r="H31" s="284" t="s">
        <v>0</v>
      </c>
      <c r="I31" s="268">
        <v>160</v>
      </c>
      <c r="J31" s="268">
        <v>217</v>
      </c>
      <c r="K31" s="269">
        <f t="shared" si="1"/>
        <v>85.1</v>
      </c>
      <c r="L31" s="270">
        <f t="shared" si="2"/>
        <v>28.099999999999994</v>
      </c>
      <c r="M31" s="1"/>
      <c r="N31" s="1"/>
    </row>
    <row r="32" spans="1:14">
      <c r="A32" s="282" t="s">
        <v>58</v>
      </c>
      <c r="B32" s="285" t="s">
        <v>59</v>
      </c>
      <c r="C32" s="305">
        <f t="shared" si="0"/>
        <v>66.099999999999994</v>
      </c>
      <c r="D32" s="271">
        <v>66.099999999999994</v>
      </c>
      <c r="E32" s="271"/>
      <c r="F32" s="271"/>
      <c r="G32" s="271"/>
      <c r="H32" s="284" t="s">
        <v>0</v>
      </c>
      <c r="I32" s="268">
        <v>59.4</v>
      </c>
      <c r="J32" s="268">
        <v>66.400000000000006</v>
      </c>
      <c r="K32" s="269">
        <f t="shared" si="1"/>
        <v>6.6999999999999957</v>
      </c>
      <c r="L32" s="270">
        <f t="shared" si="2"/>
        <v>-0.30000000000001137</v>
      </c>
      <c r="M32" s="1"/>
      <c r="N32" s="1"/>
    </row>
    <row r="33" spans="1:14">
      <c r="A33" s="282" t="s">
        <v>60</v>
      </c>
      <c r="B33" s="285" t="s">
        <v>61</v>
      </c>
      <c r="C33" s="305">
        <f t="shared" si="0"/>
        <v>60</v>
      </c>
      <c r="D33" s="271">
        <v>60</v>
      </c>
      <c r="E33" s="271"/>
      <c r="F33" s="271"/>
      <c r="G33" s="271"/>
      <c r="H33" s="284" t="s">
        <v>0</v>
      </c>
      <c r="I33" s="268">
        <v>60</v>
      </c>
      <c r="J33" s="268">
        <v>60</v>
      </c>
      <c r="K33" s="269">
        <f t="shared" si="1"/>
        <v>0</v>
      </c>
      <c r="L33" s="270">
        <f t="shared" si="2"/>
        <v>0</v>
      </c>
      <c r="M33" s="1"/>
      <c r="N33" s="1"/>
    </row>
    <row r="34" spans="1:14">
      <c r="A34" s="282" t="s">
        <v>62</v>
      </c>
      <c r="B34" s="285" t="s">
        <v>63</v>
      </c>
      <c r="C34" s="305">
        <f t="shared" si="0"/>
        <v>3.7</v>
      </c>
      <c r="D34" s="286">
        <v>3</v>
      </c>
      <c r="E34" s="271"/>
      <c r="F34" s="271">
        <v>0.7</v>
      </c>
      <c r="G34" s="271"/>
      <c r="H34" s="284" t="s">
        <v>0</v>
      </c>
      <c r="I34" s="268">
        <v>3.2</v>
      </c>
      <c r="J34" s="268">
        <v>3.7</v>
      </c>
      <c r="K34" s="269">
        <f t="shared" si="1"/>
        <v>0.5</v>
      </c>
      <c r="L34" s="270">
        <f t="shared" si="2"/>
        <v>0</v>
      </c>
      <c r="M34" s="1"/>
      <c r="N34" s="1"/>
    </row>
    <row r="35" spans="1:14">
      <c r="A35" s="282" t="s">
        <v>64</v>
      </c>
      <c r="B35" s="285" t="s">
        <v>65</v>
      </c>
      <c r="C35" s="305">
        <f t="shared" si="0"/>
        <v>15.1</v>
      </c>
      <c r="D35" s="271">
        <v>15.1</v>
      </c>
      <c r="E35" s="271"/>
      <c r="F35" s="271"/>
      <c r="G35" s="271"/>
      <c r="H35" s="284" t="s">
        <v>0</v>
      </c>
      <c r="I35" s="268">
        <v>15</v>
      </c>
      <c r="J35" s="268">
        <v>15</v>
      </c>
      <c r="K35" s="269">
        <f t="shared" si="1"/>
        <v>9.9999999999999645E-2</v>
      </c>
      <c r="L35" s="270">
        <f t="shared" si="2"/>
        <v>9.9999999999999645E-2</v>
      </c>
      <c r="M35" s="1"/>
      <c r="N35" s="1"/>
    </row>
    <row r="36" spans="1:14">
      <c r="A36" s="282" t="s">
        <v>66</v>
      </c>
      <c r="B36" s="285" t="s">
        <v>67</v>
      </c>
      <c r="C36" s="305">
        <f t="shared" si="0"/>
        <v>7</v>
      </c>
      <c r="D36" s="271">
        <v>7</v>
      </c>
      <c r="E36" s="271"/>
      <c r="F36" s="271"/>
      <c r="G36" s="271"/>
      <c r="H36" s="284" t="s">
        <v>0</v>
      </c>
      <c r="I36" s="268">
        <v>4</v>
      </c>
      <c r="J36" s="268">
        <v>6</v>
      </c>
      <c r="K36" s="269">
        <f t="shared" si="1"/>
        <v>3</v>
      </c>
      <c r="L36" s="270">
        <f t="shared" si="2"/>
        <v>1</v>
      </c>
      <c r="M36" s="1"/>
      <c r="N36" s="1"/>
    </row>
    <row r="37" spans="1:14">
      <c r="A37" s="282" t="s">
        <v>68</v>
      </c>
      <c r="B37" s="285" t="s">
        <v>69</v>
      </c>
      <c r="C37" s="305">
        <f t="shared" si="0"/>
        <v>82.8</v>
      </c>
      <c r="D37" s="263">
        <v>82.8</v>
      </c>
      <c r="E37" s="271"/>
      <c r="F37" s="271"/>
      <c r="G37" s="271"/>
      <c r="H37" s="284" t="s">
        <v>0</v>
      </c>
      <c r="I37" s="268">
        <v>82.6</v>
      </c>
      <c r="J37" s="268">
        <v>82.6</v>
      </c>
      <c r="K37" s="269">
        <f t="shared" si="1"/>
        <v>0.20000000000000284</v>
      </c>
      <c r="L37" s="270">
        <f t="shared" si="2"/>
        <v>0.20000000000000284</v>
      </c>
      <c r="M37" s="1"/>
      <c r="N37" s="1"/>
    </row>
    <row r="38" spans="1:14">
      <c r="A38" s="282" t="s">
        <v>70</v>
      </c>
      <c r="B38" s="285" t="s">
        <v>71</v>
      </c>
      <c r="C38" s="305">
        <f t="shared" si="0"/>
        <v>1859.7</v>
      </c>
      <c r="D38" s="271">
        <v>1556.7</v>
      </c>
      <c r="E38" s="271">
        <v>180</v>
      </c>
      <c r="F38" s="271">
        <v>123</v>
      </c>
      <c r="G38" s="271" t="s">
        <v>0</v>
      </c>
      <c r="H38" s="284" t="s">
        <v>0</v>
      </c>
      <c r="I38" s="268">
        <v>160</v>
      </c>
      <c r="J38" s="268">
        <v>605</v>
      </c>
      <c r="K38" s="269">
        <f t="shared" si="1"/>
        <v>1699.7</v>
      </c>
      <c r="L38" s="270">
        <f t="shared" si="2"/>
        <v>1254.7</v>
      </c>
      <c r="M38" s="1"/>
      <c r="N38" s="1"/>
    </row>
    <row r="39" spans="1:14">
      <c r="A39" s="282" t="s">
        <v>72</v>
      </c>
      <c r="B39" s="285" t="s">
        <v>73</v>
      </c>
      <c r="C39" s="305">
        <f t="shared" si="0"/>
        <v>7</v>
      </c>
      <c r="D39" s="287">
        <v>3</v>
      </c>
      <c r="E39" s="287"/>
      <c r="F39" s="287">
        <v>4</v>
      </c>
      <c r="G39" s="271" t="s">
        <v>0</v>
      </c>
      <c r="H39" s="284" t="s">
        <v>0</v>
      </c>
      <c r="I39" s="268">
        <v>7</v>
      </c>
      <c r="J39" s="268">
        <v>7</v>
      </c>
      <c r="K39" s="269">
        <f t="shared" si="1"/>
        <v>0</v>
      </c>
      <c r="L39" s="270">
        <f t="shared" si="2"/>
        <v>0</v>
      </c>
      <c r="M39" s="1"/>
      <c r="N39" s="1"/>
    </row>
    <row r="40" spans="1:14">
      <c r="A40" s="282" t="s">
        <v>74</v>
      </c>
      <c r="B40" s="285" t="s">
        <v>75</v>
      </c>
      <c r="C40" s="305">
        <f t="shared" si="0"/>
        <v>27</v>
      </c>
      <c r="D40" s="271">
        <v>24</v>
      </c>
      <c r="E40" s="271"/>
      <c r="F40" s="271">
        <v>3</v>
      </c>
      <c r="G40" s="271"/>
      <c r="H40" s="284"/>
      <c r="I40" s="268">
        <v>16</v>
      </c>
      <c r="J40" s="268">
        <v>27</v>
      </c>
      <c r="K40" s="269">
        <f t="shared" si="1"/>
        <v>11</v>
      </c>
      <c r="L40" s="270">
        <f t="shared" si="2"/>
        <v>0</v>
      </c>
      <c r="M40" s="1"/>
      <c r="N40" s="1"/>
    </row>
    <row r="41" spans="1:14">
      <c r="A41" s="282" t="s">
        <v>76</v>
      </c>
      <c r="B41" s="285" t="s">
        <v>77</v>
      </c>
      <c r="C41" s="305">
        <f t="shared" si="0"/>
        <v>4</v>
      </c>
      <c r="D41" s="271">
        <v>3</v>
      </c>
      <c r="E41" s="271"/>
      <c r="F41" s="271">
        <v>1</v>
      </c>
      <c r="G41" s="271"/>
      <c r="H41" s="284"/>
      <c r="I41" s="268">
        <v>8</v>
      </c>
      <c r="J41" s="268">
        <v>8</v>
      </c>
      <c r="K41" s="269">
        <f t="shared" si="1"/>
        <v>-4</v>
      </c>
      <c r="L41" s="270">
        <f t="shared" si="2"/>
        <v>-4</v>
      </c>
      <c r="M41" s="1"/>
      <c r="N41" s="1"/>
    </row>
    <row r="42" spans="1:14">
      <c r="A42" s="282" t="s">
        <v>78</v>
      </c>
      <c r="B42" s="285" t="s">
        <v>79</v>
      </c>
      <c r="C42" s="305">
        <f t="shared" si="0"/>
        <v>16</v>
      </c>
      <c r="D42" s="271">
        <v>12</v>
      </c>
      <c r="E42" s="271"/>
      <c r="F42" s="271">
        <v>4</v>
      </c>
      <c r="G42" s="271"/>
      <c r="H42" s="284"/>
      <c r="I42" s="268">
        <v>9.6999999999999993</v>
      </c>
      <c r="J42" s="268">
        <v>18.5</v>
      </c>
      <c r="K42" s="269">
        <f t="shared" si="1"/>
        <v>6.3000000000000007</v>
      </c>
      <c r="L42" s="270">
        <f t="shared" si="2"/>
        <v>-2.5</v>
      </c>
      <c r="M42" s="1"/>
      <c r="N42" s="1"/>
    </row>
    <row r="43" spans="1:14">
      <c r="A43" s="282" t="s">
        <v>80</v>
      </c>
      <c r="B43" s="285" t="s">
        <v>81</v>
      </c>
      <c r="C43" s="305">
        <f t="shared" si="0"/>
        <v>1</v>
      </c>
      <c r="D43" s="271">
        <v>1</v>
      </c>
      <c r="E43" s="271"/>
      <c r="F43" s="271"/>
      <c r="G43" s="271"/>
      <c r="H43" s="284"/>
      <c r="I43" s="268">
        <v>1</v>
      </c>
      <c r="J43" s="268">
        <v>1</v>
      </c>
      <c r="K43" s="269">
        <f t="shared" si="1"/>
        <v>0</v>
      </c>
      <c r="L43" s="270">
        <f t="shared" si="2"/>
        <v>0</v>
      </c>
      <c r="M43" s="1"/>
      <c r="N43" s="1"/>
    </row>
    <row r="44" spans="1:14">
      <c r="A44" s="282" t="s">
        <v>82</v>
      </c>
      <c r="B44" s="285" t="s">
        <v>83</v>
      </c>
      <c r="C44" s="305">
        <f t="shared" si="0"/>
        <v>2100</v>
      </c>
      <c r="D44" s="271"/>
      <c r="E44" s="271">
        <v>2100</v>
      </c>
      <c r="F44" s="271"/>
      <c r="G44" s="271"/>
      <c r="H44" s="284"/>
      <c r="I44" s="288">
        <v>1623</v>
      </c>
      <c r="J44" s="288">
        <v>1973.3</v>
      </c>
      <c r="K44" s="289">
        <f t="shared" si="1"/>
        <v>477</v>
      </c>
      <c r="L44" s="290">
        <f t="shared" si="2"/>
        <v>126.70000000000005</v>
      </c>
      <c r="M44" s="1"/>
      <c r="N44" s="1"/>
    </row>
    <row r="45" spans="1:14">
      <c r="A45" s="282" t="s">
        <v>84</v>
      </c>
      <c r="B45" s="271" t="s">
        <v>237</v>
      </c>
      <c r="C45" s="305">
        <f>SUM(D45:H45)</f>
        <v>959.8</v>
      </c>
      <c r="D45" s="271">
        <f>7.2+2</f>
        <v>9.1999999999999993</v>
      </c>
      <c r="E45" s="271"/>
      <c r="F45" s="271">
        <v>114.6</v>
      </c>
      <c r="G45" s="271">
        <v>26</v>
      </c>
      <c r="H45" s="291">
        <v>810</v>
      </c>
      <c r="I45" s="292">
        <v>989.8</v>
      </c>
      <c r="J45" s="292">
        <v>994.9</v>
      </c>
      <c r="K45" s="292">
        <f>SUM(C45-I45)</f>
        <v>-30</v>
      </c>
      <c r="L45" s="292">
        <f t="shared" si="2"/>
        <v>-35.100000000000023</v>
      </c>
      <c r="M45" s="1"/>
      <c r="N45" s="1"/>
    </row>
    <row r="46" spans="1:14">
      <c r="A46" s="282" t="s">
        <v>0</v>
      </c>
      <c r="B46" s="293" t="s">
        <v>85</v>
      </c>
      <c r="C46" s="306">
        <f t="shared" ref="C46:L46" si="3">SUM(C5:C45)</f>
        <v>8748.4</v>
      </c>
      <c r="D46" s="294">
        <f t="shared" si="3"/>
        <v>3888.3999999999996</v>
      </c>
      <c r="E46" s="294">
        <f t="shared" si="3"/>
        <v>3629.5</v>
      </c>
      <c r="F46" s="294">
        <f t="shared" si="3"/>
        <v>394.5</v>
      </c>
      <c r="G46" s="294">
        <f t="shared" si="3"/>
        <v>26</v>
      </c>
      <c r="H46" s="294">
        <f t="shared" si="3"/>
        <v>810</v>
      </c>
      <c r="I46" s="294">
        <f t="shared" si="3"/>
        <v>6009.3</v>
      </c>
      <c r="J46" s="294">
        <f t="shared" si="3"/>
        <v>7086.3</v>
      </c>
      <c r="K46" s="294">
        <f t="shared" si="3"/>
        <v>2739.1000000000004</v>
      </c>
      <c r="L46" s="294">
        <f t="shared" si="3"/>
        <v>1662.1</v>
      </c>
      <c r="M46" s="1"/>
      <c r="N46" s="1"/>
    </row>
    <row r="47" spans="1:14">
      <c r="A47" s="15"/>
      <c r="B47" s="16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"/>
      <c r="N47" s="1"/>
    </row>
    <row r="48" spans="1:14">
      <c r="A48" s="18"/>
      <c r="B48" s="19"/>
      <c r="C48" s="20" t="s">
        <v>0</v>
      </c>
      <c r="D48" s="20" t="s">
        <v>0</v>
      </c>
      <c r="E48" s="1"/>
      <c r="F48" s="1"/>
      <c r="G48" s="1"/>
      <c r="H48" s="1"/>
      <c r="I48" s="1"/>
      <c r="J48" s="1"/>
      <c r="K48" s="1"/>
      <c r="L48" s="1"/>
      <c r="M48" s="1"/>
      <c r="N48" s="1"/>
    </row>
    <row r="49" customFormat="1"/>
    <row r="50" customFormat="1"/>
  </sheetData>
  <mergeCells count="2">
    <mergeCell ref="A1:K2"/>
    <mergeCell ref="A3:C3"/>
  </mergeCells>
  <pageMargins left="0.7" right="0.7" top="0.75" bottom="0.75" header="0.3" footer="0.3"/>
  <pageSetup paperSize="9" scale="90" fitToHeight="0" orientation="landscape" horizontalDpi="4294967293" verticalDpi="4294967293" r:id="rId1"/>
  <headerFooter differentFirst="1">
    <oddHeader>&amp;C&amp;P</oddHead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E3982B-FF7F-46B1-9D9E-9E1100C26084}">
  <sheetPr>
    <pageSetUpPr fitToPage="1"/>
  </sheetPr>
  <dimension ref="A1:AE24"/>
  <sheetViews>
    <sheetView zoomScaleNormal="100" workbookViewId="0"/>
  </sheetViews>
  <sheetFormatPr defaultColWidth="9.109375" defaultRowHeight="12"/>
  <cols>
    <col min="1" max="1" width="9.6640625" style="63" customWidth="1"/>
    <col min="2" max="2" width="9" style="63" customWidth="1"/>
    <col min="3" max="3" width="3.88671875" style="63" customWidth="1"/>
    <col min="4" max="4" width="5" style="63" customWidth="1"/>
    <col min="5" max="5" width="4.5546875" style="63" customWidth="1"/>
    <col min="6" max="6" width="5.5546875" style="63" customWidth="1"/>
    <col min="7" max="7" width="6" style="63" customWidth="1"/>
    <col min="8" max="8" width="4.33203125" style="63" customWidth="1"/>
    <col min="9" max="9" width="6.109375" style="63" customWidth="1"/>
    <col min="10" max="10" width="5.5546875" style="63" customWidth="1"/>
    <col min="11" max="11" width="4.33203125" style="63" customWidth="1"/>
    <col min="12" max="12" width="4.88671875" style="63" customWidth="1"/>
    <col min="13" max="13" width="5" style="63" customWidth="1"/>
    <col min="14" max="14" width="4.88671875" style="63" customWidth="1"/>
    <col min="15" max="15" width="3.88671875" style="63" customWidth="1"/>
    <col min="16" max="16" width="3.44140625" style="63" customWidth="1"/>
    <col min="17" max="17" width="7.44140625" style="63" customWidth="1"/>
    <col min="18" max="18" width="6.6640625" style="63" customWidth="1"/>
    <col min="19" max="19" width="5.5546875" style="63" customWidth="1"/>
    <col min="20" max="20" width="6.6640625" style="63" customWidth="1"/>
    <col min="21" max="21" width="5.109375" style="63" customWidth="1"/>
    <col min="22" max="22" width="3.6640625" style="63" customWidth="1"/>
    <col min="23" max="23" width="4.44140625" style="63" customWidth="1"/>
    <col min="24" max="24" width="6.5546875" style="63" customWidth="1"/>
    <col min="25" max="25" width="6.6640625" style="63" customWidth="1"/>
    <col min="26" max="26" width="6" style="63" customWidth="1"/>
    <col min="27" max="27" width="7.5546875" style="63" customWidth="1"/>
    <col min="28" max="16384" width="9.109375" style="63"/>
  </cols>
  <sheetData>
    <row r="1" spans="1:31" ht="12.75" customHeight="1">
      <c r="G1" s="64"/>
      <c r="H1" s="64"/>
      <c r="I1" s="64"/>
      <c r="J1" s="64"/>
      <c r="P1" s="65"/>
      <c r="Q1" s="65"/>
      <c r="T1" s="60"/>
      <c r="V1" s="66"/>
      <c r="W1" s="66"/>
      <c r="X1" s="909"/>
      <c r="Y1" s="909"/>
      <c r="Z1" s="67"/>
      <c r="AA1" s="66"/>
    </row>
    <row r="2" spans="1:31">
      <c r="A2" s="910" t="s">
        <v>238</v>
      </c>
      <c r="B2" s="910"/>
      <c r="C2" s="910"/>
      <c r="D2" s="910"/>
      <c r="E2" s="910"/>
      <c r="F2" s="910"/>
      <c r="G2" s="910"/>
      <c r="H2" s="910"/>
      <c r="I2" s="910"/>
      <c r="J2" s="910"/>
      <c r="K2" s="910"/>
      <c r="L2" s="910"/>
      <c r="M2" s="910"/>
      <c r="N2" s="910"/>
      <c r="O2" s="910"/>
      <c r="P2" s="910"/>
      <c r="Q2" s="910"/>
      <c r="R2" s="910"/>
      <c r="S2" s="910"/>
      <c r="T2" s="910"/>
      <c r="U2" s="910"/>
      <c r="V2" s="910"/>
      <c r="W2" s="910"/>
      <c r="X2" s="910"/>
      <c r="Y2" s="910"/>
      <c r="Z2" s="910"/>
      <c r="AA2" s="910"/>
    </row>
    <row r="3" spans="1:31" ht="23.25" customHeight="1">
      <c r="A3" s="910"/>
      <c r="B3" s="910"/>
      <c r="C3" s="910"/>
      <c r="D3" s="910"/>
      <c r="E3" s="910"/>
      <c r="F3" s="910"/>
      <c r="G3" s="910"/>
      <c r="H3" s="910"/>
      <c r="I3" s="910"/>
      <c r="J3" s="910"/>
      <c r="K3" s="910"/>
      <c r="L3" s="910"/>
      <c r="M3" s="910"/>
      <c r="N3" s="910"/>
      <c r="O3" s="910"/>
      <c r="P3" s="910"/>
      <c r="Q3" s="910"/>
      <c r="R3" s="910"/>
      <c r="S3" s="910"/>
      <c r="T3" s="910"/>
      <c r="U3" s="910"/>
      <c r="V3" s="910"/>
      <c r="W3" s="910"/>
      <c r="X3" s="910"/>
      <c r="Y3" s="910"/>
      <c r="Z3" s="910"/>
      <c r="AA3" s="910"/>
    </row>
    <row r="4" spans="1:31" ht="16.5" customHeight="1">
      <c r="AA4" s="68" t="s">
        <v>1</v>
      </c>
    </row>
    <row r="5" spans="1:31" ht="211.2">
      <c r="A5" s="69" t="s">
        <v>3</v>
      </c>
      <c r="B5" s="70"/>
      <c r="C5" s="71" t="s">
        <v>148</v>
      </c>
      <c r="D5" s="71" t="s">
        <v>149</v>
      </c>
      <c r="E5" s="71" t="s">
        <v>150</v>
      </c>
      <c r="F5" s="71" t="s">
        <v>151</v>
      </c>
      <c r="G5" s="71" t="s">
        <v>152</v>
      </c>
      <c r="H5" s="71" t="s">
        <v>153</v>
      </c>
      <c r="I5" s="71" t="s">
        <v>154</v>
      </c>
      <c r="J5" s="71" t="s">
        <v>155</v>
      </c>
      <c r="K5" s="71" t="s">
        <v>156</v>
      </c>
      <c r="L5" s="71" t="s">
        <v>157</v>
      </c>
      <c r="M5" s="71" t="s">
        <v>158</v>
      </c>
      <c r="N5" s="71" t="s">
        <v>159</v>
      </c>
      <c r="O5" s="71" t="s">
        <v>160</v>
      </c>
      <c r="P5" s="71" t="s">
        <v>161</v>
      </c>
      <c r="Q5" s="72" t="s">
        <v>162</v>
      </c>
      <c r="R5" s="72" t="s">
        <v>163</v>
      </c>
      <c r="S5" s="72" t="s">
        <v>164</v>
      </c>
      <c r="T5" s="71" t="s">
        <v>165</v>
      </c>
      <c r="U5" s="71" t="s">
        <v>166</v>
      </c>
      <c r="V5" s="71" t="s">
        <v>167</v>
      </c>
      <c r="W5" s="71" t="s">
        <v>168</v>
      </c>
      <c r="X5" s="71" t="s">
        <v>169</v>
      </c>
      <c r="Y5" s="73" t="s">
        <v>170</v>
      </c>
      <c r="Z5" s="74" t="s">
        <v>171</v>
      </c>
      <c r="AA5" s="75" t="s">
        <v>4</v>
      </c>
      <c r="AE5" s="76"/>
    </row>
    <row r="6" spans="1:31" ht="19.2">
      <c r="A6" s="911" t="s">
        <v>172</v>
      </c>
      <c r="B6" s="77" t="s">
        <v>239</v>
      </c>
      <c r="C6" s="87">
        <v>1.24</v>
      </c>
      <c r="D6" s="78">
        <v>34.200000000000003</v>
      </c>
      <c r="E6" s="78">
        <v>74.900000000000006</v>
      </c>
      <c r="F6" s="79"/>
      <c r="G6" s="78">
        <v>380</v>
      </c>
      <c r="H6" s="78">
        <v>9</v>
      </c>
      <c r="I6" s="78">
        <v>239.3</v>
      </c>
      <c r="J6" s="78">
        <v>458.8</v>
      </c>
      <c r="K6" s="79">
        <v>17.8</v>
      </c>
      <c r="L6" s="78">
        <v>49.7</v>
      </c>
      <c r="M6" s="80">
        <v>29.2</v>
      </c>
      <c r="N6" s="87">
        <v>10.08</v>
      </c>
      <c r="O6" s="78">
        <v>7.5</v>
      </c>
      <c r="P6" s="81">
        <v>0.7</v>
      </c>
      <c r="Q6" s="82">
        <v>1483</v>
      </c>
      <c r="R6" s="82">
        <v>2187.6999999999998</v>
      </c>
      <c r="S6" s="83"/>
      <c r="T6" s="79"/>
      <c r="U6" s="79">
        <v>55.7</v>
      </c>
      <c r="V6" s="78">
        <v>3.4</v>
      </c>
      <c r="W6" s="79">
        <v>77.2</v>
      </c>
      <c r="X6" s="84">
        <v>84.147999999999996</v>
      </c>
      <c r="Y6" s="84">
        <v>33.700000000000003</v>
      </c>
      <c r="Z6" s="85">
        <v>65.843999999999994</v>
      </c>
      <c r="AA6" s="86">
        <f>SUM(C6:Z6)</f>
        <v>5303.1119999999992</v>
      </c>
    </row>
    <row r="7" spans="1:31" ht="19.2">
      <c r="A7" s="912"/>
      <c r="B7" s="77" t="s">
        <v>240</v>
      </c>
      <c r="C7" s="87">
        <v>1.24</v>
      </c>
      <c r="D7" s="78">
        <v>34.200000000000003</v>
      </c>
      <c r="E7" s="78">
        <v>76.7</v>
      </c>
      <c r="F7" s="79"/>
      <c r="G7" s="78">
        <v>360</v>
      </c>
      <c r="H7" s="78">
        <v>9</v>
      </c>
      <c r="I7" s="78">
        <v>239.3</v>
      </c>
      <c r="J7" s="78">
        <v>458.8</v>
      </c>
      <c r="K7" s="79">
        <v>17.8</v>
      </c>
      <c r="L7" s="78">
        <v>35.4</v>
      </c>
      <c r="M7" s="80">
        <v>31.9</v>
      </c>
      <c r="N7" s="87">
        <v>10.08</v>
      </c>
      <c r="O7" s="78">
        <v>7.5</v>
      </c>
      <c r="P7" s="81">
        <v>0.7</v>
      </c>
      <c r="Q7" s="82">
        <v>1379.7</v>
      </c>
      <c r="R7" s="82">
        <v>2187.6999999999998</v>
      </c>
      <c r="S7" s="83"/>
      <c r="T7" s="79"/>
      <c r="U7" s="79">
        <v>3</v>
      </c>
      <c r="V7" s="78">
        <v>3.4</v>
      </c>
      <c r="W7" s="79">
        <v>77.2</v>
      </c>
      <c r="X7" s="86">
        <v>96.947000000000003</v>
      </c>
      <c r="Y7" s="84">
        <v>26.908999999999999</v>
      </c>
      <c r="Z7" s="84">
        <v>65.843999999999994</v>
      </c>
      <c r="AA7" s="86">
        <f t="shared" ref="AA7:AA22" si="0">SUM(C7:Z7)</f>
        <v>5123.32</v>
      </c>
    </row>
    <row r="8" spans="1:31" ht="19.2">
      <c r="A8" s="913"/>
      <c r="B8" s="77" t="s">
        <v>227</v>
      </c>
      <c r="C8" s="87">
        <v>1.23</v>
      </c>
      <c r="D8" s="78">
        <v>35.9</v>
      </c>
      <c r="E8" s="78">
        <v>85.1</v>
      </c>
      <c r="F8" s="79"/>
      <c r="G8" s="78">
        <v>403.8</v>
      </c>
      <c r="H8" s="78">
        <v>9</v>
      </c>
      <c r="I8" s="78">
        <v>233.5</v>
      </c>
      <c r="J8" s="78">
        <v>700.2</v>
      </c>
      <c r="K8" s="79">
        <v>24.8</v>
      </c>
      <c r="L8" s="78">
        <v>85.9</v>
      </c>
      <c r="M8" s="78">
        <v>22.9</v>
      </c>
      <c r="N8" s="87">
        <v>5.92</v>
      </c>
      <c r="O8" s="78">
        <v>7.4</v>
      </c>
      <c r="P8" s="81">
        <v>0.7</v>
      </c>
      <c r="Q8" s="82">
        <v>1617</v>
      </c>
      <c r="R8" s="82">
        <v>1950</v>
      </c>
      <c r="S8" s="83"/>
      <c r="T8" s="79"/>
      <c r="U8" s="79">
        <v>50.6</v>
      </c>
      <c r="V8" s="78">
        <v>3.7</v>
      </c>
      <c r="W8" s="79">
        <v>76.900000000000006</v>
      </c>
      <c r="X8" s="307">
        <v>87.492000000000004</v>
      </c>
      <c r="Y8" s="308">
        <v>30</v>
      </c>
      <c r="Z8" s="84">
        <v>66.456000000000003</v>
      </c>
      <c r="AA8" s="86">
        <f t="shared" si="0"/>
        <v>5498.4980000000005</v>
      </c>
      <c r="AD8" s="88"/>
    </row>
    <row r="9" spans="1:31" ht="19.2">
      <c r="A9" s="914" t="s">
        <v>173</v>
      </c>
      <c r="B9" s="77" t="s">
        <v>239</v>
      </c>
      <c r="C9" s="78"/>
      <c r="D9" s="78"/>
      <c r="E9" s="78"/>
      <c r="F9" s="79">
        <v>1075.4000000000001</v>
      </c>
      <c r="G9" s="78"/>
      <c r="H9" s="78"/>
      <c r="I9" s="78"/>
      <c r="J9" s="78"/>
      <c r="K9" s="79"/>
      <c r="L9" s="78"/>
      <c r="M9" s="78"/>
      <c r="N9" s="78"/>
      <c r="O9" s="78"/>
      <c r="P9" s="81"/>
      <c r="Q9" s="82"/>
      <c r="R9" s="82"/>
      <c r="S9" s="83"/>
      <c r="T9" s="79"/>
      <c r="U9" s="79"/>
      <c r="V9" s="78"/>
      <c r="W9" s="79"/>
      <c r="X9" s="84"/>
      <c r="Y9" s="84"/>
      <c r="Z9" s="84"/>
      <c r="AA9" s="86">
        <f t="shared" si="0"/>
        <v>1075.4000000000001</v>
      </c>
    </row>
    <row r="10" spans="1:31" ht="19.2">
      <c r="A10" s="914"/>
      <c r="B10" s="77" t="s">
        <v>240</v>
      </c>
      <c r="C10" s="78"/>
      <c r="D10" s="78"/>
      <c r="E10" s="78"/>
      <c r="F10" s="78">
        <v>1101.9000000000001</v>
      </c>
      <c r="G10" s="78"/>
      <c r="H10" s="78"/>
      <c r="I10" s="78"/>
      <c r="J10" s="78"/>
      <c r="K10" s="79"/>
      <c r="L10" s="78"/>
      <c r="M10" s="78"/>
      <c r="N10" s="78"/>
      <c r="O10" s="78"/>
      <c r="P10" s="81"/>
      <c r="Q10" s="82"/>
      <c r="R10" s="82"/>
      <c r="S10" s="83"/>
      <c r="T10" s="79"/>
      <c r="U10" s="79"/>
      <c r="V10" s="78"/>
      <c r="W10" s="79"/>
      <c r="X10" s="84"/>
      <c r="Y10" s="84"/>
      <c r="Z10" s="84"/>
      <c r="AA10" s="86">
        <f t="shared" si="0"/>
        <v>1101.9000000000001</v>
      </c>
    </row>
    <row r="11" spans="1:31" ht="19.2">
      <c r="A11" s="915"/>
      <c r="B11" s="89" t="s">
        <v>227</v>
      </c>
      <c r="C11" s="90"/>
      <c r="D11" s="90"/>
      <c r="E11" s="90"/>
      <c r="F11" s="90">
        <v>1069.5</v>
      </c>
      <c r="G11" s="90"/>
      <c r="H11" s="90"/>
      <c r="I11" s="91"/>
      <c r="J11" s="90"/>
      <c r="K11" s="91"/>
      <c r="L11" s="90"/>
      <c r="M11" s="90"/>
      <c r="N11" s="90"/>
      <c r="O11" s="91"/>
      <c r="P11" s="92"/>
      <c r="Q11" s="90"/>
      <c r="R11" s="90"/>
      <c r="S11" s="90"/>
      <c r="T11" s="90"/>
      <c r="U11" s="90"/>
      <c r="V11" s="93"/>
      <c r="W11" s="90"/>
      <c r="X11" s="90"/>
      <c r="Y11" s="90"/>
      <c r="Z11" s="90"/>
      <c r="AA11" s="86">
        <f t="shared" si="0"/>
        <v>1069.5</v>
      </c>
    </row>
    <row r="12" spans="1:31" ht="19.2">
      <c r="A12" s="911" t="s">
        <v>174</v>
      </c>
      <c r="B12" s="77" t="s">
        <v>239</v>
      </c>
      <c r="C12" s="94"/>
      <c r="D12" s="94"/>
      <c r="E12" s="94"/>
      <c r="F12" s="94"/>
      <c r="G12" s="94"/>
      <c r="H12" s="94"/>
      <c r="I12" s="95"/>
      <c r="J12" s="94"/>
      <c r="K12" s="95"/>
      <c r="L12" s="94"/>
      <c r="M12" s="94"/>
      <c r="N12" s="94"/>
      <c r="O12" s="95"/>
      <c r="P12" s="96"/>
      <c r="Q12" s="94"/>
      <c r="R12" s="94"/>
      <c r="S12" s="97">
        <v>736.56</v>
      </c>
      <c r="T12" s="97">
        <v>178.55</v>
      </c>
      <c r="U12" s="94"/>
      <c r="V12" s="98"/>
      <c r="W12" s="94"/>
      <c r="X12" s="94"/>
      <c r="Y12" s="94"/>
      <c r="Z12" s="94"/>
      <c r="AA12" s="86">
        <f t="shared" si="0"/>
        <v>915.1099999999999</v>
      </c>
    </row>
    <row r="13" spans="1:31" ht="19.2">
      <c r="A13" s="912"/>
      <c r="B13" s="77" t="s">
        <v>240</v>
      </c>
      <c r="C13" s="94"/>
      <c r="D13" s="99"/>
      <c r="E13" s="99"/>
      <c r="F13" s="94"/>
      <c r="G13" s="99"/>
      <c r="H13" s="99"/>
      <c r="I13" s="99"/>
      <c r="J13" s="99"/>
      <c r="K13" s="99"/>
      <c r="L13" s="99"/>
      <c r="M13" s="99"/>
      <c r="N13" s="99"/>
      <c r="O13" s="99"/>
      <c r="P13" s="100"/>
      <c r="Q13" s="99"/>
      <c r="R13" s="99"/>
      <c r="S13" s="97">
        <v>736.56</v>
      </c>
      <c r="T13" s="97">
        <v>178.55</v>
      </c>
      <c r="U13" s="99"/>
      <c r="V13" s="98"/>
      <c r="W13" s="99"/>
      <c r="X13" s="97"/>
      <c r="Y13" s="99"/>
      <c r="Z13" s="99"/>
      <c r="AA13" s="86">
        <f t="shared" si="0"/>
        <v>915.1099999999999</v>
      </c>
    </row>
    <row r="14" spans="1:31" ht="19.2">
      <c r="A14" s="916"/>
      <c r="B14" s="89" t="s">
        <v>227</v>
      </c>
      <c r="C14" s="94"/>
      <c r="D14" s="99"/>
      <c r="E14" s="99"/>
      <c r="F14" s="94"/>
      <c r="G14" s="99"/>
      <c r="H14" s="99"/>
      <c r="I14" s="99"/>
      <c r="J14" s="99"/>
      <c r="K14" s="99"/>
      <c r="L14" s="99"/>
      <c r="M14" s="99"/>
      <c r="N14" s="99"/>
      <c r="O14" s="99"/>
      <c r="P14" s="100"/>
      <c r="Q14" s="99"/>
      <c r="R14" s="99"/>
      <c r="S14" s="309">
        <v>768.25</v>
      </c>
      <c r="T14" s="309">
        <v>183.9</v>
      </c>
      <c r="U14" s="99"/>
      <c r="V14" s="98"/>
      <c r="W14" s="99"/>
      <c r="X14" s="99"/>
      <c r="Y14" s="99"/>
      <c r="Z14" s="99"/>
      <c r="AA14" s="86">
        <f t="shared" si="0"/>
        <v>952.15</v>
      </c>
    </row>
    <row r="15" spans="1:31" ht="19.2">
      <c r="A15" s="911" t="s">
        <v>175</v>
      </c>
      <c r="B15" s="77" t="s">
        <v>239</v>
      </c>
      <c r="C15" s="94"/>
      <c r="D15" s="99"/>
      <c r="E15" s="99"/>
      <c r="F15" s="94"/>
      <c r="G15" s="99"/>
      <c r="H15" s="99"/>
      <c r="I15" s="99"/>
      <c r="J15" s="99"/>
      <c r="K15" s="99"/>
      <c r="L15" s="99"/>
      <c r="M15" s="99"/>
      <c r="N15" s="99"/>
      <c r="O15" s="99"/>
      <c r="P15" s="100"/>
      <c r="Q15" s="99"/>
      <c r="R15" s="94">
        <v>722</v>
      </c>
      <c r="S15" s="94"/>
      <c r="T15" s="94"/>
      <c r="U15" s="99"/>
      <c r="V15" s="98"/>
      <c r="W15" s="99"/>
      <c r="X15" s="99"/>
      <c r="Y15" s="99"/>
      <c r="Z15" s="99"/>
      <c r="AA15" s="86">
        <f t="shared" si="0"/>
        <v>722</v>
      </c>
    </row>
    <row r="16" spans="1:31" ht="19.2">
      <c r="A16" s="912"/>
      <c r="B16" s="77" t="s">
        <v>240</v>
      </c>
      <c r="C16" s="94"/>
      <c r="D16" s="99"/>
      <c r="E16" s="99"/>
      <c r="F16" s="94"/>
      <c r="G16" s="99"/>
      <c r="H16" s="99"/>
      <c r="I16" s="99"/>
      <c r="J16" s="99"/>
      <c r="K16" s="99"/>
      <c r="L16" s="99"/>
      <c r="M16" s="99"/>
      <c r="N16" s="99"/>
      <c r="O16" s="99"/>
      <c r="P16" s="100"/>
      <c r="Q16" s="99"/>
      <c r="R16" s="94">
        <v>706</v>
      </c>
      <c r="S16" s="94"/>
      <c r="T16" s="94"/>
      <c r="U16" s="99"/>
      <c r="V16" s="98"/>
      <c r="W16" s="99"/>
      <c r="X16" s="99"/>
      <c r="Y16" s="99"/>
      <c r="Z16" s="99"/>
      <c r="AA16" s="86">
        <f t="shared" si="0"/>
        <v>706</v>
      </c>
    </row>
    <row r="17" spans="1:29" ht="19.2">
      <c r="A17" s="912"/>
      <c r="B17" s="89" t="s">
        <v>227</v>
      </c>
      <c r="C17" s="94"/>
      <c r="D17" s="99"/>
      <c r="E17" s="99"/>
      <c r="F17" s="94"/>
      <c r="G17" s="99"/>
      <c r="H17" s="99"/>
      <c r="I17" s="99"/>
      <c r="J17" s="99"/>
      <c r="K17" s="99"/>
      <c r="L17" s="99"/>
      <c r="M17" s="99"/>
      <c r="N17" s="99"/>
      <c r="O17" s="99"/>
      <c r="P17" s="100"/>
      <c r="Q17" s="99"/>
      <c r="R17" s="94">
        <f>688+72</f>
        <v>760</v>
      </c>
      <c r="S17" s="94"/>
      <c r="T17" s="94"/>
      <c r="U17" s="99"/>
      <c r="V17" s="98"/>
      <c r="W17" s="99"/>
      <c r="X17" s="99"/>
      <c r="Y17" s="99"/>
      <c r="Z17" s="101"/>
      <c r="AA17" s="86">
        <f t="shared" si="0"/>
        <v>760</v>
      </c>
    </row>
    <row r="18" spans="1:29" ht="19.2">
      <c r="A18" s="905" t="s">
        <v>4</v>
      </c>
      <c r="B18" s="102" t="s">
        <v>239</v>
      </c>
      <c r="C18" s="104">
        <f t="shared" ref="C18:Z18" si="1">C6+C9+C12+C15</f>
        <v>1.24</v>
      </c>
      <c r="D18" s="103">
        <f t="shared" si="1"/>
        <v>34.200000000000003</v>
      </c>
      <c r="E18" s="103">
        <f t="shared" si="1"/>
        <v>74.900000000000006</v>
      </c>
      <c r="F18" s="103">
        <f t="shared" si="1"/>
        <v>1075.4000000000001</v>
      </c>
      <c r="G18" s="103">
        <f t="shared" si="1"/>
        <v>380</v>
      </c>
      <c r="H18" s="103">
        <f t="shared" si="1"/>
        <v>9</v>
      </c>
      <c r="I18" s="103">
        <f t="shared" si="1"/>
        <v>239.3</v>
      </c>
      <c r="J18" s="103">
        <f t="shared" si="1"/>
        <v>458.8</v>
      </c>
      <c r="K18" s="103">
        <f t="shared" si="1"/>
        <v>17.8</v>
      </c>
      <c r="L18" s="103">
        <f t="shared" si="1"/>
        <v>49.7</v>
      </c>
      <c r="M18" s="103">
        <f t="shared" si="1"/>
        <v>29.2</v>
      </c>
      <c r="N18" s="103">
        <f t="shared" si="1"/>
        <v>10.08</v>
      </c>
      <c r="O18" s="103">
        <f t="shared" si="1"/>
        <v>7.5</v>
      </c>
      <c r="P18" s="103">
        <f t="shared" si="1"/>
        <v>0.7</v>
      </c>
      <c r="Q18" s="103">
        <f t="shared" si="1"/>
        <v>1483</v>
      </c>
      <c r="R18" s="103">
        <f t="shared" si="1"/>
        <v>2909.7</v>
      </c>
      <c r="S18" s="104">
        <f t="shared" si="1"/>
        <v>736.56</v>
      </c>
      <c r="T18" s="104">
        <f t="shared" si="1"/>
        <v>178.55</v>
      </c>
      <c r="U18" s="103">
        <f t="shared" si="1"/>
        <v>55.7</v>
      </c>
      <c r="V18" s="105">
        <f t="shared" si="1"/>
        <v>3.4</v>
      </c>
      <c r="W18" s="103">
        <f t="shared" si="1"/>
        <v>77.2</v>
      </c>
      <c r="X18" s="106">
        <f t="shared" si="1"/>
        <v>84.147999999999996</v>
      </c>
      <c r="Y18" s="107">
        <f t="shared" si="1"/>
        <v>33.700000000000003</v>
      </c>
      <c r="Z18" s="107">
        <f t="shared" si="1"/>
        <v>65.843999999999994</v>
      </c>
      <c r="AA18" s="86">
        <f t="shared" si="0"/>
        <v>8015.6219999999994</v>
      </c>
      <c r="AC18" s="108"/>
    </row>
    <row r="19" spans="1:29" ht="19.2">
      <c r="A19" s="905"/>
      <c r="B19" s="109" t="s">
        <v>240</v>
      </c>
      <c r="C19" s="111">
        <f t="shared" ref="C19:Z20" si="2">SUM(C7+C10+C13+C16)</f>
        <v>1.24</v>
      </c>
      <c r="D19" s="110">
        <f t="shared" si="2"/>
        <v>34.200000000000003</v>
      </c>
      <c r="E19" s="110">
        <f t="shared" si="2"/>
        <v>76.7</v>
      </c>
      <c r="F19" s="110">
        <f t="shared" si="2"/>
        <v>1101.9000000000001</v>
      </c>
      <c r="G19" s="110">
        <f t="shared" si="2"/>
        <v>360</v>
      </c>
      <c r="H19" s="110">
        <f t="shared" si="2"/>
        <v>9</v>
      </c>
      <c r="I19" s="110">
        <f t="shared" si="2"/>
        <v>239.3</v>
      </c>
      <c r="J19" s="110">
        <f t="shared" si="2"/>
        <v>458.8</v>
      </c>
      <c r="K19" s="110">
        <f t="shared" si="2"/>
        <v>17.8</v>
      </c>
      <c r="L19" s="110">
        <f t="shared" si="2"/>
        <v>35.4</v>
      </c>
      <c r="M19" s="110">
        <f t="shared" si="2"/>
        <v>31.9</v>
      </c>
      <c r="N19" s="110">
        <f t="shared" si="2"/>
        <v>10.08</v>
      </c>
      <c r="O19" s="110">
        <f t="shared" si="2"/>
        <v>7.5</v>
      </c>
      <c r="P19" s="110">
        <f t="shared" si="2"/>
        <v>0.7</v>
      </c>
      <c r="Q19" s="110">
        <f t="shared" si="2"/>
        <v>1379.7</v>
      </c>
      <c r="R19" s="110">
        <f t="shared" si="2"/>
        <v>2893.7</v>
      </c>
      <c r="S19" s="111">
        <f t="shared" si="2"/>
        <v>736.56</v>
      </c>
      <c r="T19" s="111">
        <f t="shared" si="2"/>
        <v>178.55</v>
      </c>
      <c r="U19" s="110">
        <f t="shared" si="2"/>
        <v>3</v>
      </c>
      <c r="V19" s="112">
        <f t="shared" si="2"/>
        <v>3.4</v>
      </c>
      <c r="W19" s="110">
        <f t="shared" si="2"/>
        <v>77.2</v>
      </c>
      <c r="X19" s="113">
        <f t="shared" si="2"/>
        <v>96.947000000000003</v>
      </c>
      <c r="Y19" s="114">
        <f t="shared" si="2"/>
        <v>26.908999999999999</v>
      </c>
      <c r="Z19" s="114">
        <f t="shared" si="2"/>
        <v>65.843999999999994</v>
      </c>
      <c r="AA19" s="86">
        <f t="shared" si="0"/>
        <v>7846.329999999999</v>
      </c>
      <c r="AC19" s="108"/>
    </row>
    <row r="20" spans="1:29" ht="19.2">
      <c r="A20" s="906"/>
      <c r="B20" s="115" t="s">
        <v>227</v>
      </c>
      <c r="C20" s="310">
        <f t="shared" si="2"/>
        <v>1.23</v>
      </c>
      <c r="D20" s="116">
        <f t="shared" si="2"/>
        <v>35.9</v>
      </c>
      <c r="E20" s="116">
        <f t="shared" si="2"/>
        <v>85.1</v>
      </c>
      <c r="F20" s="116">
        <f t="shared" si="2"/>
        <v>1069.5</v>
      </c>
      <c r="G20" s="116">
        <f t="shared" si="2"/>
        <v>403.8</v>
      </c>
      <c r="H20" s="116">
        <f t="shared" si="2"/>
        <v>9</v>
      </c>
      <c r="I20" s="116">
        <f t="shared" si="2"/>
        <v>233.5</v>
      </c>
      <c r="J20" s="116">
        <f t="shared" si="2"/>
        <v>700.2</v>
      </c>
      <c r="K20" s="116">
        <f t="shared" si="2"/>
        <v>24.8</v>
      </c>
      <c r="L20" s="116">
        <f t="shared" si="2"/>
        <v>85.9</v>
      </c>
      <c r="M20" s="116">
        <f t="shared" si="2"/>
        <v>22.9</v>
      </c>
      <c r="N20" s="116">
        <f t="shared" si="2"/>
        <v>5.92</v>
      </c>
      <c r="O20" s="116">
        <f t="shared" si="2"/>
        <v>7.4</v>
      </c>
      <c r="P20" s="116">
        <f t="shared" si="2"/>
        <v>0.7</v>
      </c>
      <c r="Q20" s="116">
        <f t="shared" si="2"/>
        <v>1617</v>
      </c>
      <c r="R20" s="116">
        <f t="shared" si="2"/>
        <v>2710</v>
      </c>
      <c r="S20" s="117">
        <f t="shared" si="2"/>
        <v>768.25</v>
      </c>
      <c r="T20" s="117">
        <f t="shared" si="2"/>
        <v>183.9</v>
      </c>
      <c r="U20" s="116">
        <f t="shared" si="2"/>
        <v>50.6</v>
      </c>
      <c r="V20" s="116">
        <f t="shared" si="2"/>
        <v>3.7</v>
      </c>
      <c r="W20" s="116">
        <f t="shared" si="2"/>
        <v>76.900000000000006</v>
      </c>
      <c r="X20" s="118">
        <f t="shared" si="2"/>
        <v>87.492000000000004</v>
      </c>
      <c r="Y20" s="119">
        <f t="shared" si="2"/>
        <v>30</v>
      </c>
      <c r="Z20" s="120">
        <f>SUM(Z8+Z11+Z14+Z17)</f>
        <v>66.456000000000003</v>
      </c>
      <c r="AA20" s="311">
        <f t="shared" si="0"/>
        <v>8280.1479999999992</v>
      </c>
      <c r="AC20" s="108"/>
    </row>
    <row r="21" spans="1:29" ht="40.799999999999997">
      <c r="A21" s="907" t="s">
        <v>100</v>
      </c>
      <c r="B21" s="121" t="s">
        <v>241</v>
      </c>
      <c r="C21" s="122">
        <f t="shared" ref="C21:Z21" si="3">SUM(C20-C18)</f>
        <v>-1.0000000000000009E-2</v>
      </c>
      <c r="D21" s="123">
        <f t="shared" si="3"/>
        <v>1.6999999999999957</v>
      </c>
      <c r="E21" s="123">
        <f t="shared" si="3"/>
        <v>10.199999999999989</v>
      </c>
      <c r="F21" s="123">
        <f t="shared" si="3"/>
        <v>-5.9000000000000909</v>
      </c>
      <c r="G21" s="123">
        <f t="shared" si="3"/>
        <v>23.800000000000011</v>
      </c>
      <c r="H21" s="123">
        <f t="shared" si="3"/>
        <v>0</v>
      </c>
      <c r="I21" s="123">
        <f t="shared" si="3"/>
        <v>-5.8000000000000114</v>
      </c>
      <c r="J21" s="123">
        <f t="shared" si="3"/>
        <v>241.40000000000003</v>
      </c>
      <c r="K21" s="123">
        <f t="shared" si="3"/>
        <v>7</v>
      </c>
      <c r="L21" s="123">
        <f t="shared" si="3"/>
        <v>36.200000000000003</v>
      </c>
      <c r="M21" s="123">
        <f t="shared" si="3"/>
        <v>-6.3000000000000007</v>
      </c>
      <c r="N21" s="123">
        <f t="shared" si="3"/>
        <v>-4.16</v>
      </c>
      <c r="O21" s="123">
        <f t="shared" si="3"/>
        <v>-9.9999999999999645E-2</v>
      </c>
      <c r="P21" s="123">
        <f t="shared" si="3"/>
        <v>0</v>
      </c>
      <c r="Q21" s="123">
        <f t="shared" si="3"/>
        <v>134</v>
      </c>
      <c r="R21" s="123">
        <f t="shared" si="3"/>
        <v>-199.69999999999982</v>
      </c>
      <c r="S21" s="123">
        <f t="shared" si="3"/>
        <v>31.690000000000055</v>
      </c>
      <c r="T21" s="123">
        <f t="shared" si="3"/>
        <v>5.3499999999999943</v>
      </c>
      <c r="U21" s="123">
        <f t="shared" si="3"/>
        <v>-5.1000000000000014</v>
      </c>
      <c r="V21" s="123">
        <f t="shared" si="3"/>
        <v>0.30000000000000027</v>
      </c>
      <c r="W21" s="123">
        <f t="shared" si="3"/>
        <v>-0.29999999999999716</v>
      </c>
      <c r="X21" s="124">
        <f t="shared" si="3"/>
        <v>3.3440000000000083</v>
      </c>
      <c r="Y21" s="124">
        <f t="shared" si="3"/>
        <v>-3.7000000000000028</v>
      </c>
      <c r="Z21" s="124">
        <f t="shared" si="3"/>
        <v>0.61200000000000898</v>
      </c>
      <c r="AA21" s="86">
        <f t="shared" si="0"/>
        <v>264.52600000000012</v>
      </c>
    </row>
    <row r="22" spans="1:29" ht="40.799999999999997">
      <c r="A22" s="908"/>
      <c r="B22" s="125" t="s">
        <v>242</v>
      </c>
      <c r="C22" s="122">
        <f t="shared" ref="C22:Z22" si="4">SUM(C20-C19)</f>
        <v>-1.0000000000000009E-2</v>
      </c>
      <c r="D22" s="123">
        <f t="shared" si="4"/>
        <v>1.6999999999999957</v>
      </c>
      <c r="E22" s="123">
        <f t="shared" si="4"/>
        <v>8.3999999999999915</v>
      </c>
      <c r="F22" s="123">
        <f t="shared" si="4"/>
        <v>-32.400000000000091</v>
      </c>
      <c r="G22" s="123">
        <f t="shared" si="4"/>
        <v>43.800000000000011</v>
      </c>
      <c r="H22" s="123">
        <f t="shared" si="4"/>
        <v>0</v>
      </c>
      <c r="I22" s="123">
        <f t="shared" si="4"/>
        <v>-5.8000000000000114</v>
      </c>
      <c r="J22" s="123">
        <f t="shared" si="4"/>
        <v>241.40000000000003</v>
      </c>
      <c r="K22" s="123">
        <f t="shared" si="4"/>
        <v>7</v>
      </c>
      <c r="L22" s="122">
        <f t="shared" si="4"/>
        <v>50.500000000000007</v>
      </c>
      <c r="M22" s="123">
        <f t="shared" si="4"/>
        <v>-9</v>
      </c>
      <c r="N22" s="123">
        <f t="shared" si="4"/>
        <v>-4.16</v>
      </c>
      <c r="O22" s="123">
        <f t="shared" si="4"/>
        <v>-9.9999999999999645E-2</v>
      </c>
      <c r="P22" s="123">
        <f t="shared" si="4"/>
        <v>0</v>
      </c>
      <c r="Q22" s="123">
        <f t="shared" si="4"/>
        <v>237.29999999999995</v>
      </c>
      <c r="R22" s="123">
        <f t="shared" si="4"/>
        <v>-183.69999999999982</v>
      </c>
      <c r="S22" s="123">
        <f t="shared" si="4"/>
        <v>31.690000000000055</v>
      </c>
      <c r="T22" s="123">
        <f t="shared" si="4"/>
        <v>5.3499999999999943</v>
      </c>
      <c r="U22" s="123">
        <f t="shared" si="4"/>
        <v>47.6</v>
      </c>
      <c r="V22" s="123">
        <f t="shared" si="4"/>
        <v>0.30000000000000027</v>
      </c>
      <c r="W22" s="123">
        <f t="shared" si="4"/>
        <v>-0.29999999999999716</v>
      </c>
      <c r="X22" s="124">
        <f t="shared" si="4"/>
        <v>-9.4549999999999983</v>
      </c>
      <c r="Y22" s="124">
        <f t="shared" si="4"/>
        <v>3.0910000000000011</v>
      </c>
      <c r="Z22" s="124">
        <f t="shared" si="4"/>
        <v>0.61200000000000898</v>
      </c>
      <c r="AA22" s="86">
        <f t="shared" si="0"/>
        <v>433.81800000000021</v>
      </c>
    </row>
    <row r="24" spans="1:29">
      <c r="A24" s="312" t="s">
        <v>243</v>
      </c>
      <c r="B24" s="312"/>
      <c r="M24" s="126"/>
      <c r="N24" s="126"/>
      <c r="O24" s="126"/>
      <c r="P24" s="126"/>
      <c r="Q24" s="126"/>
    </row>
  </sheetData>
  <mergeCells count="8">
    <mergeCell ref="A18:A20"/>
    <mergeCell ref="A21:A22"/>
    <mergeCell ref="X1:Y1"/>
    <mergeCell ref="A2:AA3"/>
    <mergeCell ref="A6:A8"/>
    <mergeCell ref="A9:A11"/>
    <mergeCell ref="A12:A14"/>
    <mergeCell ref="A15:A17"/>
  </mergeCells>
  <pageMargins left="0.7" right="0.7" top="0.75" bottom="0.75" header="0.3" footer="0.3"/>
  <pageSetup paperSize="9" scale="85" fitToHeight="0" orientation="landscape" horizontalDpi="4294967293" verticalDpi="4294967293" r:id="rId1"/>
  <headerFooter differentFirst="1">
    <oddHeader>&amp;C&amp;P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C0F04F-477B-4709-853C-50CA58C62704}">
  <sheetPr>
    <pageSetUpPr fitToPage="1"/>
  </sheetPr>
  <dimension ref="A1:V576"/>
  <sheetViews>
    <sheetView zoomScaleNormal="100" workbookViewId="0"/>
  </sheetViews>
  <sheetFormatPr defaultColWidth="9.109375" defaultRowHeight="12"/>
  <cols>
    <col min="1" max="1" width="14.5546875" style="408" customWidth="1"/>
    <col min="2" max="2" width="46.5546875" style="408" customWidth="1"/>
    <col min="3" max="3" width="13.33203125" style="408" customWidth="1"/>
    <col min="4" max="7" width="13.5546875" style="408" customWidth="1"/>
    <col min="8" max="8" width="14.5546875" style="408" customWidth="1"/>
    <col min="9" max="10" width="14.109375" style="408" customWidth="1"/>
    <col min="11" max="11" width="13.33203125" style="408" customWidth="1"/>
    <col min="12" max="12" width="10.33203125" style="408" customWidth="1"/>
    <col min="13" max="13" width="11.6640625" style="408" customWidth="1"/>
    <col min="14" max="14" width="11.44140625" style="408" customWidth="1"/>
    <col min="15" max="16384" width="9.109375" style="408"/>
  </cols>
  <sheetData>
    <row r="1" spans="1:11" ht="15.6">
      <c r="A1" s="407"/>
      <c r="B1" s="407"/>
      <c r="C1" s="411"/>
      <c r="E1" s="412"/>
      <c r="F1" s="413"/>
      <c r="G1" s="413"/>
    </row>
    <row r="2" spans="1:11" ht="15.75" customHeight="1">
      <c r="A2" s="917" t="s">
        <v>296</v>
      </c>
      <c r="B2" s="917"/>
      <c r="C2" s="917"/>
      <c r="D2" s="917"/>
    </row>
    <row r="3" spans="1:11" ht="15.6">
      <c r="A3" s="414"/>
      <c r="B3" s="414"/>
      <c r="C3" s="414"/>
      <c r="D3" s="415"/>
      <c r="E3" s="416"/>
      <c r="F3" s="417"/>
      <c r="G3" s="417"/>
      <c r="H3" s="418" t="s">
        <v>1</v>
      </c>
      <c r="J3" s="418"/>
    </row>
    <row r="4" spans="1:11" ht="58.5" customHeight="1">
      <c r="A4" s="419" t="s">
        <v>2</v>
      </c>
      <c r="B4" s="420" t="s">
        <v>297</v>
      </c>
      <c r="C4" s="421" t="s">
        <v>298</v>
      </c>
      <c r="D4" s="422" t="s">
        <v>299</v>
      </c>
      <c r="E4" s="423" t="s">
        <v>300</v>
      </c>
      <c r="F4" s="424" t="s">
        <v>177</v>
      </c>
      <c r="G4" s="425" t="s">
        <v>182</v>
      </c>
      <c r="H4" s="426" t="s">
        <v>301</v>
      </c>
      <c r="I4" s="427" t="s">
        <v>302</v>
      </c>
      <c r="J4" s="873"/>
      <c r="K4" s="874"/>
    </row>
    <row r="5" spans="1:11" ht="15">
      <c r="A5" s="428">
        <v>1</v>
      </c>
      <c r="B5" s="429">
        <v>2</v>
      </c>
      <c r="C5" s="430">
        <v>3</v>
      </c>
      <c r="D5" s="431">
        <v>4</v>
      </c>
      <c r="E5" s="432">
        <v>5</v>
      </c>
      <c r="F5" s="433">
        <v>6</v>
      </c>
      <c r="G5" s="434">
        <v>7</v>
      </c>
      <c r="H5" s="435">
        <v>8</v>
      </c>
      <c r="I5" s="436">
        <v>9</v>
      </c>
      <c r="J5" s="875"/>
    </row>
    <row r="6" spans="1:11" ht="15.6">
      <c r="A6" s="437" t="s">
        <v>10</v>
      </c>
      <c r="B6" s="438" t="s">
        <v>303</v>
      </c>
      <c r="C6" s="439"/>
      <c r="D6" s="440">
        <f>SUM(D8)</f>
        <v>3308.3830000000003</v>
      </c>
      <c r="E6" s="441">
        <f t="shared" ref="E6:G6" si="0">SUM(E8)</f>
        <v>3855.9</v>
      </c>
      <c r="F6" s="440">
        <f t="shared" si="0"/>
        <v>4058.2000000000003</v>
      </c>
      <c r="G6" s="442">
        <f t="shared" si="0"/>
        <v>4093.3</v>
      </c>
      <c r="H6" s="443">
        <f>SUM(E6-D6)</f>
        <v>547.51699999999983</v>
      </c>
      <c r="I6" s="444">
        <f>SUM(E6-D6)/D6</f>
        <v>0.16549383792626179</v>
      </c>
      <c r="J6" s="876"/>
    </row>
    <row r="7" spans="1:11" ht="15.6">
      <c r="A7" s="445"/>
      <c r="B7" s="446" t="s">
        <v>304</v>
      </c>
      <c r="C7" s="447"/>
      <c r="D7" s="448"/>
      <c r="E7" s="449"/>
      <c r="F7" s="448"/>
      <c r="G7" s="450"/>
      <c r="H7" s="451"/>
      <c r="I7" s="444"/>
      <c r="J7" s="876"/>
    </row>
    <row r="8" spans="1:11" ht="15.6">
      <c r="A8" s="452" t="s">
        <v>86</v>
      </c>
      <c r="B8" s="453" t="s">
        <v>305</v>
      </c>
      <c r="C8" s="454" t="s">
        <v>306</v>
      </c>
      <c r="D8" s="455">
        <f>SUM(D9:D12)</f>
        <v>3308.3830000000003</v>
      </c>
      <c r="E8" s="456">
        <f t="shared" ref="E8:G8" si="1">SUM(E9:E12)</f>
        <v>3855.9</v>
      </c>
      <c r="F8" s="455">
        <f t="shared" si="1"/>
        <v>4058.2000000000003</v>
      </c>
      <c r="G8" s="457">
        <f t="shared" si="1"/>
        <v>4093.3</v>
      </c>
      <c r="H8" s="458">
        <f t="shared" ref="H8:H13" si="2">SUM(E8-D8)</f>
        <v>547.51699999999983</v>
      </c>
      <c r="I8" s="459">
        <f t="shared" ref="I8:I70" si="3">SUM(E8-D8)/D8</f>
        <v>0.16549383792626179</v>
      </c>
      <c r="J8" s="877"/>
    </row>
    <row r="9" spans="1:11" ht="18" customHeight="1">
      <c r="A9" s="460" t="s">
        <v>307</v>
      </c>
      <c r="B9" s="461" t="s">
        <v>308</v>
      </c>
      <c r="C9" s="462"/>
      <c r="D9" s="463">
        <v>582.4</v>
      </c>
      <c r="E9" s="464">
        <f>691.7+63.1</f>
        <v>754.80000000000007</v>
      </c>
      <c r="F9" s="465">
        <v>724.8</v>
      </c>
      <c r="G9" s="466">
        <v>759.9</v>
      </c>
      <c r="H9" s="451">
        <f t="shared" si="2"/>
        <v>172.40000000000009</v>
      </c>
      <c r="I9" s="459">
        <f t="shared" si="3"/>
        <v>0.29601648351648369</v>
      </c>
      <c r="J9" s="877"/>
    </row>
    <row r="10" spans="1:11" ht="33" customHeight="1">
      <c r="A10" s="467" t="s">
        <v>309</v>
      </c>
      <c r="B10" s="468" t="s">
        <v>310</v>
      </c>
      <c r="C10" s="469"/>
      <c r="D10" s="470">
        <v>2553.9</v>
      </c>
      <c r="E10" s="471">
        <v>2903.7</v>
      </c>
      <c r="F10" s="472">
        <v>3136</v>
      </c>
      <c r="G10" s="473">
        <v>3136</v>
      </c>
      <c r="H10" s="474">
        <f t="shared" si="2"/>
        <v>349.79999999999973</v>
      </c>
      <c r="I10" s="459">
        <f t="shared" si="3"/>
        <v>0.1369669916598143</v>
      </c>
      <c r="J10" s="877"/>
    </row>
    <row r="11" spans="1:11" ht="15.75" customHeight="1">
      <c r="A11" s="467" t="s">
        <v>311</v>
      </c>
      <c r="B11" s="475" t="s">
        <v>312</v>
      </c>
      <c r="C11" s="476"/>
      <c r="D11" s="470">
        <v>27.582999999999998</v>
      </c>
      <c r="E11" s="471">
        <v>37.299999999999997</v>
      </c>
      <c r="F11" s="472">
        <v>37.299999999999997</v>
      </c>
      <c r="G11" s="473">
        <v>37.299999999999997</v>
      </c>
      <c r="H11" s="451">
        <f t="shared" si="2"/>
        <v>9.7169999999999987</v>
      </c>
      <c r="I11" s="459">
        <f t="shared" si="3"/>
        <v>0.35228220280607619</v>
      </c>
      <c r="J11" s="877"/>
    </row>
    <row r="12" spans="1:11" ht="15">
      <c r="A12" s="477" t="s">
        <v>313</v>
      </c>
      <c r="B12" s="478" t="s">
        <v>314</v>
      </c>
      <c r="C12" s="479"/>
      <c r="D12" s="480">
        <v>144.5</v>
      </c>
      <c r="E12" s="481">
        <v>160.1</v>
      </c>
      <c r="F12" s="480">
        <v>160.1</v>
      </c>
      <c r="G12" s="482">
        <v>160.1</v>
      </c>
      <c r="H12" s="483">
        <f t="shared" si="2"/>
        <v>15.599999999999994</v>
      </c>
      <c r="I12" s="484">
        <f t="shared" si="3"/>
        <v>0.10795847750865048</v>
      </c>
      <c r="J12" s="877"/>
    </row>
    <row r="13" spans="1:11" ht="15.6">
      <c r="A13" s="485" t="s">
        <v>12</v>
      </c>
      <c r="B13" s="486" t="s">
        <v>315</v>
      </c>
      <c r="C13" s="487"/>
      <c r="D13" s="488">
        <f>SUM(D15)</f>
        <v>4585.3490000000002</v>
      </c>
      <c r="E13" s="489">
        <f t="shared" ref="E13:G13" si="4">SUM(E15)</f>
        <v>5460.8</v>
      </c>
      <c r="F13" s="488">
        <f t="shared" si="4"/>
        <v>5737.8</v>
      </c>
      <c r="G13" s="490">
        <f t="shared" si="4"/>
        <v>5813.5999999999995</v>
      </c>
      <c r="H13" s="491">
        <f t="shared" si="2"/>
        <v>875.45100000000002</v>
      </c>
      <c r="I13" s="444">
        <f t="shared" si="3"/>
        <v>0.19092352621359901</v>
      </c>
      <c r="J13" s="876"/>
    </row>
    <row r="14" spans="1:11" ht="15.6">
      <c r="A14" s="452"/>
      <c r="B14" s="492" t="s">
        <v>304</v>
      </c>
      <c r="C14" s="469"/>
      <c r="D14" s="470"/>
      <c r="E14" s="471"/>
      <c r="F14" s="493"/>
      <c r="G14" s="494"/>
      <c r="H14" s="451"/>
      <c r="I14" s="444"/>
      <c r="J14" s="876"/>
    </row>
    <row r="15" spans="1:11" ht="15.6">
      <c r="A15" s="495" t="s">
        <v>87</v>
      </c>
      <c r="B15" s="496" t="s">
        <v>305</v>
      </c>
      <c r="C15" s="462" t="s">
        <v>306</v>
      </c>
      <c r="D15" s="497">
        <f>SUM(D16:D20)</f>
        <v>4585.3490000000002</v>
      </c>
      <c r="E15" s="498">
        <f t="shared" ref="E15:G15" si="5">SUM(E16:E20)</f>
        <v>5460.8</v>
      </c>
      <c r="F15" s="497">
        <f t="shared" si="5"/>
        <v>5737.8</v>
      </c>
      <c r="G15" s="499">
        <f t="shared" si="5"/>
        <v>5813.5999999999995</v>
      </c>
      <c r="H15" s="451">
        <f t="shared" ref="H15:H21" si="6">SUM(E15-D15)</f>
        <v>875.45100000000002</v>
      </c>
      <c r="I15" s="459">
        <f t="shared" si="3"/>
        <v>0.19092352621359901</v>
      </c>
      <c r="J15" s="877"/>
    </row>
    <row r="16" spans="1:11" ht="15.6">
      <c r="A16" s="500" t="s">
        <v>316</v>
      </c>
      <c r="B16" s="501" t="s">
        <v>308</v>
      </c>
      <c r="C16" s="454"/>
      <c r="D16" s="502">
        <v>1264.9000000000001</v>
      </c>
      <c r="E16" s="471">
        <f>1436.4+86.1</f>
        <v>1522.5</v>
      </c>
      <c r="F16" s="470">
        <v>1507.9</v>
      </c>
      <c r="G16" s="503">
        <v>1583.7</v>
      </c>
      <c r="H16" s="451">
        <f t="shared" si="6"/>
        <v>257.59999999999991</v>
      </c>
      <c r="I16" s="459">
        <f t="shared" si="3"/>
        <v>0.20365246264526832</v>
      </c>
      <c r="J16" s="877"/>
    </row>
    <row r="17" spans="1:10" ht="33" customHeight="1">
      <c r="A17" s="504" t="s">
        <v>317</v>
      </c>
      <c r="B17" s="505" t="s">
        <v>310</v>
      </c>
      <c r="C17" s="506"/>
      <c r="D17" s="502">
        <v>3056.8</v>
      </c>
      <c r="E17" s="471">
        <v>3645.6</v>
      </c>
      <c r="F17" s="470">
        <v>3937.2</v>
      </c>
      <c r="G17" s="503">
        <v>3937.2</v>
      </c>
      <c r="H17" s="451">
        <f t="shared" si="6"/>
        <v>588.79999999999973</v>
      </c>
      <c r="I17" s="459">
        <f t="shared" si="3"/>
        <v>0.19261973305417421</v>
      </c>
      <c r="J17" s="877"/>
    </row>
    <row r="18" spans="1:10" ht="42.75" customHeight="1">
      <c r="A18" s="504" t="s">
        <v>318</v>
      </c>
      <c r="B18" s="507" t="s">
        <v>319</v>
      </c>
      <c r="C18" s="506"/>
      <c r="D18" s="502">
        <v>127.4</v>
      </c>
      <c r="E18" s="471">
        <v>147.80000000000001</v>
      </c>
      <c r="F18" s="470">
        <v>147.80000000000001</v>
      </c>
      <c r="G18" s="503">
        <v>147.80000000000001</v>
      </c>
      <c r="H18" s="451">
        <f t="shared" si="6"/>
        <v>20.400000000000006</v>
      </c>
      <c r="I18" s="459">
        <f t="shared" si="3"/>
        <v>0.16012558869701732</v>
      </c>
      <c r="J18" s="877"/>
    </row>
    <row r="19" spans="1:10" ht="15">
      <c r="A19" s="504" t="s">
        <v>320</v>
      </c>
      <c r="B19" s="507" t="s">
        <v>312</v>
      </c>
      <c r="C19" s="506"/>
      <c r="D19" s="508">
        <f>23.949+8.3</f>
        <v>32.249000000000002</v>
      </c>
      <c r="E19" s="471">
        <v>26.2</v>
      </c>
      <c r="F19" s="470">
        <v>26.2</v>
      </c>
      <c r="G19" s="503">
        <v>26.2</v>
      </c>
      <c r="H19" s="451">
        <f t="shared" si="6"/>
        <v>-6.049000000000003</v>
      </c>
      <c r="I19" s="459">
        <f t="shared" si="3"/>
        <v>-0.18757170764984968</v>
      </c>
      <c r="J19" s="877"/>
    </row>
    <row r="20" spans="1:10" ht="15.6" customHeight="1">
      <c r="A20" s="509" t="s">
        <v>321</v>
      </c>
      <c r="B20" s="510" t="s">
        <v>314</v>
      </c>
      <c r="C20" s="511"/>
      <c r="D20" s="512">
        <v>104</v>
      </c>
      <c r="E20" s="481">
        <v>118.7</v>
      </c>
      <c r="F20" s="513">
        <v>118.7</v>
      </c>
      <c r="G20" s="514">
        <v>118.7</v>
      </c>
      <c r="H20" s="483">
        <f t="shared" si="6"/>
        <v>14.700000000000003</v>
      </c>
      <c r="I20" s="484">
        <f t="shared" si="3"/>
        <v>0.14134615384615387</v>
      </c>
      <c r="J20" s="877"/>
    </row>
    <row r="21" spans="1:10" s="519" customFormat="1" ht="15.6">
      <c r="A21" s="515" t="s">
        <v>14</v>
      </c>
      <c r="B21" s="516" t="s">
        <v>13</v>
      </c>
      <c r="C21" s="517"/>
      <c r="D21" s="516">
        <f>SUM(D23)</f>
        <v>3323.7689999999993</v>
      </c>
      <c r="E21" s="441">
        <f t="shared" ref="E21:G21" si="7">SUM(E23)</f>
        <v>3979.4</v>
      </c>
      <c r="F21" s="516">
        <f t="shared" si="7"/>
        <v>4204.3999999999996</v>
      </c>
      <c r="G21" s="515">
        <f t="shared" si="7"/>
        <v>4290.5</v>
      </c>
      <c r="H21" s="518">
        <f t="shared" si="6"/>
        <v>655.63100000000077</v>
      </c>
      <c r="I21" s="444">
        <f t="shared" si="3"/>
        <v>0.19725528458806882</v>
      </c>
      <c r="J21" s="876"/>
    </row>
    <row r="22" spans="1:10" ht="15.6">
      <c r="A22" s="452"/>
      <c r="B22" s="492" t="s">
        <v>304</v>
      </c>
      <c r="C22" s="469"/>
      <c r="D22" s="520"/>
      <c r="E22" s="471"/>
      <c r="F22" s="520"/>
      <c r="G22" s="521"/>
      <c r="H22" s="451"/>
      <c r="I22" s="444"/>
      <c r="J22" s="876"/>
    </row>
    <row r="23" spans="1:10" ht="15.6">
      <c r="A23" s="460" t="s">
        <v>322</v>
      </c>
      <c r="B23" s="522" t="s">
        <v>305</v>
      </c>
      <c r="C23" s="462" t="s">
        <v>306</v>
      </c>
      <c r="D23" s="522">
        <f>SUM(D24:D27)</f>
        <v>3323.7689999999993</v>
      </c>
      <c r="E23" s="498">
        <f t="shared" ref="E23:G23" si="8">SUM(E24:E27)</f>
        <v>3979.4</v>
      </c>
      <c r="F23" s="522">
        <f t="shared" si="8"/>
        <v>4204.3999999999996</v>
      </c>
      <c r="G23" s="523">
        <f t="shared" si="8"/>
        <v>4290.5</v>
      </c>
      <c r="H23" s="451">
        <f t="shared" ref="H23:H28" si="9">SUM(E23-D23)</f>
        <v>655.63100000000077</v>
      </c>
      <c r="I23" s="459">
        <f t="shared" si="3"/>
        <v>0.19725528458806882</v>
      </c>
      <c r="J23" s="877"/>
    </row>
    <row r="24" spans="1:10" ht="15.6">
      <c r="A24" s="452" t="s">
        <v>323</v>
      </c>
      <c r="B24" s="524" t="s">
        <v>308</v>
      </c>
      <c r="C24" s="454"/>
      <c r="D24" s="508">
        <v>1335.8</v>
      </c>
      <c r="E24" s="471">
        <f>1576.3+36.8</f>
        <v>1613.1</v>
      </c>
      <c r="F24" s="508">
        <v>1657.8</v>
      </c>
      <c r="G24" s="452">
        <v>1743.9</v>
      </c>
      <c r="H24" s="451">
        <f t="shared" si="9"/>
        <v>277.29999999999995</v>
      </c>
      <c r="I24" s="459">
        <f t="shared" si="3"/>
        <v>0.20759095673004938</v>
      </c>
      <c r="J24" s="877"/>
    </row>
    <row r="25" spans="1:10" ht="27.75" customHeight="1">
      <c r="A25" s="467" t="s">
        <v>324</v>
      </c>
      <c r="B25" s="525" t="s">
        <v>310</v>
      </c>
      <c r="C25" s="469"/>
      <c r="D25" s="508">
        <v>1860.6</v>
      </c>
      <c r="E25" s="471">
        <v>2253.5</v>
      </c>
      <c r="F25" s="508">
        <v>2433.8000000000002</v>
      </c>
      <c r="G25" s="452">
        <v>2433.8000000000002</v>
      </c>
      <c r="H25" s="451">
        <f t="shared" si="9"/>
        <v>392.90000000000009</v>
      </c>
      <c r="I25" s="459">
        <f t="shared" si="3"/>
        <v>0.21116844028807918</v>
      </c>
      <c r="J25" s="877"/>
    </row>
    <row r="26" spans="1:10" ht="15.75" customHeight="1">
      <c r="A26" s="467" t="s">
        <v>325</v>
      </c>
      <c r="B26" s="525" t="s">
        <v>312</v>
      </c>
      <c r="C26" s="469"/>
      <c r="D26" s="508">
        <f>13.769+16</f>
        <v>29.768999999999998</v>
      </c>
      <c r="E26" s="471">
        <v>13.9</v>
      </c>
      <c r="F26" s="508">
        <v>13.9</v>
      </c>
      <c r="G26" s="452">
        <v>13.9</v>
      </c>
      <c r="H26" s="451">
        <f t="shared" si="9"/>
        <v>-15.868999999999998</v>
      </c>
      <c r="I26" s="459">
        <f t="shared" si="3"/>
        <v>-0.53307131579831368</v>
      </c>
      <c r="J26" s="877"/>
    </row>
    <row r="27" spans="1:10" ht="15">
      <c r="A27" s="526" t="s">
        <v>326</v>
      </c>
      <c r="B27" s="527" t="s">
        <v>314</v>
      </c>
      <c r="C27" s="487"/>
      <c r="D27" s="513">
        <v>97.6</v>
      </c>
      <c r="E27" s="481">
        <v>98.9</v>
      </c>
      <c r="F27" s="513">
        <v>98.9</v>
      </c>
      <c r="G27" s="514">
        <v>98.9</v>
      </c>
      <c r="H27" s="528">
        <f t="shared" si="9"/>
        <v>1.3000000000000114</v>
      </c>
      <c r="I27" s="484">
        <f t="shared" si="3"/>
        <v>1.3319672131147658E-2</v>
      </c>
      <c r="J27" s="877"/>
    </row>
    <row r="28" spans="1:10" s="519" customFormat="1" ht="15.6">
      <c r="A28" s="515" t="s">
        <v>16</v>
      </c>
      <c r="B28" s="516" t="s">
        <v>17</v>
      </c>
      <c r="C28" s="515"/>
      <c r="D28" s="488">
        <f>SUM(D30)</f>
        <v>1453.9</v>
      </c>
      <c r="E28" s="489">
        <f t="shared" ref="E28:G28" si="10">SUM(E30)</f>
        <v>1692.8999999999999</v>
      </c>
      <c r="F28" s="488">
        <f t="shared" si="10"/>
        <v>1754.1</v>
      </c>
      <c r="G28" s="490">
        <f t="shared" si="10"/>
        <v>1797.1</v>
      </c>
      <c r="H28" s="518">
        <f t="shared" si="9"/>
        <v>238.99999999999977</v>
      </c>
      <c r="I28" s="444">
        <f t="shared" si="3"/>
        <v>0.16438544604168082</v>
      </c>
      <c r="J28" s="876"/>
    </row>
    <row r="29" spans="1:10" ht="15.6">
      <c r="A29" s="452"/>
      <c r="B29" s="492" t="s">
        <v>304</v>
      </c>
      <c r="C29" s="476"/>
      <c r="D29" s="493"/>
      <c r="E29" s="471"/>
      <c r="F29" s="493"/>
      <c r="G29" s="494"/>
      <c r="H29" s="451"/>
      <c r="I29" s="444"/>
      <c r="J29" s="876"/>
    </row>
    <row r="30" spans="1:10" ht="15.6">
      <c r="A30" s="529" t="s">
        <v>327</v>
      </c>
      <c r="B30" s="522" t="s">
        <v>305</v>
      </c>
      <c r="C30" s="530" t="s">
        <v>306</v>
      </c>
      <c r="D30" s="497">
        <f>SUM(D31:D34)</f>
        <v>1453.9</v>
      </c>
      <c r="E30" s="498">
        <f t="shared" ref="E30:G30" si="11">SUM(E31:E33)</f>
        <v>1692.8999999999999</v>
      </c>
      <c r="F30" s="497">
        <f t="shared" si="11"/>
        <v>1754.1</v>
      </c>
      <c r="G30" s="499">
        <f t="shared" si="11"/>
        <v>1797.1</v>
      </c>
      <c r="H30" s="451">
        <f t="shared" ref="H30:H35" si="12">SUM(E30-D30)</f>
        <v>238.99999999999977</v>
      </c>
      <c r="I30" s="459">
        <f t="shared" si="3"/>
        <v>0.16438544604168082</v>
      </c>
      <c r="J30" s="877"/>
    </row>
    <row r="31" spans="1:10" ht="15.6">
      <c r="A31" s="508" t="s">
        <v>328</v>
      </c>
      <c r="B31" s="524" t="s">
        <v>308</v>
      </c>
      <c r="C31" s="531"/>
      <c r="D31" s="470">
        <v>650</v>
      </c>
      <c r="E31" s="471">
        <f>755.4+30.1</f>
        <v>785.5</v>
      </c>
      <c r="F31" s="470">
        <v>795.9</v>
      </c>
      <c r="G31" s="503">
        <v>838.9</v>
      </c>
      <c r="H31" s="451">
        <f t="shared" si="12"/>
        <v>135.5</v>
      </c>
      <c r="I31" s="459">
        <f t="shared" si="3"/>
        <v>0.20846153846153845</v>
      </c>
      <c r="J31" s="877"/>
    </row>
    <row r="32" spans="1:10" ht="33" customHeight="1">
      <c r="A32" s="532" t="s">
        <v>329</v>
      </c>
      <c r="B32" s="525" t="s">
        <v>310</v>
      </c>
      <c r="C32" s="476"/>
      <c r="D32" s="470">
        <v>751.7</v>
      </c>
      <c r="E32" s="471">
        <v>858.6</v>
      </c>
      <c r="F32" s="470">
        <v>909.4</v>
      </c>
      <c r="G32" s="503">
        <v>909.4</v>
      </c>
      <c r="H32" s="451">
        <f t="shared" si="12"/>
        <v>106.89999999999998</v>
      </c>
      <c r="I32" s="459">
        <f t="shared" si="3"/>
        <v>0.14221098842623384</v>
      </c>
      <c r="J32" s="877"/>
    </row>
    <row r="33" spans="1:10" ht="15">
      <c r="A33" s="533" t="s">
        <v>330</v>
      </c>
      <c r="B33" s="534" t="s">
        <v>314</v>
      </c>
      <c r="C33" s="535"/>
      <c r="D33" s="536">
        <v>47.5</v>
      </c>
      <c r="E33" s="537">
        <v>48.8</v>
      </c>
      <c r="F33" s="470">
        <v>48.8</v>
      </c>
      <c r="G33" s="503">
        <v>48.8</v>
      </c>
      <c r="H33" s="451">
        <f t="shared" si="12"/>
        <v>1.2999999999999972</v>
      </c>
      <c r="I33" s="459">
        <f t="shared" si="3"/>
        <v>2.7368421052631518E-2</v>
      </c>
      <c r="J33" s="877"/>
    </row>
    <row r="34" spans="1:10" ht="15">
      <c r="A34" s="538" t="s">
        <v>331</v>
      </c>
      <c r="B34" s="527" t="s">
        <v>332</v>
      </c>
      <c r="C34" s="487"/>
      <c r="D34" s="512">
        <v>4.7</v>
      </c>
      <c r="E34" s="464"/>
      <c r="F34" s="480"/>
      <c r="G34" s="482"/>
      <c r="H34" s="528">
        <f t="shared" si="12"/>
        <v>-4.7</v>
      </c>
      <c r="I34" s="484">
        <f t="shared" si="3"/>
        <v>-1</v>
      </c>
      <c r="J34" s="877"/>
    </row>
    <row r="35" spans="1:10" s="519" customFormat="1" ht="15.6">
      <c r="A35" s="440" t="s">
        <v>18</v>
      </c>
      <c r="B35" s="440" t="s">
        <v>333</v>
      </c>
      <c r="C35" s="539"/>
      <c r="D35" s="440">
        <f>SUM(D37)</f>
        <v>3647.1660000000002</v>
      </c>
      <c r="E35" s="441">
        <f t="shared" ref="E35:G35" si="13">SUM(E37)</f>
        <v>4415</v>
      </c>
      <c r="F35" s="440">
        <f t="shared" si="13"/>
        <v>4649.6000000000004</v>
      </c>
      <c r="G35" s="442">
        <f t="shared" si="13"/>
        <v>4707.8</v>
      </c>
      <c r="H35" s="518">
        <f t="shared" si="12"/>
        <v>767.83399999999983</v>
      </c>
      <c r="I35" s="444">
        <f t="shared" si="3"/>
        <v>0.21052894219785986</v>
      </c>
      <c r="J35" s="876"/>
    </row>
    <row r="36" spans="1:10" ht="15.6">
      <c r="A36" s="470"/>
      <c r="B36" s="540" t="s">
        <v>304</v>
      </c>
      <c r="C36" s="541"/>
      <c r="D36" s="493"/>
      <c r="E36" s="471"/>
      <c r="F36" s="493"/>
      <c r="G36" s="494"/>
      <c r="H36" s="451"/>
      <c r="I36" s="444"/>
      <c r="J36" s="876"/>
    </row>
    <row r="37" spans="1:10" ht="15.6">
      <c r="A37" s="542" t="s">
        <v>334</v>
      </c>
      <c r="B37" s="497" t="s">
        <v>305</v>
      </c>
      <c r="C37" s="543" t="s">
        <v>306</v>
      </c>
      <c r="D37" s="497">
        <f>SUM(D38:D41)</f>
        <v>3647.1660000000002</v>
      </c>
      <c r="E37" s="498">
        <f t="shared" ref="E37:G37" si="14">SUM(E38:E41)</f>
        <v>4415</v>
      </c>
      <c r="F37" s="497">
        <f t="shared" si="14"/>
        <v>4649.6000000000004</v>
      </c>
      <c r="G37" s="499">
        <f t="shared" si="14"/>
        <v>4707.8</v>
      </c>
      <c r="H37" s="451">
        <f t="shared" ref="H37:H42" si="15">SUM(E37-D37)</f>
        <v>767.83399999999983</v>
      </c>
      <c r="I37" s="459">
        <f t="shared" si="3"/>
        <v>0.21052894219785986</v>
      </c>
      <c r="J37" s="877"/>
    </row>
    <row r="38" spans="1:10" ht="15.6">
      <c r="A38" s="503" t="s">
        <v>335</v>
      </c>
      <c r="B38" s="544" t="s">
        <v>308</v>
      </c>
      <c r="C38" s="545"/>
      <c r="D38" s="502">
        <v>999.9</v>
      </c>
      <c r="E38" s="471">
        <f>1073.5+66.1</f>
        <v>1139.5999999999999</v>
      </c>
      <c r="F38" s="470">
        <v>1128.3</v>
      </c>
      <c r="G38" s="503">
        <v>1186.5</v>
      </c>
      <c r="H38" s="451">
        <f t="shared" si="15"/>
        <v>139.69999999999993</v>
      </c>
      <c r="I38" s="459">
        <f t="shared" si="3"/>
        <v>0.13971397139713965</v>
      </c>
      <c r="J38" s="877"/>
    </row>
    <row r="39" spans="1:10" ht="27.75" customHeight="1">
      <c r="A39" s="546" t="s">
        <v>336</v>
      </c>
      <c r="B39" s="547" t="s">
        <v>310</v>
      </c>
      <c r="C39" s="548"/>
      <c r="D39" s="470">
        <v>2496.5</v>
      </c>
      <c r="E39" s="471">
        <v>3073.4</v>
      </c>
      <c r="F39" s="470">
        <v>3319.3</v>
      </c>
      <c r="G39" s="503">
        <v>3319.3</v>
      </c>
      <c r="H39" s="451">
        <f t="shared" si="15"/>
        <v>576.90000000000009</v>
      </c>
      <c r="I39" s="459">
        <f t="shared" si="3"/>
        <v>0.23108351692369319</v>
      </c>
      <c r="J39" s="877"/>
    </row>
    <row r="40" spans="1:10" ht="15">
      <c r="A40" s="549" t="s">
        <v>337</v>
      </c>
      <c r="B40" s="550" t="s">
        <v>312</v>
      </c>
      <c r="C40" s="551"/>
      <c r="D40" s="463">
        <v>16.666</v>
      </c>
      <c r="E40" s="464">
        <v>20.5</v>
      </c>
      <c r="F40" s="463">
        <v>20.5</v>
      </c>
      <c r="G40" s="542">
        <v>20.5</v>
      </c>
      <c r="H40" s="451">
        <f t="shared" si="15"/>
        <v>3.8339999999999996</v>
      </c>
      <c r="I40" s="459">
        <f t="shared" si="3"/>
        <v>0.23004920196807871</v>
      </c>
      <c r="J40" s="877"/>
    </row>
    <row r="41" spans="1:10" ht="15">
      <c r="A41" s="552" t="s">
        <v>338</v>
      </c>
      <c r="B41" s="553" t="s">
        <v>314</v>
      </c>
      <c r="C41" s="554"/>
      <c r="D41" s="555">
        <v>134.1</v>
      </c>
      <c r="E41" s="556">
        <v>181.5</v>
      </c>
      <c r="F41" s="555">
        <v>181.5</v>
      </c>
      <c r="G41" s="557">
        <v>181.5</v>
      </c>
      <c r="H41" s="528">
        <f t="shared" si="15"/>
        <v>47.400000000000006</v>
      </c>
      <c r="I41" s="484">
        <f t="shared" si="3"/>
        <v>0.35346756152125286</v>
      </c>
      <c r="J41" s="877"/>
    </row>
    <row r="42" spans="1:10" s="519" customFormat="1" ht="15.6">
      <c r="A42" s="490" t="s">
        <v>20</v>
      </c>
      <c r="B42" s="488" t="s">
        <v>339</v>
      </c>
      <c r="C42" s="490"/>
      <c r="D42" s="488">
        <f>SUM(D44)</f>
        <v>4288.4409999999998</v>
      </c>
      <c r="E42" s="489">
        <f t="shared" ref="E42:G42" si="16">SUM(E44)</f>
        <v>4997.3999999999996</v>
      </c>
      <c r="F42" s="488">
        <f t="shared" si="16"/>
        <v>5278.9</v>
      </c>
      <c r="G42" s="490">
        <f t="shared" si="16"/>
        <v>5340.7000000000007</v>
      </c>
      <c r="H42" s="518">
        <f t="shared" si="15"/>
        <v>708.95899999999983</v>
      </c>
      <c r="I42" s="444">
        <f t="shared" si="3"/>
        <v>0.16531858547196984</v>
      </c>
      <c r="J42" s="876"/>
    </row>
    <row r="43" spans="1:10" ht="15.6">
      <c r="A43" s="503"/>
      <c r="B43" s="540" t="s">
        <v>304</v>
      </c>
      <c r="C43" s="558"/>
      <c r="D43" s="493"/>
      <c r="E43" s="471"/>
      <c r="F43" s="493"/>
      <c r="G43" s="494"/>
      <c r="H43" s="451"/>
      <c r="I43" s="444"/>
      <c r="J43" s="876"/>
    </row>
    <row r="44" spans="1:10" ht="12" customHeight="1">
      <c r="A44" s="542" t="s">
        <v>340</v>
      </c>
      <c r="B44" s="497" t="s">
        <v>305</v>
      </c>
      <c r="C44" s="559" t="s">
        <v>306</v>
      </c>
      <c r="D44" s="560">
        <f>SUM(D45:D48)</f>
        <v>4288.4409999999998</v>
      </c>
      <c r="E44" s="498">
        <f t="shared" ref="E44:G44" si="17">SUM(E45:E48)</f>
        <v>4997.3999999999996</v>
      </c>
      <c r="F44" s="560">
        <f t="shared" si="17"/>
        <v>5278.9</v>
      </c>
      <c r="G44" s="561">
        <f t="shared" si="17"/>
        <v>5340.7000000000007</v>
      </c>
      <c r="H44" s="451">
        <f t="shared" ref="H44:H49" si="18">SUM(E44-D44)</f>
        <v>708.95899999999983</v>
      </c>
      <c r="I44" s="459">
        <f t="shared" si="3"/>
        <v>0.16531858547196984</v>
      </c>
      <c r="J44" s="877"/>
    </row>
    <row r="45" spans="1:10" ht="15.6">
      <c r="A45" s="503" t="s">
        <v>341</v>
      </c>
      <c r="B45" s="544" t="s">
        <v>308</v>
      </c>
      <c r="C45" s="562"/>
      <c r="D45" s="502">
        <v>1059</v>
      </c>
      <c r="E45" s="471">
        <f>1186.4+56.1</f>
        <v>1242.5</v>
      </c>
      <c r="F45" s="470">
        <v>1244.5999999999999</v>
      </c>
      <c r="G45" s="503">
        <v>1306.4000000000001</v>
      </c>
      <c r="H45" s="451">
        <f t="shared" si="18"/>
        <v>183.5</v>
      </c>
      <c r="I45" s="459">
        <f t="shared" si="3"/>
        <v>0.17327667610953729</v>
      </c>
      <c r="J45" s="877"/>
    </row>
    <row r="46" spans="1:10" ht="33" customHeight="1">
      <c r="A46" s="563" t="s">
        <v>342</v>
      </c>
      <c r="B46" s="564" t="s">
        <v>310</v>
      </c>
      <c r="C46" s="558"/>
      <c r="D46" s="502">
        <v>2956</v>
      </c>
      <c r="E46" s="471">
        <v>3492.4</v>
      </c>
      <c r="F46" s="470">
        <v>3771.8</v>
      </c>
      <c r="G46" s="503">
        <v>3771.8</v>
      </c>
      <c r="H46" s="451">
        <f t="shared" si="18"/>
        <v>536.40000000000009</v>
      </c>
      <c r="I46" s="459">
        <f t="shared" si="3"/>
        <v>0.18146143437077134</v>
      </c>
      <c r="J46" s="877"/>
    </row>
    <row r="47" spans="1:10" ht="15.75" customHeight="1">
      <c r="A47" s="563" t="s">
        <v>343</v>
      </c>
      <c r="B47" s="564" t="s">
        <v>312</v>
      </c>
      <c r="C47" s="558"/>
      <c r="D47" s="508">
        <f>22.303+66.038+2.1</f>
        <v>90.440999999999988</v>
      </c>
      <c r="E47" s="471">
        <v>25.5</v>
      </c>
      <c r="F47" s="470">
        <v>25.5</v>
      </c>
      <c r="G47" s="503">
        <v>25.5</v>
      </c>
      <c r="H47" s="451">
        <f t="shared" si="18"/>
        <v>-64.940999999999988</v>
      </c>
      <c r="I47" s="459">
        <f t="shared" si="3"/>
        <v>-0.71804823033801035</v>
      </c>
      <c r="J47" s="877"/>
    </row>
    <row r="48" spans="1:10" ht="15">
      <c r="A48" s="565" t="s">
        <v>344</v>
      </c>
      <c r="B48" s="566" t="s">
        <v>314</v>
      </c>
      <c r="C48" s="567"/>
      <c r="D48" s="568">
        <v>183</v>
      </c>
      <c r="E48" s="481">
        <v>237</v>
      </c>
      <c r="F48" s="480">
        <v>237</v>
      </c>
      <c r="G48" s="482">
        <v>237</v>
      </c>
      <c r="H48" s="528">
        <f t="shared" si="18"/>
        <v>54</v>
      </c>
      <c r="I48" s="484">
        <f t="shared" si="3"/>
        <v>0.29508196721311475</v>
      </c>
      <c r="J48" s="877"/>
    </row>
    <row r="49" spans="1:10" s="519" customFormat="1" ht="15.6">
      <c r="A49" s="442" t="s">
        <v>22</v>
      </c>
      <c r="B49" s="440" t="s">
        <v>345</v>
      </c>
      <c r="C49" s="569"/>
      <c r="D49" s="440">
        <f>SUM(D51)</f>
        <v>1118.5000000000002</v>
      </c>
      <c r="E49" s="441">
        <f t="shared" ref="E49:G49" si="19">SUM(E51)</f>
        <v>1157.2</v>
      </c>
      <c r="F49" s="440">
        <f t="shared" si="19"/>
        <v>1181.9000000000001</v>
      </c>
      <c r="G49" s="442">
        <f t="shared" si="19"/>
        <v>1215.2</v>
      </c>
      <c r="H49" s="518">
        <f t="shared" si="18"/>
        <v>38.699999999999818</v>
      </c>
      <c r="I49" s="444">
        <f t="shared" si="3"/>
        <v>3.4599910594546097E-2</v>
      </c>
      <c r="J49" s="876"/>
    </row>
    <row r="50" spans="1:10" ht="15.6">
      <c r="A50" s="503"/>
      <c r="B50" s="540" t="s">
        <v>304</v>
      </c>
      <c r="C50" s="473"/>
      <c r="D50" s="493"/>
      <c r="E50" s="471"/>
      <c r="F50" s="493"/>
      <c r="G50" s="494"/>
      <c r="H50" s="451"/>
      <c r="I50" s="444"/>
      <c r="J50" s="876"/>
    </row>
    <row r="51" spans="1:10" ht="15.6">
      <c r="A51" s="542" t="s">
        <v>346</v>
      </c>
      <c r="B51" s="497" t="s">
        <v>305</v>
      </c>
      <c r="C51" s="543" t="s">
        <v>306</v>
      </c>
      <c r="D51" s="497">
        <f>SUM(D52:D55)</f>
        <v>1118.5000000000002</v>
      </c>
      <c r="E51" s="498">
        <f t="shared" ref="E51:G51" si="20">SUM(E52:E54)</f>
        <v>1157.2</v>
      </c>
      <c r="F51" s="497">
        <f t="shared" si="20"/>
        <v>1181.9000000000001</v>
      </c>
      <c r="G51" s="499">
        <f t="shared" si="20"/>
        <v>1215.2</v>
      </c>
      <c r="H51" s="451">
        <f t="shared" ref="H51:H56" si="21">SUM(E51-D51)</f>
        <v>38.699999999999818</v>
      </c>
      <c r="I51" s="459">
        <f t="shared" si="3"/>
        <v>3.4599910594546097E-2</v>
      </c>
      <c r="J51" s="877"/>
    </row>
    <row r="52" spans="1:10" ht="15.6">
      <c r="A52" s="503" t="s">
        <v>347</v>
      </c>
      <c r="B52" s="544" t="s">
        <v>308</v>
      </c>
      <c r="C52" s="545"/>
      <c r="D52" s="470">
        <f>604.1+4.2</f>
        <v>608.30000000000007</v>
      </c>
      <c r="E52" s="471">
        <f>583.2+44.8</f>
        <v>628</v>
      </c>
      <c r="F52" s="470">
        <v>614.79999999999995</v>
      </c>
      <c r="G52" s="503">
        <v>648.1</v>
      </c>
      <c r="H52" s="451">
        <f t="shared" si="21"/>
        <v>19.699999999999932</v>
      </c>
      <c r="I52" s="459">
        <f t="shared" si="3"/>
        <v>3.2385336182804418E-2</v>
      </c>
      <c r="J52" s="877"/>
    </row>
    <row r="53" spans="1:10" ht="33" customHeight="1">
      <c r="A53" s="563" t="s">
        <v>348</v>
      </c>
      <c r="B53" s="564" t="s">
        <v>310</v>
      </c>
      <c r="C53" s="473"/>
      <c r="D53" s="470">
        <v>445.5</v>
      </c>
      <c r="E53" s="471">
        <v>473.2</v>
      </c>
      <c r="F53" s="470">
        <v>511.1</v>
      </c>
      <c r="G53" s="503">
        <v>511.1</v>
      </c>
      <c r="H53" s="451">
        <f t="shared" si="21"/>
        <v>27.699999999999989</v>
      </c>
      <c r="I53" s="459">
        <f t="shared" si="3"/>
        <v>6.2177328843995489E-2</v>
      </c>
      <c r="J53" s="877"/>
    </row>
    <row r="54" spans="1:10" ht="15">
      <c r="A54" s="563" t="s">
        <v>349</v>
      </c>
      <c r="B54" s="564" t="s">
        <v>314</v>
      </c>
      <c r="C54" s="473"/>
      <c r="D54" s="470">
        <v>54.7</v>
      </c>
      <c r="E54" s="471">
        <v>56</v>
      </c>
      <c r="F54" s="470">
        <v>56</v>
      </c>
      <c r="G54" s="503">
        <v>56</v>
      </c>
      <c r="H54" s="451">
        <f t="shared" si="21"/>
        <v>1.2999999999999972</v>
      </c>
      <c r="I54" s="459">
        <f t="shared" si="3"/>
        <v>2.3765996343692818E-2</v>
      </c>
      <c r="J54" s="877"/>
    </row>
    <row r="55" spans="1:10" ht="15">
      <c r="A55" s="570" t="s">
        <v>350</v>
      </c>
      <c r="B55" s="527" t="s">
        <v>312</v>
      </c>
      <c r="C55" s="410"/>
      <c r="D55" s="514">
        <v>10</v>
      </c>
      <c r="E55" s="571"/>
      <c r="F55" s="480"/>
      <c r="G55" s="482"/>
      <c r="H55" s="528">
        <f t="shared" si="21"/>
        <v>-10</v>
      </c>
      <c r="I55" s="484">
        <f t="shared" si="3"/>
        <v>-1</v>
      </c>
      <c r="J55" s="877"/>
    </row>
    <row r="56" spans="1:10" s="519" customFormat="1" ht="31.5" customHeight="1">
      <c r="A56" s="572" t="s">
        <v>24</v>
      </c>
      <c r="B56" s="573" t="s">
        <v>25</v>
      </c>
      <c r="C56" s="515"/>
      <c r="D56" s="486">
        <f>SUM(D58)</f>
        <v>1178.4999999999998</v>
      </c>
      <c r="E56" s="489">
        <f t="shared" ref="E56:G56" si="22">SUM(E58)</f>
        <v>1374</v>
      </c>
      <c r="F56" s="488">
        <f t="shared" si="22"/>
        <v>1438.8999999999999</v>
      </c>
      <c r="G56" s="490">
        <f t="shared" si="22"/>
        <v>1463.5</v>
      </c>
      <c r="H56" s="518">
        <f t="shared" si="21"/>
        <v>195.50000000000023</v>
      </c>
      <c r="I56" s="444">
        <f t="shared" si="3"/>
        <v>0.16588884174798496</v>
      </c>
      <c r="J56" s="876"/>
    </row>
    <row r="57" spans="1:10" s="519" customFormat="1" ht="15.6">
      <c r="A57" s="521"/>
      <c r="B57" s="492" t="s">
        <v>304</v>
      </c>
      <c r="C57" s="476"/>
      <c r="D57" s="520"/>
      <c r="E57" s="574"/>
      <c r="F57" s="493"/>
      <c r="G57" s="494"/>
      <c r="H57" s="451"/>
      <c r="I57" s="444"/>
      <c r="J57" s="876"/>
    </row>
    <row r="58" spans="1:10" ht="15.6">
      <c r="A58" s="460" t="s">
        <v>351</v>
      </c>
      <c r="B58" s="522" t="s">
        <v>305</v>
      </c>
      <c r="C58" s="530" t="s">
        <v>306</v>
      </c>
      <c r="D58" s="522">
        <f>SUM(D59:D62)</f>
        <v>1178.4999999999998</v>
      </c>
      <c r="E58" s="498">
        <f t="shared" ref="E58:G58" si="23">SUM(E59:E61)</f>
        <v>1374</v>
      </c>
      <c r="F58" s="497">
        <f t="shared" si="23"/>
        <v>1438.8999999999999</v>
      </c>
      <c r="G58" s="499">
        <f t="shared" si="23"/>
        <v>1463.5</v>
      </c>
      <c r="H58" s="451">
        <f t="shared" ref="H58:H63" si="24">SUM(E58-D58)</f>
        <v>195.50000000000023</v>
      </c>
      <c r="I58" s="459">
        <f t="shared" si="3"/>
        <v>0.16588884174798496</v>
      </c>
      <c r="J58" s="877"/>
    </row>
    <row r="59" spans="1:10" ht="15.6">
      <c r="A59" s="452" t="s">
        <v>352</v>
      </c>
      <c r="B59" s="524" t="s">
        <v>308</v>
      </c>
      <c r="C59" s="531"/>
      <c r="D59" s="508">
        <v>436.6</v>
      </c>
      <c r="E59" s="471">
        <f>465.8+31.2</f>
        <v>497</v>
      </c>
      <c r="F59" s="470">
        <v>493.7</v>
      </c>
      <c r="G59" s="503">
        <v>518.29999999999995</v>
      </c>
      <c r="H59" s="451">
        <f t="shared" si="24"/>
        <v>60.399999999999977</v>
      </c>
      <c r="I59" s="459">
        <f t="shared" si="3"/>
        <v>0.1383417315620705</v>
      </c>
      <c r="J59" s="877"/>
    </row>
    <row r="60" spans="1:10" ht="33" customHeight="1">
      <c r="A60" s="467" t="s">
        <v>353</v>
      </c>
      <c r="B60" s="525" t="s">
        <v>310</v>
      </c>
      <c r="C60" s="476"/>
      <c r="D60" s="508">
        <v>722.5</v>
      </c>
      <c r="E60" s="471">
        <v>852.9</v>
      </c>
      <c r="F60" s="470">
        <v>921.1</v>
      </c>
      <c r="G60" s="503">
        <v>921.1</v>
      </c>
      <c r="H60" s="451">
        <f t="shared" si="24"/>
        <v>130.39999999999998</v>
      </c>
      <c r="I60" s="459">
        <f t="shared" si="3"/>
        <v>0.18048442906574391</v>
      </c>
      <c r="J60" s="877"/>
    </row>
    <row r="61" spans="1:10" ht="15">
      <c r="A61" s="575" t="s">
        <v>354</v>
      </c>
      <c r="B61" s="534" t="s">
        <v>314</v>
      </c>
      <c r="C61" s="535"/>
      <c r="D61" s="576">
        <v>17.3</v>
      </c>
      <c r="E61" s="577">
        <v>24.1</v>
      </c>
      <c r="F61" s="578">
        <v>24.1</v>
      </c>
      <c r="G61" s="536">
        <v>24.1</v>
      </c>
      <c r="H61" s="451">
        <f t="shared" si="24"/>
        <v>6.8000000000000007</v>
      </c>
      <c r="I61" s="459">
        <f t="shared" si="3"/>
        <v>0.39306358381502893</v>
      </c>
      <c r="J61" s="877"/>
    </row>
    <row r="62" spans="1:10" ht="15">
      <c r="A62" s="526" t="s">
        <v>355</v>
      </c>
      <c r="B62" s="527" t="s">
        <v>312</v>
      </c>
      <c r="C62" s="579"/>
      <c r="D62" s="512">
        <v>2.1</v>
      </c>
      <c r="E62" s="464"/>
      <c r="F62" s="463"/>
      <c r="G62" s="542"/>
      <c r="H62" s="528">
        <f t="shared" si="24"/>
        <v>-2.1</v>
      </c>
      <c r="I62" s="484">
        <f t="shared" si="3"/>
        <v>-1</v>
      </c>
      <c r="J62" s="877"/>
    </row>
    <row r="63" spans="1:10" s="519" customFormat="1" ht="15.6">
      <c r="A63" s="442" t="s">
        <v>26</v>
      </c>
      <c r="B63" s="440" t="s">
        <v>356</v>
      </c>
      <c r="C63" s="442"/>
      <c r="D63" s="440">
        <f>SUM(D65)</f>
        <v>3554.8370000000004</v>
      </c>
      <c r="E63" s="441">
        <f t="shared" ref="E63:G63" si="25">SUM(E65)</f>
        <v>4012.6</v>
      </c>
      <c r="F63" s="440">
        <f t="shared" si="25"/>
        <v>4222.5999999999995</v>
      </c>
      <c r="G63" s="442">
        <f t="shared" si="25"/>
        <v>4311.7</v>
      </c>
      <c r="H63" s="518">
        <f t="shared" si="24"/>
        <v>457.76299999999947</v>
      </c>
      <c r="I63" s="444">
        <f t="shared" si="3"/>
        <v>0.12877186773964583</v>
      </c>
      <c r="J63" s="876"/>
    </row>
    <row r="64" spans="1:10" ht="15.6">
      <c r="A64" s="503"/>
      <c r="B64" s="540" t="s">
        <v>304</v>
      </c>
      <c r="C64" s="558"/>
      <c r="D64" s="493"/>
      <c r="E64" s="471"/>
      <c r="F64" s="493"/>
      <c r="G64" s="494"/>
      <c r="H64" s="451"/>
      <c r="I64" s="444"/>
      <c r="J64" s="876"/>
    </row>
    <row r="65" spans="1:10" ht="15.6">
      <c r="A65" s="542" t="s">
        <v>357</v>
      </c>
      <c r="B65" s="497" t="s">
        <v>305</v>
      </c>
      <c r="C65" s="559" t="s">
        <v>306</v>
      </c>
      <c r="D65" s="497">
        <f>SUM(D66:D69)</f>
        <v>3554.8370000000004</v>
      </c>
      <c r="E65" s="498">
        <f t="shared" ref="E65:G65" si="26">SUM(E66:E69)</f>
        <v>4012.6</v>
      </c>
      <c r="F65" s="497">
        <f t="shared" si="26"/>
        <v>4222.5999999999995</v>
      </c>
      <c r="G65" s="499">
        <f t="shared" si="26"/>
        <v>4311.7</v>
      </c>
      <c r="H65" s="451">
        <f t="shared" ref="H65:H70" si="27">SUM(E65-D65)</f>
        <v>457.76299999999947</v>
      </c>
      <c r="I65" s="459">
        <f t="shared" si="3"/>
        <v>0.12877186773964583</v>
      </c>
      <c r="J65" s="877"/>
    </row>
    <row r="66" spans="1:10" ht="15.6">
      <c r="A66" s="503" t="s">
        <v>358</v>
      </c>
      <c r="B66" s="544" t="s">
        <v>308</v>
      </c>
      <c r="C66" s="562"/>
      <c r="D66" s="470">
        <v>1464.6</v>
      </c>
      <c r="E66" s="471">
        <f>1545.5+56.3</f>
        <v>1601.8</v>
      </c>
      <c r="F66" s="470">
        <v>1629.6</v>
      </c>
      <c r="G66" s="503">
        <v>1718.7</v>
      </c>
      <c r="H66" s="451">
        <f t="shared" si="27"/>
        <v>137.20000000000005</v>
      </c>
      <c r="I66" s="459">
        <f t="shared" si="3"/>
        <v>9.3677454595111329E-2</v>
      </c>
      <c r="J66" s="877"/>
    </row>
    <row r="67" spans="1:10" ht="33" customHeight="1">
      <c r="A67" s="563" t="s">
        <v>359</v>
      </c>
      <c r="B67" s="564" t="s">
        <v>310</v>
      </c>
      <c r="C67" s="558"/>
      <c r="D67" s="470">
        <v>1880.2</v>
      </c>
      <c r="E67" s="471">
        <v>2277.4</v>
      </c>
      <c r="F67" s="470">
        <v>2459.6</v>
      </c>
      <c r="G67" s="503">
        <v>2459.6</v>
      </c>
      <c r="H67" s="451">
        <f t="shared" si="27"/>
        <v>397.20000000000005</v>
      </c>
      <c r="I67" s="459">
        <f t="shared" si="3"/>
        <v>0.21125412190192536</v>
      </c>
      <c r="J67" s="877"/>
    </row>
    <row r="68" spans="1:10" ht="15.75" customHeight="1">
      <c r="A68" s="563" t="s">
        <v>360</v>
      </c>
      <c r="B68" s="525" t="s">
        <v>312</v>
      </c>
      <c r="C68" s="476"/>
      <c r="D68" s="508">
        <f>66.037+22.2</f>
        <v>88.237000000000009</v>
      </c>
      <c r="E68" s="471"/>
      <c r="F68" s="470"/>
      <c r="G68" s="503"/>
      <c r="H68" s="451">
        <f t="shared" si="27"/>
        <v>-88.237000000000009</v>
      </c>
      <c r="I68" s="459">
        <f t="shared" si="3"/>
        <v>-1</v>
      </c>
      <c r="J68" s="877"/>
    </row>
    <row r="69" spans="1:10" ht="15">
      <c r="A69" s="565" t="s">
        <v>361</v>
      </c>
      <c r="B69" s="527" t="s">
        <v>314</v>
      </c>
      <c r="C69" s="579"/>
      <c r="D69" s="512">
        <v>121.8</v>
      </c>
      <c r="E69" s="481">
        <v>133.4</v>
      </c>
      <c r="F69" s="480">
        <v>133.4</v>
      </c>
      <c r="G69" s="482">
        <v>133.4</v>
      </c>
      <c r="H69" s="528">
        <f t="shared" si="27"/>
        <v>11.600000000000009</v>
      </c>
      <c r="I69" s="484">
        <f t="shared" si="3"/>
        <v>9.5238095238095316E-2</v>
      </c>
      <c r="J69" s="877"/>
    </row>
    <row r="70" spans="1:10" s="519" customFormat="1" ht="15.6">
      <c r="A70" s="442" t="s">
        <v>27</v>
      </c>
      <c r="B70" s="516" t="s">
        <v>362</v>
      </c>
      <c r="C70" s="515"/>
      <c r="D70" s="516">
        <f>SUM(D72)</f>
        <v>1707.9</v>
      </c>
      <c r="E70" s="441">
        <f t="shared" ref="E70:G70" si="28">SUM(E72)</f>
        <v>2263.3000000000002</v>
      </c>
      <c r="F70" s="440">
        <f t="shared" si="28"/>
        <v>2173.0999999999995</v>
      </c>
      <c r="G70" s="442">
        <f t="shared" si="28"/>
        <v>2207.7999999999997</v>
      </c>
      <c r="H70" s="518">
        <f t="shared" si="27"/>
        <v>555.40000000000009</v>
      </c>
      <c r="I70" s="444">
        <f t="shared" si="3"/>
        <v>0.32519468352948067</v>
      </c>
      <c r="J70" s="876"/>
    </row>
    <row r="71" spans="1:10" ht="15.6">
      <c r="A71" s="503"/>
      <c r="B71" s="492" t="s">
        <v>304</v>
      </c>
      <c r="C71" s="476"/>
      <c r="D71" s="520"/>
      <c r="E71" s="471"/>
      <c r="F71" s="493"/>
      <c r="G71" s="494"/>
      <c r="H71" s="451"/>
      <c r="I71" s="444"/>
      <c r="J71" s="876"/>
    </row>
    <row r="72" spans="1:10" ht="15.6">
      <c r="A72" s="542" t="s">
        <v>363</v>
      </c>
      <c r="B72" s="522" t="s">
        <v>305</v>
      </c>
      <c r="C72" s="530" t="s">
        <v>306</v>
      </c>
      <c r="D72" s="522">
        <f>SUM(D73:D76)</f>
        <v>1707.9</v>
      </c>
      <c r="E72" s="498">
        <f t="shared" ref="E72:G72" si="29">SUM(E73:E75)</f>
        <v>2263.3000000000002</v>
      </c>
      <c r="F72" s="497">
        <f t="shared" si="29"/>
        <v>2173.0999999999995</v>
      </c>
      <c r="G72" s="499">
        <f t="shared" si="29"/>
        <v>2207.7999999999997</v>
      </c>
      <c r="H72" s="451">
        <f t="shared" ref="H72:H77" si="30">SUM(E72-D72)</f>
        <v>555.40000000000009</v>
      </c>
      <c r="I72" s="459">
        <f t="shared" ref="I72:I133" si="31">SUM(E72-D72)/D72</f>
        <v>0.32519468352948067</v>
      </c>
      <c r="J72" s="877"/>
    </row>
    <row r="73" spans="1:10" ht="15.6">
      <c r="A73" s="503" t="s">
        <v>364</v>
      </c>
      <c r="B73" s="524" t="s">
        <v>308</v>
      </c>
      <c r="C73" s="531"/>
      <c r="D73" s="508">
        <v>514.6</v>
      </c>
      <c r="E73" s="471">
        <f>620.5+123.2+106.5</f>
        <v>850.2</v>
      </c>
      <c r="F73" s="470">
        <v>653.29999999999995</v>
      </c>
      <c r="G73" s="503">
        <v>688</v>
      </c>
      <c r="H73" s="451">
        <f t="shared" si="30"/>
        <v>335.6</v>
      </c>
      <c r="I73" s="459">
        <f t="shared" si="31"/>
        <v>0.65215701515740387</v>
      </c>
      <c r="J73" s="877"/>
    </row>
    <row r="74" spans="1:10" ht="33" customHeight="1">
      <c r="A74" s="563" t="s">
        <v>365</v>
      </c>
      <c r="B74" s="525" t="s">
        <v>310</v>
      </c>
      <c r="C74" s="476"/>
      <c r="D74" s="508">
        <v>1119.4000000000001</v>
      </c>
      <c r="E74" s="471">
        <v>1333.4</v>
      </c>
      <c r="F74" s="470">
        <v>1440.1</v>
      </c>
      <c r="G74" s="503">
        <v>1440.1</v>
      </c>
      <c r="H74" s="451">
        <f t="shared" si="30"/>
        <v>214</v>
      </c>
      <c r="I74" s="459">
        <f t="shared" si="31"/>
        <v>0.19117384313024832</v>
      </c>
      <c r="J74" s="877"/>
    </row>
    <row r="75" spans="1:10" ht="15">
      <c r="A75" s="563" t="s">
        <v>366</v>
      </c>
      <c r="B75" s="525" t="s">
        <v>314</v>
      </c>
      <c r="C75" s="476"/>
      <c r="D75" s="508">
        <v>71.2</v>
      </c>
      <c r="E75" s="471">
        <v>79.7</v>
      </c>
      <c r="F75" s="470">
        <v>79.7</v>
      </c>
      <c r="G75" s="503">
        <v>79.7</v>
      </c>
      <c r="H75" s="451">
        <f t="shared" si="30"/>
        <v>8.5</v>
      </c>
      <c r="I75" s="459">
        <f t="shared" si="31"/>
        <v>0.11938202247191011</v>
      </c>
      <c r="J75" s="877"/>
    </row>
    <row r="76" spans="1:10" ht="15">
      <c r="A76" s="570" t="s">
        <v>367</v>
      </c>
      <c r="B76" s="580" t="s">
        <v>312</v>
      </c>
      <c r="C76" s="581"/>
      <c r="D76" s="582">
        <v>2.7</v>
      </c>
      <c r="E76" s="583"/>
      <c r="F76" s="584"/>
      <c r="G76" s="585"/>
      <c r="H76" s="528">
        <f t="shared" si="30"/>
        <v>-2.7</v>
      </c>
      <c r="I76" s="484">
        <f t="shared" si="31"/>
        <v>-1</v>
      </c>
      <c r="J76" s="877"/>
    </row>
    <row r="77" spans="1:10" s="519" customFormat="1" ht="15.6">
      <c r="A77" s="442" t="s">
        <v>28</v>
      </c>
      <c r="B77" s="516" t="s">
        <v>368</v>
      </c>
      <c r="C77" s="515"/>
      <c r="D77" s="486">
        <f>SUM(D79)</f>
        <v>2967.7</v>
      </c>
      <c r="E77" s="489">
        <f t="shared" ref="E77:G77" si="32">SUM(E79)</f>
        <v>3389.8</v>
      </c>
      <c r="F77" s="488">
        <f t="shared" si="32"/>
        <v>3502.3</v>
      </c>
      <c r="G77" s="490">
        <f t="shared" si="32"/>
        <v>3582.1000000000004</v>
      </c>
      <c r="H77" s="518">
        <f t="shared" si="30"/>
        <v>422.10000000000036</v>
      </c>
      <c r="I77" s="444">
        <f t="shared" si="31"/>
        <v>0.14223135761700995</v>
      </c>
      <c r="J77" s="876"/>
    </row>
    <row r="78" spans="1:10" ht="15.6">
      <c r="A78" s="503"/>
      <c r="B78" s="540" t="s">
        <v>304</v>
      </c>
      <c r="C78" s="558"/>
      <c r="D78" s="493"/>
      <c r="E78" s="471"/>
      <c r="F78" s="493"/>
      <c r="G78" s="494"/>
      <c r="H78" s="451"/>
      <c r="I78" s="444"/>
      <c r="J78" s="876"/>
    </row>
    <row r="79" spans="1:10" ht="15.6">
      <c r="A79" s="542" t="s">
        <v>369</v>
      </c>
      <c r="B79" s="497" t="s">
        <v>305</v>
      </c>
      <c r="C79" s="559" t="s">
        <v>306</v>
      </c>
      <c r="D79" s="497">
        <f>SUM(D80:D83)</f>
        <v>2967.7</v>
      </c>
      <c r="E79" s="498">
        <f t="shared" ref="E79:G79" si="33">SUM(E80:E82)</f>
        <v>3389.8</v>
      </c>
      <c r="F79" s="497">
        <f t="shared" si="33"/>
        <v>3502.3</v>
      </c>
      <c r="G79" s="499">
        <f t="shared" si="33"/>
        <v>3582.1000000000004</v>
      </c>
      <c r="H79" s="451">
        <f t="shared" ref="H79:H84" si="34">SUM(E79-D79)</f>
        <v>422.10000000000036</v>
      </c>
      <c r="I79" s="459">
        <f t="shared" si="31"/>
        <v>0.14223135761700995</v>
      </c>
      <c r="J79" s="877"/>
    </row>
    <row r="80" spans="1:10" ht="15.6">
      <c r="A80" s="503" t="s">
        <v>370</v>
      </c>
      <c r="B80" s="544" t="s">
        <v>308</v>
      </c>
      <c r="C80" s="562"/>
      <c r="D80" s="470">
        <v>1312.4</v>
      </c>
      <c r="E80" s="471">
        <f>1404+101.4</f>
        <v>1505.4</v>
      </c>
      <c r="F80" s="470">
        <v>1479.4</v>
      </c>
      <c r="G80" s="503">
        <v>1559.2</v>
      </c>
      <c r="H80" s="451">
        <f t="shared" si="34"/>
        <v>193</v>
      </c>
      <c r="I80" s="459">
        <f t="shared" si="31"/>
        <v>0.14705882352941174</v>
      </c>
      <c r="J80" s="877"/>
    </row>
    <row r="81" spans="1:10" ht="33" customHeight="1">
      <c r="A81" s="563" t="s">
        <v>371</v>
      </c>
      <c r="B81" s="564" t="s">
        <v>310</v>
      </c>
      <c r="C81" s="558"/>
      <c r="D81" s="470">
        <v>1504.8</v>
      </c>
      <c r="E81" s="471">
        <v>1731.6</v>
      </c>
      <c r="F81" s="470">
        <v>1870.1</v>
      </c>
      <c r="G81" s="503">
        <v>1870.1</v>
      </c>
      <c r="H81" s="451">
        <f t="shared" si="34"/>
        <v>226.79999999999995</v>
      </c>
      <c r="I81" s="459">
        <f t="shared" si="31"/>
        <v>0.15071770334928228</v>
      </c>
      <c r="J81" s="877"/>
    </row>
    <row r="82" spans="1:10" ht="15">
      <c r="A82" s="563" t="s">
        <v>372</v>
      </c>
      <c r="B82" s="564" t="s">
        <v>314</v>
      </c>
      <c r="C82" s="558"/>
      <c r="D82" s="470">
        <v>131.5</v>
      </c>
      <c r="E82" s="471">
        <v>152.80000000000001</v>
      </c>
      <c r="F82" s="470">
        <v>152.80000000000001</v>
      </c>
      <c r="G82" s="503">
        <v>152.80000000000001</v>
      </c>
      <c r="H82" s="451">
        <f t="shared" si="34"/>
        <v>21.300000000000011</v>
      </c>
      <c r="I82" s="459">
        <f t="shared" si="31"/>
        <v>0.16197718631178715</v>
      </c>
      <c r="J82" s="877"/>
    </row>
    <row r="83" spans="1:10" ht="15">
      <c r="A83" s="586" t="s">
        <v>373</v>
      </c>
      <c r="B83" s="587" t="s">
        <v>312</v>
      </c>
      <c r="C83" s="588"/>
      <c r="D83" s="514">
        <v>19</v>
      </c>
      <c r="E83" s="571"/>
      <c r="F83" s="480"/>
      <c r="G83" s="482"/>
      <c r="H83" s="528">
        <f t="shared" si="34"/>
        <v>-19</v>
      </c>
      <c r="I83" s="484">
        <f t="shared" si="31"/>
        <v>-1</v>
      </c>
      <c r="J83" s="877"/>
    </row>
    <row r="84" spans="1:10" s="519" customFormat="1" ht="15.6">
      <c r="A84" s="485" t="s">
        <v>29</v>
      </c>
      <c r="B84" s="486" t="s">
        <v>374</v>
      </c>
      <c r="C84" s="485"/>
      <c r="D84" s="486">
        <f>SUM(D86)</f>
        <v>2697.6</v>
      </c>
      <c r="E84" s="489">
        <f t="shared" ref="E84:G84" si="35">SUM(E86)</f>
        <v>2926.5</v>
      </c>
      <c r="F84" s="488">
        <f t="shared" si="35"/>
        <v>3088.7</v>
      </c>
      <c r="G84" s="490">
        <f t="shared" si="35"/>
        <v>3154.7</v>
      </c>
      <c r="H84" s="518">
        <f t="shared" si="34"/>
        <v>228.90000000000009</v>
      </c>
      <c r="I84" s="444">
        <f t="shared" si="31"/>
        <v>8.4853202846975131E-2</v>
      </c>
      <c r="J84" s="876"/>
    </row>
    <row r="85" spans="1:10" ht="15.6">
      <c r="A85" s="452"/>
      <c r="B85" s="492" t="s">
        <v>304</v>
      </c>
      <c r="C85" s="476"/>
      <c r="D85" s="520"/>
      <c r="E85" s="471"/>
      <c r="F85" s="493"/>
      <c r="G85" s="494"/>
      <c r="H85" s="451"/>
      <c r="I85" s="444"/>
      <c r="J85" s="876"/>
    </row>
    <row r="86" spans="1:10" ht="15.6">
      <c r="A86" s="460" t="s">
        <v>375</v>
      </c>
      <c r="B86" s="522" t="s">
        <v>305</v>
      </c>
      <c r="C86" s="530" t="s">
        <v>306</v>
      </c>
      <c r="D86" s="522">
        <f>SUM(D87:D90)</f>
        <v>2697.6</v>
      </c>
      <c r="E86" s="498">
        <f t="shared" ref="E86:G86" si="36">SUM(E87:E89)</f>
        <v>2926.5</v>
      </c>
      <c r="F86" s="497">
        <f t="shared" si="36"/>
        <v>3088.7</v>
      </c>
      <c r="G86" s="499">
        <f t="shared" si="36"/>
        <v>3154.7</v>
      </c>
      <c r="H86" s="451">
        <f t="shared" ref="H86:H91" si="37">SUM(E86-D86)</f>
        <v>228.90000000000009</v>
      </c>
      <c r="I86" s="459">
        <f t="shared" si="31"/>
        <v>8.4853202846975131E-2</v>
      </c>
      <c r="J86" s="877"/>
    </row>
    <row r="87" spans="1:10" ht="15.6">
      <c r="A87" s="452" t="s">
        <v>376</v>
      </c>
      <c r="B87" s="524" t="s">
        <v>308</v>
      </c>
      <c r="C87" s="531"/>
      <c r="D87" s="508">
        <v>1011.3</v>
      </c>
      <c r="E87" s="471">
        <f>1168.7+27.9</f>
        <v>1196.6000000000001</v>
      </c>
      <c r="F87" s="470">
        <v>1231</v>
      </c>
      <c r="G87" s="503">
        <v>1297</v>
      </c>
      <c r="H87" s="451">
        <f t="shared" si="37"/>
        <v>185.30000000000018</v>
      </c>
      <c r="I87" s="459">
        <f t="shared" si="31"/>
        <v>0.18322950657569484</v>
      </c>
      <c r="J87" s="877"/>
    </row>
    <row r="88" spans="1:10" ht="33" customHeight="1">
      <c r="A88" s="467" t="s">
        <v>377</v>
      </c>
      <c r="B88" s="525" t="s">
        <v>310</v>
      </c>
      <c r="C88" s="476"/>
      <c r="D88" s="508">
        <v>1544.4</v>
      </c>
      <c r="E88" s="471">
        <v>1596.9</v>
      </c>
      <c r="F88" s="470">
        <v>1724.7</v>
      </c>
      <c r="G88" s="503">
        <v>1724.7</v>
      </c>
      <c r="H88" s="451">
        <f t="shared" si="37"/>
        <v>52.5</v>
      </c>
      <c r="I88" s="459">
        <f t="shared" si="31"/>
        <v>3.3993783993783992E-2</v>
      </c>
      <c r="J88" s="877"/>
    </row>
    <row r="89" spans="1:10" ht="14.4" customHeight="1">
      <c r="A89" s="508" t="s">
        <v>378</v>
      </c>
      <c r="B89" s="589" t="s">
        <v>314</v>
      </c>
      <c r="C89" s="535"/>
      <c r="D89" s="576">
        <v>123.8</v>
      </c>
      <c r="E89" s="577">
        <v>133</v>
      </c>
      <c r="F89" s="578">
        <v>133</v>
      </c>
      <c r="G89" s="536">
        <v>133</v>
      </c>
      <c r="H89" s="451">
        <f t="shared" si="37"/>
        <v>9.2000000000000028</v>
      </c>
      <c r="I89" s="459">
        <f t="shared" si="31"/>
        <v>7.4313408723748003E-2</v>
      </c>
      <c r="J89" s="877"/>
    </row>
    <row r="90" spans="1:10" ht="14.4" customHeight="1">
      <c r="A90" s="460" t="s">
        <v>379</v>
      </c>
      <c r="B90" s="590" t="s">
        <v>312</v>
      </c>
      <c r="C90" s="588"/>
      <c r="D90" s="513">
        <v>18.100000000000001</v>
      </c>
      <c r="E90" s="481"/>
      <c r="F90" s="480"/>
      <c r="G90" s="482"/>
      <c r="H90" s="528">
        <f t="shared" si="37"/>
        <v>-18.100000000000001</v>
      </c>
      <c r="I90" s="484">
        <f t="shared" si="31"/>
        <v>-1</v>
      </c>
      <c r="J90" s="877"/>
    </row>
    <row r="91" spans="1:10" s="519" customFormat="1" ht="15.6">
      <c r="A91" s="515" t="s">
        <v>30</v>
      </c>
      <c r="B91" s="516" t="s">
        <v>88</v>
      </c>
      <c r="C91" s="485"/>
      <c r="D91" s="486">
        <f>SUM(D93)</f>
        <v>2942.3</v>
      </c>
      <c r="E91" s="489">
        <f t="shared" ref="E91:G91" si="38">SUM(E93)</f>
        <v>3323.6000000000004</v>
      </c>
      <c r="F91" s="488">
        <f t="shared" si="38"/>
        <v>3500.1</v>
      </c>
      <c r="G91" s="490">
        <f t="shared" si="38"/>
        <v>3569</v>
      </c>
      <c r="H91" s="518">
        <f t="shared" si="37"/>
        <v>381.30000000000018</v>
      </c>
      <c r="I91" s="444">
        <f t="shared" si="31"/>
        <v>0.1295924956666554</v>
      </c>
      <c r="J91" s="876"/>
    </row>
    <row r="92" spans="1:10" ht="15.6">
      <c r="A92" s="452"/>
      <c r="B92" s="492" t="s">
        <v>304</v>
      </c>
      <c r="C92" s="476"/>
      <c r="D92" s="520"/>
      <c r="E92" s="471"/>
      <c r="F92" s="493"/>
      <c r="G92" s="494"/>
      <c r="H92" s="451"/>
      <c r="I92" s="444"/>
      <c r="J92" s="876"/>
    </row>
    <row r="93" spans="1:10" ht="15.6">
      <c r="A93" s="460" t="s">
        <v>380</v>
      </c>
      <c r="B93" s="522" t="s">
        <v>305</v>
      </c>
      <c r="C93" s="530" t="s">
        <v>306</v>
      </c>
      <c r="D93" s="522">
        <f>SUM(D94:D97)</f>
        <v>2942.3</v>
      </c>
      <c r="E93" s="498">
        <f t="shared" ref="E93:G93" si="39">SUM(E94:E96)</f>
        <v>3323.6000000000004</v>
      </c>
      <c r="F93" s="497">
        <f t="shared" si="39"/>
        <v>3500.1</v>
      </c>
      <c r="G93" s="499">
        <f t="shared" si="39"/>
        <v>3569</v>
      </c>
      <c r="H93" s="451">
        <f t="shared" ref="H93:H98" si="40">SUM(E93-D93)</f>
        <v>381.30000000000018</v>
      </c>
      <c r="I93" s="459">
        <f t="shared" si="31"/>
        <v>0.1295924956666554</v>
      </c>
      <c r="J93" s="877"/>
    </row>
    <row r="94" spans="1:10" ht="15.6">
      <c r="A94" s="452" t="s">
        <v>381</v>
      </c>
      <c r="B94" s="524" t="s">
        <v>308</v>
      </c>
      <c r="C94" s="531"/>
      <c r="D94" s="508">
        <v>1256.9000000000001</v>
      </c>
      <c r="E94" s="471">
        <f>1320.4+35.4</f>
        <v>1355.8000000000002</v>
      </c>
      <c r="F94" s="470">
        <v>1385.2</v>
      </c>
      <c r="G94" s="503">
        <v>1454.1</v>
      </c>
      <c r="H94" s="451">
        <f t="shared" si="40"/>
        <v>98.900000000000091</v>
      </c>
      <c r="I94" s="459">
        <f t="shared" si="31"/>
        <v>7.868565518338777E-2</v>
      </c>
      <c r="J94" s="877"/>
    </row>
    <row r="95" spans="1:10" ht="33" customHeight="1">
      <c r="A95" s="467" t="s">
        <v>382</v>
      </c>
      <c r="B95" s="525" t="s">
        <v>310</v>
      </c>
      <c r="C95" s="476"/>
      <c r="D95" s="508">
        <v>1531.6</v>
      </c>
      <c r="E95" s="471">
        <v>1838.9</v>
      </c>
      <c r="F95" s="470">
        <v>1986</v>
      </c>
      <c r="G95" s="503">
        <v>1986</v>
      </c>
      <c r="H95" s="451">
        <f t="shared" si="40"/>
        <v>307.30000000000018</v>
      </c>
      <c r="I95" s="459">
        <f t="shared" si="31"/>
        <v>0.20063985374771495</v>
      </c>
      <c r="J95" s="877"/>
    </row>
    <row r="96" spans="1:10" ht="15">
      <c r="A96" s="508" t="s">
        <v>383</v>
      </c>
      <c r="B96" s="524" t="s">
        <v>314</v>
      </c>
      <c r="C96" s="492"/>
      <c r="D96" s="452">
        <v>133.5</v>
      </c>
      <c r="E96" s="577">
        <v>128.9</v>
      </c>
      <c r="F96" s="578">
        <v>128.9</v>
      </c>
      <c r="G96" s="536">
        <v>128.9</v>
      </c>
      <c r="H96" s="451">
        <f t="shared" si="40"/>
        <v>-4.5999999999999943</v>
      </c>
      <c r="I96" s="459">
        <f t="shared" si="31"/>
        <v>-3.4456928838951267E-2</v>
      </c>
      <c r="J96" s="877"/>
    </row>
    <row r="97" spans="1:11" ht="15">
      <c r="A97" s="460" t="s">
        <v>384</v>
      </c>
      <c r="B97" s="590" t="s">
        <v>312</v>
      </c>
      <c r="C97" s="487"/>
      <c r="D97" s="512">
        <v>20.3</v>
      </c>
      <c r="E97" s="464"/>
      <c r="F97" s="463"/>
      <c r="G97" s="542"/>
      <c r="H97" s="528">
        <f t="shared" si="40"/>
        <v>-20.3</v>
      </c>
      <c r="I97" s="484">
        <f t="shared" si="31"/>
        <v>-1</v>
      </c>
      <c r="J97" s="877"/>
    </row>
    <row r="98" spans="1:11" s="519" customFormat="1" ht="15.6">
      <c r="A98" s="442" t="s">
        <v>31</v>
      </c>
      <c r="B98" s="591" t="s">
        <v>89</v>
      </c>
      <c r="C98" s="539"/>
      <c r="D98" s="440">
        <f>SUM(D100)</f>
        <v>2593.7999999999997</v>
      </c>
      <c r="E98" s="441">
        <f t="shared" ref="E98:G98" si="41">SUM(E100)</f>
        <v>2988.2999999999997</v>
      </c>
      <c r="F98" s="440">
        <f t="shared" si="41"/>
        <v>3147.9</v>
      </c>
      <c r="G98" s="442">
        <f t="shared" si="41"/>
        <v>3230.4</v>
      </c>
      <c r="H98" s="518">
        <f t="shared" si="40"/>
        <v>394.5</v>
      </c>
      <c r="I98" s="444">
        <f t="shared" si="31"/>
        <v>0.15209345362017118</v>
      </c>
      <c r="J98" s="876"/>
    </row>
    <row r="99" spans="1:11" ht="15.6">
      <c r="A99" s="503"/>
      <c r="B99" s="540" t="s">
        <v>304</v>
      </c>
      <c r="C99" s="541"/>
      <c r="D99" s="493"/>
      <c r="E99" s="471"/>
      <c r="F99" s="493"/>
      <c r="G99" s="494"/>
      <c r="H99" s="451"/>
      <c r="I99" s="444"/>
      <c r="J99" s="876"/>
    </row>
    <row r="100" spans="1:11" ht="15.6">
      <c r="A100" s="542" t="s">
        <v>90</v>
      </c>
      <c r="B100" s="497" t="s">
        <v>305</v>
      </c>
      <c r="C100" s="543" t="s">
        <v>306</v>
      </c>
      <c r="D100" s="497">
        <f>SUM(D101:D104)</f>
        <v>2593.7999999999997</v>
      </c>
      <c r="E100" s="498">
        <f t="shared" ref="E100:G100" si="42">SUM(E101:E103)</f>
        <v>2988.2999999999997</v>
      </c>
      <c r="F100" s="497">
        <f t="shared" si="42"/>
        <v>3147.9</v>
      </c>
      <c r="G100" s="499">
        <f t="shared" si="42"/>
        <v>3230.4</v>
      </c>
      <c r="H100" s="451">
        <f t="shared" ref="H100:H105" si="43">SUM(E100-D100)</f>
        <v>394.5</v>
      </c>
      <c r="I100" s="459">
        <f t="shared" si="31"/>
        <v>0.15209345362017118</v>
      </c>
      <c r="J100" s="877"/>
    </row>
    <row r="101" spans="1:11" ht="15.6">
      <c r="A101" s="503" t="s">
        <v>385</v>
      </c>
      <c r="B101" s="544" t="s">
        <v>308</v>
      </c>
      <c r="C101" s="545"/>
      <c r="D101" s="470">
        <v>1293.5</v>
      </c>
      <c r="E101" s="471">
        <f>1521.6+25.7</f>
        <v>1547.3</v>
      </c>
      <c r="F101" s="470">
        <v>1601.7</v>
      </c>
      <c r="G101" s="503">
        <v>1684.2</v>
      </c>
      <c r="H101" s="451">
        <f t="shared" si="43"/>
        <v>253.79999999999995</v>
      </c>
      <c r="I101" s="459">
        <f t="shared" si="31"/>
        <v>0.19621182837263235</v>
      </c>
      <c r="J101" s="877"/>
    </row>
    <row r="102" spans="1:11" ht="33" customHeight="1">
      <c r="A102" s="563" t="s">
        <v>386</v>
      </c>
      <c r="B102" s="564" t="s">
        <v>310</v>
      </c>
      <c r="C102" s="541"/>
      <c r="D102" s="470">
        <v>1137.5999999999999</v>
      </c>
      <c r="E102" s="471">
        <v>1314.6</v>
      </c>
      <c r="F102" s="470">
        <v>1419.8</v>
      </c>
      <c r="G102" s="503">
        <v>1419.8</v>
      </c>
      <c r="H102" s="451">
        <f t="shared" si="43"/>
        <v>177</v>
      </c>
      <c r="I102" s="459">
        <f t="shared" si="31"/>
        <v>0.15559071729957807</v>
      </c>
      <c r="J102" s="877"/>
    </row>
    <row r="103" spans="1:11" ht="15">
      <c r="A103" s="503" t="s">
        <v>387</v>
      </c>
      <c r="B103" s="544" t="s">
        <v>314</v>
      </c>
      <c r="C103" s="541"/>
      <c r="D103" s="470">
        <v>134.69999999999999</v>
      </c>
      <c r="E103" s="471">
        <v>126.4</v>
      </c>
      <c r="F103" s="470">
        <v>126.4</v>
      </c>
      <c r="G103" s="503">
        <v>126.4</v>
      </c>
      <c r="H103" s="451">
        <f t="shared" si="43"/>
        <v>-8.2999999999999829</v>
      </c>
      <c r="I103" s="459">
        <f t="shared" si="31"/>
        <v>-6.1618411284335442E-2</v>
      </c>
      <c r="J103" s="877"/>
      <c r="K103" s="878"/>
    </row>
    <row r="104" spans="1:11" ht="15">
      <c r="A104" s="514" t="s">
        <v>388</v>
      </c>
      <c r="B104" s="592" t="s">
        <v>312</v>
      </c>
      <c r="C104" s="588"/>
      <c r="D104" s="514">
        <v>28</v>
      </c>
      <c r="E104" s="571"/>
      <c r="F104" s="480"/>
      <c r="G104" s="482"/>
      <c r="H104" s="528">
        <f t="shared" si="43"/>
        <v>-28</v>
      </c>
      <c r="I104" s="484">
        <f t="shared" si="31"/>
        <v>-1</v>
      </c>
      <c r="J104" s="877"/>
      <c r="K104" s="878"/>
    </row>
    <row r="105" spans="1:11" ht="15.6">
      <c r="A105" s="490" t="s">
        <v>32</v>
      </c>
      <c r="B105" s="593" t="s">
        <v>389</v>
      </c>
      <c r="C105" s="594"/>
      <c r="D105" s="488">
        <f>SUM(D107)</f>
        <v>618</v>
      </c>
      <c r="E105" s="489">
        <f>SUM(E107)</f>
        <v>4049.3</v>
      </c>
      <c r="F105" s="488">
        <f t="shared" ref="F105:G105" si="44">SUM(F107)</f>
        <v>4285.7999999999993</v>
      </c>
      <c r="G105" s="490">
        <f t="shared" si="44"/>
        <v>4373</v>
      </c>
      <c r="H105" s="518">
        <f t="shared" si="43"/>
        <v>3431.3</v>
      </c>
      <c r="I105" s="444">
        <f t="shared" si="31"/>
        <v>5.5522653721682849</v>
      </c>
      <c r="J105" s="876"/>
      <c r="K105" s="878"/>
    </row>
    <row r="106" spans="1:11" ht="15.6">
      <c r="A106" s="503"/>
      <c r="B106" s="540" t="s">
        <v>304</v>
      </c>
      <c r="C106" s="541"/>
      <c r="D106" s="448"/>
      <c r="E106" s="471"/>
      <c r="F106" s="470"/>
      <c r="G106" s="503"/>
      <c r="H106" s="451"/>
      <c r="I106" s="444"/>
      <c r="J106" s="876"/>
      <c r="K106" s="878"/>
    </row>
    <row r="107" spans="1:11" ht="15.6">
      <c r="A107" s="542" t="s">
        <v>390</v>
      </c>
      <c r="B107" s="595" t="s">
        <v>305</v>
      </c>
      <c r="C107" s="543" t="s">
        <v>306</v>
      </c>
      <c r="D107" s="596">
        <f>SUM(D108:D109)</f>
        <v>618</v>
      </c>
      <c r="E107" s="597">
        <f>SUM(E108:E111)</f>
        <v>4049.3</v>
      </c>
      <c r="F107" s="463">
        <f t="shared" ref="F107:G107" si="45">SUM(F108:F111)</f>
        <v>4285.7999999999993</v>
      </c>
      <c r="G107" s="542">
        <f t="shared" si="45"/>
        <v>4373</v>
      </c>
      <c r="H107" s="451">
        <f t="shared" ref="H107:H112" si="46">SUM(E107-D107)</f>
        <v>3431.3</v>
      </c>
      <c r="I107" s="459">
        <f t="shared" si="31"/>
        <v>5.5522653721682849</v>
      </c>
      <c r="J107" s="877"/>
      <c r="K107" s="878"/>
    </row>
    <row r="108" spans="1:11" ht="15">
      <c r="A108" s="450" t="s">
        <v>391</v>
      </c>
      <c r="B108" s="598" t="s">
        <v>308</v>
      </c>
      <c r="C108" s="599"/>
      <c r="D108" s="463">
        <f>435.4+101.9</f>
        <v>537.29999999999995</v>
      </c>
      <c r="E108" s="449">
        <f>1585.7+17.2</f>
        <v>1602.9</v>
      </c>
      <c r="F108" s="448">
        <v>1668</v>
      </c>
      <c r="G108" s="450">
        <v>1755.2</v>
      </c>
      <c r="H108" s="451">
        <f t="shared" si="46"/>
        <v>1065.6000000000001</v>
      </c>
      <c r="I108" s="459">
        <f t="shared" si="31"/>
        <v>1.9832495812395314</v>
      </c>
      <c r="J108" s="877"/>
      <c r="K108" s="878"/>
    </row>
    <row r="109" spans="1:11" ht="15">
      <c r="A109" s="600" t="s">
        <v>392</v>
      </c>
      <c r="B109" s="601" t="s">
        <v>314</v>
      </c>
      <c r="C109" s="602"/>
      <c r="D109" s="603">
        <v>80.7</v>
      </c>
      <c r="E109" s="604">
        <v>291.3</v>
      </c>
      <c r="F109" s="596">
        <v>291.3</v>
      </c>
      <c r="G109" s="605">
        <v>291.3</v>
      </c>
      <c r="H109" s="451">
        <f t="shared" si="46"/>
        <v>210.60000000000002</v>
      </c>
      <c r="I109" s="459">
        <f t="shared" si="31"/>
        <v>2.6096654275092939</v>
      </c>
      <c r="J109" s="877"/>
      <c r="K109" s="878"/>
    </row>
    <row r="110" spans="1:11" ht="15">
      <c r="A110" s="600" t="s">
        <v>393</v>
      </c>
      <c r="B110" s="606" t="s">
        <v>312</v>
      </c>
      <c r="C110" s="607"/>
      <c r="D110" s="608"/>
      <c r="E110" s="609">
        <v>12.3</v>
      </c>
      <c r="F110" s="610">
        <v>12.3</v>
      </c>
      <c r="G110" s="611">
        <v>12.3</v>
      </c>
      <c r="H110" s="451">
        <f t="shared" si="46"/>
        <v>12.3</v>
      </c>
      <c r="I110" s="459"/>
      <c r="J110" s="877"/>
      <c r="K110" s="878"/>
    </row>
    <row r="111" spans="1:11" ht="30">
      <c r="A111" s="542" t="s">
        <v>394</v>
      </c>
      <c r="B111" s="612" t="s">
        <v>310</v>
      </c>
      <c r="C111" s="613"/>
      <c r="D111" s="463"/>
      <c r="E111" s="614">
        <v>2142.8000000000002</v>
      </c>
      <c r="F111" s="615">
        <v>2314.1999999999998</v>
      </c>
      <c r="G111" s="466">
        <v>2314.1999999999998</v>
      </c>
      <c r="H111" s="528">
        <f t="shared" si="46"/>
        <v>2142.8000000000002</v>
      </c>
      <c r="I111" s="484"/>
      <c r="J111" s="877"/>
      <c r="K111" s="878"/>
    </row>
    <row r="112" spans="1:11" s="519" customFormat="1" ht="15.6">
      <c r="A112" s="442" t="s">
        <v>34</v>
      </c>
      <c r="B112" s="440" t="s">
        <v>395</v>
      </c>
      <c r="C112" s="539"/>
      <c r="D112" s="440">
        <f>SUM(D114)</f>
        <v>2105.6999999999998</v>
      </c>
      <c r="E112" s="489">
        <f t="shared" ref="E112:G112" si="47">SUM(E114)</f>
        <v>2304.6999999999998</v>
      </c>
      <c r="F112" s="488">
        <f t="shared" si="47"/>
        <v>2413.6999999999998</v>
      </c>
      <c r="G112" s="442">
        <f t="shared" si="47"/>
        <v>2489.8999999999996</v>
      </c>
      <c r="H112" s="518">
        <f t="shared" si="46"/>
        <v>199</v>
      </c>
      <c r="I112" s="444">
        <f t="shared" si="31"/>
        <v>9.4505390131547712E-2</v>
      </c>
      <c r="J112" s="876"/>
      <c r="K112" s="879"/>
    </row>
    <row r="113" spans="1:10" ht="15.6">
      <c r="A113" s="503"/>
      <c r="B113" s="540" t="s">
        <v>304</v>
      </c>
      <c r="C113" s="473"/>
      <c r="D113" s="493"/>
      <c r="E113" s="471"/>
      <c r="F113" s="493"/>
      <c r="G113" s="494"/>
      <c r="H113" s="451"/>
      <c r="I113" s="444"/>
      <c r="J113" s="876"/>
    </row>
    <row r="114" spans="1:10" ht="15.6">
      <c r="A114" s="542" t="s">
        <v>91</v>
      </c>
      <c r="B114" s="497" t="s">
        <v>305</v>
      </c>
      <c r="C114" s="543" t="s">
        <v>306</v>
      </c>
      <c r="D114" s="497">
        <f>SUM(D115:D118)</f>
        <v>2105.6999999999998</v>
      </c>
      <c r="E114" s="498">
        <f t="shared" ref="E114:G114" si="48">SUM(E115:E117)</f>
        <v>2304.6999999999998</v>
      </c>
      <c r="F114" s="497">
        <f t="shared" si="48"/>
        <v>2413.6999999999998</v>
      </c>
      <c r="G114" s="499">
        <f t="shared" si="48"/>
        <v>2489.8999999999996</v>
      </c>
      <c r="H114" s="451">
        <f t="shared" ref="H114:H119" si="49">SUM(E114-D114)</f>
        <v>199</v>
      </c>
      <c r="I114" s="459">
        <f t="shared" si="31"/>
        <v>9.4505390131547712E-2</v>
      </c>
      <c r="J114" s="877"/>
    </row>
    <row r="115" spans="1:10" ht="15.6">
      <c r="A115" s="503" t="s">
        <v>396</v>
      </c>
      <c r="B115" s="544" t="s">
        <v>308</v>
      </c>
      <c r="C115" s="545"/>
      <c r="D115" s="470">
        <v>1179.5999999999999</v>
      </c>
      <c r="E115" s="471">
        <f>1318.5+29.1</f>
        <v>1347.6</v>
      </c>
      <c r="F115" s="470">
        <v>1390.2</v>
      </c>
      <c r="G115" s="503">
        <v>1466.4</v>
      </c>
      <c r="H115" s="451">
        <f t="shared" si="49"/>
        <v>168</v>
      </c>
      <c r="I115" s="459">
        <f t="shared" si="31"/>
        <v>0.1424211597151577</v>
      </c>
      <c r="J115" s="877"/>
    </row>
    <row r="116" spans="1:10" ht="33" customHeight="1">
      <c r="A116" s="563" t="s">
        <v>397</v>
      </c>
      <c r="B116" s="564" t="s">
        <v>310</v>
      </c>
      <c r="C116" s="473"/>
      <c r="D116" s="470">
        <v>764.8</v>
      </c>
      <c r="E116" s="471">
        <v>830.4</v>
      </c>
      <c r="F116" s="470">
        <v>896.8</v>
      </c>
      <c r="G116" s="503">
        <v>896.8</v>
      </c>
      <c r="H116" s="451">
        <f t="shared" si="49"/>
        <v>65.600000000000023</v>
      </c>
      <c r="I116" s="459">
        <f t="shared" si="31"/>
        <v>8.5774058577405887E-2</v>
      </c>
      <c r="J116" s="877"/>
    </row>
    <row r="117" spans="1:10" ht="15">
      <c r="A117" s="503" t="s">
        <v>398</v>
      </c>
      <c r="B117" s="544" t="s">
        <v>314</v>
      </c>
      <c r="C117" s="503"/>
      <c r="D117" s="470">
        <v>127.3</v>
      </c>
      <c r="E117" s="471">
        <v>126.7</v>
      </c>
      <c r="F117" s="470">
        <v>126.7</v>
      </c>
      <c r="G117" s="503">
        <v>126.7</v>
      </c>
      <c r="H117" s="451">
        <f t="shared" si="49"/>
        <v>-0.59999999999999432</v>
      </c>
      <c r="I117" s="459">
        <f t="shared" si="31"/>
        <v>-4.7132757266299631E-3</v>
      </c>
      <c r="J117" s="877"/>
    </row>
    <row r="118" spans="1:10" ht="15">
      <c r="A118" s="513" t="s">
        <v>399</v>
      </c>
      <c r="B118" s="616" t="s">
        <v>312</v>
      </c>
      <c r="C118" s="514"/>
      <c r="D118" s="514">
        <v>34</v>
      </c>
      <c r="E118" s="571"/>
      <c r="F118" s="480"/>
      <c r="G118" s="482"/>
      <c r="H118" s="528">
        <f t="shared" si="49"/>
        <v>-34</v>
      </c>
      <c r="I118" s="484">
        <f t="shared" si="31"/>
        <v>-1</v>
      </c>
      <c r="J118" s="877"/>
    </row>
    <row r="119" spans="1:10" s="519" customFormat="1" ht="15.6">
      <c r="A119" s="515" t="s">
        <v>36</v>
      </c>
      <c r="B119" s="516" t="s">
        <v>400</v>
      </c>
      <c r="C119" s="515"/>
      <c r="D119" s="486">
        <f>SUM(D121)</f>
        <v>2027.7999999999997</v>
      </c>
      <c r="E119" s="489">
        <f t="shared" ref="E119:G119" si="50">SUM(E121)</f>
        <v>2213.3000000000002</v>
      </c>
      <c r="F119" s="488">
        <f t="shared" si="50"/>
        <v>2327.5</v>
      </c>
      <c r="G119" s="490">
        <f t="shared" si="50"/>
        <v>2403.3999999999996</v>
      </c>
      <c r="H119" s="518">
        <f t="shared" si="49"/>
        <v>185.50000000000045</v>
      </c>
      <c r="I119" s="444">
        <f t="shared" si="31"/>
        <v>9.1478449551238031E-2</v>
      </c>
      <c r="J119" s="876"/>
    </row>
    <row r="120" spans="1:10" ht="15.6">
      <c r="A120" s="452"/>
      <c r="B120" s="492" t="s">
        <v>304</v>
      </c>
      <c r="C120" s="452"/>
      <c r="D120" s="520"/>
      <c r="E120" s="471"/>
      <c r="F120" s="493"/>
      <c r="G120" s="494"/>
      <c r="H120" s="451"/>
      <c r="I120" s="444"/>
      <c r="J120" s="876"/>
    </row>
    <row r="121" spans="1:10" ht="15.6">
      <c r="A121" s="460" t="s">
        <v>401</v>
      </c>
      <c r="B121" s="522" t="s">
        <v>305</v>
      </c>
      <c r="C121" s="530" t="s">
        <v>306</v>
      </c>
      <c r="D121" s="522">
        <f>SUM(D122:D125)</f>
        <v>2027.7999999999997</v>
      </c>
      <c r="E121" s="498">
        <f t="shared" ref="E121:G121" si="51">SUM(E122:E124)</f>
        <v>2213.3000000000002</v>
      </c>
      <c r="F121" s="497">
        <f t="shared" si="51"/>
        <v>2327.5</v>
      </c>
      <c r="G121" s="499">
        <f t="shared" si="51"/>
        <v>2403.3999999999996</v>
      </c>
      <c r="H121" s="451">
        <f t="shared" ref="H121:H126" si="52">SUM(E121-D121)</f>
        <v>185.50000000000045</v>
      </c>
      <c r="I121" s="459">
        <f t="shared" si="31"/>
        <v>9.1478449551238031E-2</v>
      </c>
      <c r="J121" s="877"/>
    </row>
    <row r="122" spans="1:10" ht="15.6">
      <c r="A122" s="508" t="s">
        <v>402</v>
      </c>
      <c r="B122" s="524" t="s">
        <v>308</v>
      </c>
      <c r="C122" s="531"/>
      <c r="D122" s="508">
        <v>1175.0999999999999</v>
      </c>
      <c r="E122" s="471">
        <f>1309.9+19</f>
        <v>1328.9</v>
      </c>
      <c r="F122" s="470">
        <v>1381.7</v>
      </c>
      <c r="G122" s="503">
        <v>1457.6</v>
      </c>
      <c r="H122" s="451">
        <f t="shared" si="52"/>
        <v>153.80000000000018</v>
      </c>
      <c r="I122" s="459">
        <f t="shared" si="31"/>
        <v>0.13088247808697148</v>
      </c>
      <c r="J122" s="877"/>
    </row>
    <row r="123" spans="1:10" ht="33" customHeight="1">
      <c r="A123" s="467" t="s">
        <v>403</v>
      </c>
      <c r="B123" s="525" t="s">
        <v>310</v>
      </c>
      <c r="C123" s="452"/>
      <c r="D123" s="508">
        <v>677.1</v>
      </c>
      <c r="E123" s="471">
        <v>766.9</v>
      </c>
      <c r="F123" s="470">
        <v>828.3</v>
      </c>
      <c r="G123" s="503">
        <v>828.3</v>
      </c>
      <c r="H123" s="451">
        <f t="shared" si="52"/>
        <v>89.799999999999955</v>
      </c>
      <c r="I123" s="459">
        <f t="shared" si="31"/>
        <v>0.13262442770639485</v>
      </c>
      <c r="J123" s="877"/>
    </row>
    <row r="124" spans="1:10" ht="15">
      <c r="A124" s="508" t="s">
        <v>404</v>
      </c>
      <c r="B124" s="524" t="s">
        <v>314</v>
      </c>
      <c r="C124" s="508"/>
      <c r="D124" s="452">
        <v>145.6</v>
      </c>
      <c r="E124" s="577">
        <v>117.5</v>
      </c>
      <c r="F124" s="578">
        <v>117.5</v>
      </c>
      <c r="G124" s="536">
        <v>117.5</v>
      </c>
      <c r="H124" s="451">
        <f t="shared" si="52"/>
        <v>-28.099999999999994</v>
      </c>
      <c r="I124" s="459">
        <f t="shared" si="31"/>
        <v>-0.19299450549450547</v>
      </c>
      <c r="J124" s="877"/>
    </row>
    <row r="125" spans="1:10" ht="15">
      <c r="A125" s="460" t="s">
        <v>405</v>
      </c>
      <c r="B125" s="590" t="s">
        <v>312</v>
      </c>
      <c r="C125" s="410"/>
      <c r="D125" s="512">
        <v>30</v>
      </c>
      <c r="E125" s="464"/>
      <c r="F125" s="463"/>
      <c r="G125" s="542"/>
      <c r="H125" s="528">
        <f t="shared" si="52"/>
        <v>-30</v>
      </c>
      <c r="I125" s="484">
        <f t="shared" si="31"/>
        <v>-1</v>
      </c>
      <c r="J125" s="877"/>
    </row>
    <row r="126" spans="1:10" s="519" customFormat="1" ht="15.6">
      <c r="A126" s="515" t="s">
        <v>38</v>
      </c>
      <c r="B126" s="516" t="s">
        <v>406</v>
      </c>
      <c r="C126" s="517"/>
      <c r="D126" s="516">
        <f>SUM(D128)</f>
        <v>1757.6</v>
      </c>
      <c r="E126" s="441">
        <f t="shared" ref="E126:G126" si="53">SUM(E128)</f>
        <v>1977.5</v>
      </c>
      <c r="F126" s="440">
        <f t="shared" si="53"/>
        <v>2239.7000000000003</v>
      </c>
      <c r="G126" s="442">
        <f t="shared" si="53"/>
        <v>2155.8000000000002</v>
      </c>
      <c r="H126" s="518">
        <f t="shared" si="52"/>
        <v>219.90000000000009</v>
      </c>
      <c r="I126" s="444">
        <f t="shared" si="31"/>
        <v>0.12511379153390995</v>
      </c>
      <c r="J126" s="876"/>
    </row>
    <row r="127" spans="1:10" ht="15.6">
      <c r="A127" s="452"/>
      <c r="B127" s="492" t="s">
        <v>304</v>
      </c>
      <c r="C127" s="617"/>
      <c r="D127" s="520"/>
      <c r="E127" s="471"/>
      <c r="F127" s="493"/>
      <c r="G127" s="494"/>
      <c r="H127" s="451"/>
      <c r="I127" s="444"/>
      <c r="J127" s="876"/>
    </row>
    <row r="128" spans="1:10" ht="15.6">
      <c r="A128" s="460" t="s">
        <v>93</v>
      </c>
      <c r="B128" s="522" t="s">
        <v>305</v>
      </c>
      <c r="C128" s="462" t="s">
        <v>306</v>
      </c>
      <c r="D128" s="522">
        <f>SUM(D129:D132)</f>
        <v>1757.6</v>
      </c>
      <c r="E128" s="498">
        <f t="shared" ref="E128:G128" si="54">SUM(E129:E131)</f>
        <v>1977.5</v>
      </c>
      <c r="F128" s="497">
        <f t="shared" si="54"/>
        <v>2239.7000000000003</v>
      </c>
      <c r="G128" s="499">
        <f t="shared" si="54"/>
        <v>2155.8000000000002</v>
      </c>
      <c r="H128" s="451">
        <f t="shared" ref="H128:H133" si="55">SUM(E128-D128)</f>
        <v>219.90000000000009</v>
      </c>
      <c r="I128" s="459">
        <f t="shared" si="31"/>
        <v>0.12511379153390995</v>
      </c>
      <c r="J128" s="877"/>
    </row>
    <row r="129" spans="1:10" ht="15.6">
      <c r="A129" s="452" t="s">
        <v>407</v>
      </c>
      <c r="B129" s="524" t="s">
        <v>308</v>
      </c>
      <c r="C129" s="454"/>
      <c r="D129" s="508">
        <v>949.4</v>
      </c>
      <c r="E129" s="471">
        <f>1148.1+17</f>
        <v>1165.0999999999999</v>
      </c>
      <c r="F129" s="470">
        <f>1221.9+150</f>
        <v>1371.9</v>
      </c>
      <c r="G129" s="503">
        <v>1288</v>
      </c>
      <c r="H129" s="451">
        <f t="shared" si="55"/>
        <v>215.69999999999993</v>
      </c>
      <c r="I129" s="459">
        <f t="shared" si="31"/>
        <v>0.22719612386770585</v>
      </c>
      <c r="J129" s="877"/>
    </row>
    <row r="130" spans="1:10" ht="31.5" customHeight="1">
      <c r="A130" s="467" t="s">
        <v>408</v>
      </c>
      <c r="B130" s="525" t="s">
        <v>310</v>
      </c>
      <c r="C130" s="617"/>
      <c r="D130" s="508">
        <v>663.3</v>
      </c>
      <c r="E130" s="471">
        <v>692.5</v>
      </c>
      <c r="F130" s="470">
        <v>747.9</v>
      </c>
      <c r="G130" s="503">
        <v>747.9</v>
      </c>
      <c r="H130" s="451">
        <f t="shared" si="55"/>
        <v>29.200000000000045</v>
      </c>
      <c r="I130" s="459">
        <f t="shared" si="31"/>
        <v>4.4022312679029167E-2</v>
      </c>
      <c r="J130" s="877"/>
    </row>
    <row r="131" spans="1:10" ht="15">
      <c r="A131" s="452" t="s">
        <v>409</v>
      </c>
      <c r="B131" s="524" t="s">
        <v>314</v>
      </c>
      <c r="C131" s="617"/>
      <c r="D131" s="508">
        <v>114.9</v>
      </c>
      <c r="E131" s="471">
        <v>119.9</v>
      </c>
      <c r="F131" s="470">
        <v>119.9</v>
      </c>
      <c r="G131" s="503">
        <v>119.9</v>
      </c>
      <c r="H131" s="451">
        <f t="shared" si="55"/>
        <v>5</v>
      </c>
      <c r="I131" s="459">
        <f t="shared" si="31"/>
        <v>4.3516100957354219E-2</v>
      </c>
      <c r="J131" s="877"/>
    </row>
    <row r="132" spans="1:10" ht="15">
      <c r="A132" s="513" t="s">
        <v>410</v>
      </c>
      <c r="B132" s="616" t="s">
        <v>312</v>
      </c>
      <c r="C132" s="514"/>
      <c r="D132" s="514">
        <v>30</v>
      </c>
      <c r="E132" s="571"/>
      <c r="F132" s="480"/>
      <c r="G132" s="482"/>
      <c r="H132" s="528">
        <f t="shared" si="55"/>
        <v>-30</v>
      </c>
      <c r="I132" s="484">
        <f t="shared" si="31"/>
        <v>-1</v>
      </c>
      <c r="J132" s="877"/>
    </row>
    <row r="133" spans="1:10" s="519" customFormat="1" ht="15.75" customHeight="1">
      <c r="A133" s="618" t="s">
        <v>40</v>
      </c>
      <c r="B133" s="619" t="s">
        <v>411</v>
      </c>
      <c r="C133" s="620"/>
      <c r="D133" s="488">
        <f>SUM(D135)</f>
        <v>2062.9</v>
      </c>
      <c r="E133" s="489">
        <f t="shared" ref="E133:G133" si="56">SUM(E135)</f>
        <v>2386.8000000000002</v>
      </c>
      <c r="F133" s="488">
        <f t="shared" si="56"/>
        <v>2503.3000000000002</v>
      </c>
      <c r="G133" s="490">
        <f t="shared" si="56"/>
        <v>2584.4</v>
      </c>
      <c r="H133" s="518">
        <f t="shared" si="55"/>
        <v>323.90000000000009</v>
      </c>
      <c r="I133" s="444">
        <f t="shared" si="31"/>
        <v>0.15701197343545498</v>
      </c>
      <c r="J133" s="876"/>
    </row>
    <row r="134" spans="1:10" ht="15.6">
      <c r="A134" s="503"/>
      <c r="B134" s="540" t="s">
        <v>304</v>
      </c>
      <c r="C134" s="503"/>
      <c r="D134" s="493"/>
      <c r="E134" s="471"/>
      <c r="F134" s="493"/>
      <c r="G134" s="494"/>
      <c r="H134" s="451"/>
      <c r="I134" s="444"/>
      <c r="J134" s="876"/>
    </row>
    <row r="135" spans="1:10" ht="15.6">
      <c r="A135" s="542" t="s">
        <v>412</v>
      </c>
      <c r="B135" s="497" t="s">
        <v>305</v>
      </c>
      <c r="C135" s="559" t="s">
        <v>306</v>
      </c>
      <c r="D135" s="497">
        <f>SUM(D136:D139)</f>
        <v>2062.9</v>
      </c>
      <c r="E135" s="498">
        <f t="shared" ref="E135:G135" si="57">SUM(E136:E138)</f>
        <v>2386.8000000000002</v>
      </c>
      <c r="F135" s="497">
        <f t="shared" si="57"/>
        <v>2503.3000000000002</v>
      </c>
      <c r="G135" s="499">
        <f t="shared" si="57"/>
        <v>2584.4</v>
      </c>
      <c r="H135" s="451">
        <f t="shared" ref="H135:H140" si="58">SUM(E135-D135)</f>
        <v>323.90000000000009</v>
      </c>
      <c r="I135" s="459">
        <f t="shared" ref="I135:I199" si="59">SUM(E135-D135)/D135</f>
        <v>0.15701197343545498</v>
      </c>
      <c r="J135" s="877"/>
    </row>
    <row r="136" spans="1:10" ht="15.6">
      <c r="A136" s="503" t="s">
        <v>413</v>
      </c>
      <c r="B136" s="544" t="s">
        <v>308</v>
      </c>
      <c r="C136" s="562"/>
      <c r="D136" s="470">
        <v>1256.4000000000001</v>
      </c>
      <c r="E136" s="471">
        <f>1408.4+26.6</f>
        <v>1435</v>
      </c>
      <c r="F136" s="470">
        <v>1484.9</v>
      </c>
      <c r="G136" s="503">
        <v>1566</v>
      </c>
      <c r="H136" s="451">
        <f t="shared" si="58"/>
        <v>178.59999999999991</v>
      </c>
      <c r="I136" s="459">
        <f t="shared" si="59"/>
        <v>0.14215218083412917</v>
      </c>
      <c r="J136" s="877"/>
    </row>
    <row r="137" spans="1:10" ht="33" customHeight="1">
      <c r="A137" s="563" t="s">
        <v>414</v>
      </c>
      <c r="B137" s="564" t="s">
        <v>310</v>
      </c>
      <c r="C137" s="503"/>
      <c r="D137" s="470">
        <v>662.1</v>
      </c>
      <c r="E137" s="471">
        <v>832</v>
      </c>
      <c r="F137" s="470">
        <v>898.6</v>
      </c>
      <c r="G137" s="503">
        <v>898.6</v>
      </c>
      <c r="H137" s="451">
        <f t="shared" si="58"/>
        <v>169.89999999999998</v>
      </c>
      <c r="I137" s="459">
        <f t="shared" si="59"/>
        <v>0.25660776317776768</v>
      </c>
      <c r="J137" s="877"/>
    </row>
    <row r="138" spans="1:10" ht="15">
      <c r="A138" s="621" t="s">
        <v>415</v>
      </c>
      <c r="B138" s="564" t="s">
        <v>314</v>
      </c>
      <c r="C138" s="503"/>
      <c r="D138" s="470">
        <v>115.6</v>
      </c>
      <c r="E138" s="471">
        <v>119.8</v>
      </c>
      <c r="F138" s="470">
        <v>119.8</v>
      </c>
      <c r="G138" s="503">
        <v>119.8</v>
      </c>
      <c r="H138" s="451">
        <f t="shared" si="58"/>
        <v>4.2000000000000028</v>
      </c>
      <c r="I138" s="459">
        <f t="shared" si="59"/>
        <v>3.6332179930795877E-2</v>
      </c>
      <c r="J138" s="877"/>
    </row>
    <row r="139" spans="1:10" ht="15">
      <c r="A139" s="570" t="s">
        <v>416</v>
      </c>
      <c r="B139" s="580" t="s">
        <v>312</v>
      </c>
      <c r="C139" s="514"/>
      <c r="D139" s="514">
        <v>28.8</v>
      </c>
      <c r="E139" s="571"/>
      <c r="F139" s="480"/>
      <c r="G139" s="482"/>
      <c r="H139" s="528">
        <f t="shared" si="58"/>
        <v>-28.8</v>
      </c>
      <c r="I139" s="484">
        <f t="shared" si="59"/>
        <v>-1</v>
      </c>
      <c r="J139" s="877"/>
    </row>
    <row r="140" spans="1:10" s="519" customFormat="1" ht="15.75" customHeight="1">
      <c r="A140" s="618" t="s">
        <v>42</v>
      </c>
      <c r="B140" s="440" t="s">
        <v>417</v>
      </c>
      <c r="C140" s="620"/>
      <c r="D140" s="488">
        <f>SUM(D142)</f>
        <v>2046.7</v>
      </c>
      <c r="E140" s="489">
        <f t="shared" ref="E140:G140" si="60">SUM(E142)</f>
        <v>2331.7000000000003</v>
      </c>
      <c r="F140" s="488">
        <f t="shared" si="60"/>
        <v>2449.2000000000003</v>
      </c>
      <c r="G140" s="490">
        <f t="shared" si="60"/>
        <v>2529.1</v>
      </c>
      <c r="H140" s="518">
        <f t="shared" si="58"/>
        <v>285.00000000000023</v>
      </c>
      <c r="I140" s="444">
        <f t="shared" si="59"/>
        <v>0.13924854644061183</v>
      </c>
      <c r="J140" s="876"/>
    </row>
    <row r="141" spans="1:10" ht="15.6">
      <c r="A141" s="503"/>
      <c r="B141" s="540" t="s">
        <v>304</v>
      </c>
      <c r="C141" s="503"/>
      <c r="D141" s="493"/>
      <c r="E141" s="471"/>
      <c r="F141" s="493"/>
      <c r="G141" s="494"/>
      <c r="H141" s="451"/>
      <c r="I141" s="444"/>
      <c r="J141" s="876"/>
    </row>
    <row r="142" spans="1:10" ht="15.6">
      <c r="A142" s="542" t="s">
        <v>418</v>
      </c>
      <c r="B142" s="497" t="s">
        <v>305</v>
      </c>
      <c r="C142" s="559" t="s">
        <v>306</v>
      </c>
      <c r="D142" s="497">
        <f>SUM(D143:D146)</f>
        <v>2046.7</v>
      </c>
      <c r="E142" s="498">
        <f t="shared" ref="E142:G142" si="61">SUM(E143:E145)</f>
        <v>2331.7000000000003</v>
      </c>
      <c r="F142" s="497">
        <f t="shared" si="61"/>
        <v>2449.2000000000003</v>
      </c>
      <c r="G142" s="499">
        <f t="shared" si="61"/>
        <v>2529.1</v>
      </c>
      <c r="H142" s="451">
        <f t="shared" ref="H142:H147" si="62">SUM(E142-D142)</f>
        <v>285.00000000000023</v>
      </c>
      <c r="I142" s="459">
        <f t="shared" si="59"/>
        <v>0.13924854644061183</v>
      </c>
      <c r="J142" s="877"/>
    </row>
    <row r="143" spans="1:10" ht="15.6">
      <c r="A143" s="503" t="s">
        <v>419</v>
      </c>
      <c r="B143" s="544" t="s">
        <v>308</v>
      </c>
      <c r="C143" s="562"/>
      <c r="D143" s="470">
        <v>1226.5</v>
      </c>
      <c r="E143" s="471">
        <f>1427.9+16.5</f>
        <v>1444.4</v>
      </c>
      <c r="F143" s="470">
        <v>1503.2</v>
      </c>
      <c r="G143" s="503">
        <v>1583.1</v>
      </c>
      <c r="H143" s="451">
        <f t="shared" si="62"/>
        <v>217.90000000000009</v>
      </c>
      <c r="I143" s="459">
        <f t="shared" si="59"/>
        <v>0.17766000815328176</v>
      </c>
      <c r="J143" s="877"/>
    </row>
    <row r="144" spans="1:10" s="519" customFormat="1" ht="33" customHeight="1">
      <c r="A144" s="563" t="s">
        <v>420</v>
      </c>
      <c r="B144" s="564" t="s">
        <v>310</v>
      </c>
      <c r="C144" s="503"/>
      <c r="D144" s="470">
        <v>639.6</v>
      </c>
      <c r="E144" s="471">
        <v>733.4</v>
      </c>
      <c r="F144" s="470">
        <v>792.1</v>
      </c>
      <c r="G144" s="503">
        <v>792.1</v>
      </c>
      <c r="H144" s="451">
        <f t="shared" si="62"/>
        <v>93.799999999999955</v>
      </c>
      <c r="I144" s="459">
        <f t="shared" si="59"/>
        <v>0.14665415884928074</v>
      </c>
      <c r="J144" s="877"/>
    </row>
    <row r="145" spans="1:10" s="519" customFormat="1" ht="15">
      <c r="A145" s="622" t="s">
        <v>421</v>
      </c>
      <c r="B145" s="564" t="s">
        <v>314</v>
      </c>
      <c r="C145" s="470"/>
      <c r="D145" s="503">
        <v>152.19999999999999</v>
      </c>
      <c r="E145" s="577">
        <v>153.9</v>
      </c>
      <c r="F145" s="578">
        <v>153.9</v>
      </c>
      <c r="G145" s="536">
        <v>153.9</v>
      </c>
      <c r="H145" s="451">
        <f t="shared" si="62"/>
        <v>1.7000000000000171</v>
      </c>
      <c r="I145" s="459">
        <f t="shared" si="59"/>
        <v>1.1169513797634804E-2</v>
      </c>
      <c r="J145" s="877"/>
    </row>
    <row r="146" spans="1:10" s="519" customFormat="1" ht="15">
      <c r="A146" s="526" t="s">
        <v>422</v>
      </c>
      <c r="B146" s="527" t="s">
        <v>312</v>
      </c>
      <c r="C146" s="410"/>
      <c r="D146" s="512">
        <v>28.4</v>
      </c>
      <c r="E146" s="464"/>
      <c r="F146" s="463"/>
      <c r="G146" s="542"/>
      <c r="H146" s="528">
        <f t="shared" si="62"/>
        <v>-28.4</v>
      </c>
      <c r="I146" s="484">
        <f t="shared" si="59"/>
        <v>-1</v>
      </c>
      <c r="J146" s="877"/>
    </row>
    <row r="147" spans="1:10" s="519" customFormat="1" ht="15.6">
      <c r="A147" s="515" t="s">
        <v>44</v>
      </c>
      <c r="B147" s="516" t="s">
        <v>423</v>
      </c>
      <c r="C147" s="517"/>
      <c r="D147" s="516">
        <f>SUM(D149)</f>
        <v>1923.8999999999999</v>
      </c>
      <c r="E147" s="441">
        <f t="shared" ref="E147:G147" si="63">SUM(E149)</f>
        <v>2303.6</v>
      </c>
      <c r="F147" s="440">
        <f t="shared" si="63"/>
        <v>2412</v>
      </c>
      <c r="G147" s="442">
        <f t="shared" si="63"/>
        <v>2534.6</v>
      </c>
      <c r="H147" s="518">
        <f t="shared" si="62"/>
        <v>379.70000000000005</v>
      </c>
      <c r="I147" s="444">
        <f t="shared" si="59"/>
        <v>0.19735953012110821</v>
      </c>
      <c r="J147" s="876"/>
    </row>
    <row r="148" spans="1:10" ht="15.6">
      <c r="A148" s="452"/>
      <c r="B148" s="492" t="s">
        <v>304</v>
      </c>
      <c r="C148" s="617"/>
      <c r="D148" s="520"/>
      <c r="E148" s="471"/>
      <c r="F148" s="493"/>
      <c r="G148" s="494"/>
      <c r="H148" s="451"/>
      <c r="I148" s="444"/>
      <c r="J148" s="876"/>
    </row>
    <row r="149" spans="1:10" ht="15.6">
      <c r="A149" s="460" t="s">
        <v>94</v>
      </c>
      <c r="B149" s="522" t="s">
        <v>305</v>
      </c>
      <c r="C149" s="462" t="s">
        <v>306</v>
      </c>
      <c r="D149" s="522">
        <f>SUM(D150:D153)</f>
        <v>1923.8999999999999</v>
      </c>
      <c r="E149" s="498">
        <f t="shared" ref="E149:G149" si="64">SUM(E150:E152)</f>
        <v>2303.6</v>
      </c>
      <c r="F149" s="497">
        <f t="shared" si="64"/>
        <v>2412</v>
      </c>
      <c r="G149" s="499">
        <f t="shared" si="64"/>
        <v>2534.6</v>
      </c>
      <c r="H149" s="451">
        <f t="shared" ref="H149:H154" si="65">SUM(E149-D149)</f>
        <v>379.70000000000005</v>
      </c>
      <c r="I149" s="459">
        <f t="shared" si="59"/>
        <v>0.19735953012110821</v>
      </c>
      <c r="J149" s="877"/>
    </row>
    <row r="150" spans="1:10" ht="15.6">
      <c r="A150" s="452" t="s">
        <v>424</v>
      </c>
      <c r="B150" s="524" t="s">
        <v>308</v>
      </c>
      <c r="C150" s="454"/>
      <c r="D150" s="508">
        <v>1707.1</v>
      </c>
      <c r="E150" s="471">
        <f>2021.3+18.9</f>
        <v>2040.2</v>
      </c>
      <c r="F150" s="470">
        <v>2136.9</v>
      </c>
      <c r="G150" s="503">
        <v>2259.5</v>
      </c>
      <c r="H150" s="451">
        <f t="shared" si="65"/>
        <v>333.10000000000014</v>
      </c>
      <c r="I150" s="459">
        <f t="shared" si="59"/>
        <v>0.19512623747876526</v>
      </c>
      <c r="J150" s="877"/>
    </row>
    <row r="151" spans="1:10" ht="33" customHeight="1">
      <c r="A151" s="467" t="s">
        <v>425</v>
      </c>
      <c r="B151" s="525" t="s">
        <v>310</v>
      </c>
      <c r="C151" s="617"/>
      <c r="D151" s="508">
        <v>109.5</v>
      </c>
      <c r="E151" s="471">
        <v>145.80000000000001</v>
      </c>
      <c r="F151" s="470">
        <v>157.5</v>
      </c>
      <c r="G151" s="503">
        <v>157.5</v>
      </c>
      <c r="H151" s="451">
        <f t="shared" si="65"/>
        <v>36.300000000000011</v>
      </c>
      <c r="I151" s="459">
        <f t="shared" si="59"/>
        <v>0.33150684931506857</v>
      </c>
      <c r="J151" s="877"/>
    </row>
    <row r="152" spans="1:10" ht="15">
      <c r="A152" s="467" t="s">
        <v>426</v>
      </c>
      <c r="B152" s="525" t="s">
        <v>314</v>
      </c>
      <c r="C152" s="617"/>
      <c r="D152" s="508">
        <v>100.8</v>
      </c>
      <c r="E152" s="471">
        <v>117.6</v>
      </c>
      <c r="F152" s="470">
        <v>117.6</v>
      </c>
      <c r="G152" s="503">
        <v>117.6</v>
      </c>
      <c r="H152" s="451">
        <f t="shared" si="65"/>
        <v>16.799999999999997</v>
      </c>
      <c r="I152" s="459">
        <f t="shared" si="59"/>
        <v>0.16666666666666663</v>
      </c>
      <c r="J152" s="877"/>
    </row>
    <row r="153" spans="1:10" ht="15">
      <c r="A153" s="586" t="s">
        <v>427</v>
      </c>
      <c r="B153" s="587" t="s">
        <v>312</v>
      </c>
      <c r="C153" s="514"/>
      <c r="D153" s="514">
        <v>6.5</v>
      </c>
      <c r="E153" s="571"/>
      <c r="F153" s="480"/>
      <c r="G153" s="482"/>
      <c r="H153" s="528">
        <f t="shared" si="65"/>
        <v>-6.5</v>
      </c>
      <c r="I153" s="484">
        <f t="shared" si="59"/>
        <v>-1</v>
      </c>
      <c r="J153" s="877"/>
    </row>
    <row r="154" spans="1:10" s="519" customFormat="1" ht="31.2">
      <c r="A154" s="515" t="s">
        <v>46</v>
      </c>
      <c r="B154" s="623" t="s">
        <v>428</v>
      </c>
      <c r="C154" s="624"/>
      <c r="D154" s="486">
        <f>SUM(D156)</f>
        <v>468.8</v>
      </c>
      <c r="E154" s="489">
        <f>SUM(E156+E161)</f>
        <v>547.80000000000007</v>
      </c>
      <c r="F154" s="488">
        <f t="shared" ref="F154" si="66">SUM(F156+F161)</f>
        <v>528.20000000000005</v>
      </c>
      <c r="G154" s="488">
        <f>SUM(G156+G161)</f>
        <v>552.79999999999995</v>
      </c>
      <c r="H154" s="518">
        <f t="shared" si="65"/>
        <v>79.000000000000057</v>
      </c>
      <c r="I154" s="444">
        <f t="shared" si="59"/>
        <v>0.16851535836177486</v>
      </c>
      <c r="J154" s="876"/>
    </row>
    <row r="155" spans="1:10" ht="15.6">
      <c r="A155" s="503"/>
      <c r="B155" s="540" t="s">
        <v>304</v>
      </c>
      <c r="C155" s="473"/>
      <c r="D155" s="493"/>
      <c r="E155" s="471"/>
      <c r="F155" s="493"/>
      <c r="G155" s="494"/>
      <c r="H155" s="451"/>
      <c r="I155" s="444"/>
      <c r="J155" s="876"/>
    </row>
    <row r="156" spans="1:10" ht="15.6">
      <c r="A156" s="542" t="s">
        <v>429</v>
      </c>
      <c r="B156" s="497" t="s">
        <v>305</v>
      </c>
      <c r="C156" s="543" t="s">
        <v>306</v>
      </c>
      <c r="D156" s="497">
        <f>SUM(D157:D160)</f>
        <v>468.8</v>
      </c>
      <c r="E156" s="498">
        <f t="shared" ref="E156:G156" si="67">SUM(E157:E159)</f>
        <v>529.80000000000007</v>
      </c>
      <c r="F156" s="497">
        <f t="shared" si="67"/>
        <v>528.20000000000005</v>
      </c>
      <c r="G156" s="499">
        <f t="shared" si="67"/>
        <v>552.79999999999995</v>
      </c>
      <c r="H156" s="451">
        <f>SUM(E156-D156)</f>
        <v>61.000000000000057</v>
      </c>
      <c r="I156" s="459">
        <f t="shared" si="59"/>
        <v>0.13011945392491481</v>
      </c>
      <c r="J156" s="877"/>
    </row>
    <row r="157" spans="1:10" ht="15.6">
      <c r="A157" s="563" t="s">
        <v>430</v>
      </c>
      <c r="B157" s="544" t="s">
        <v>308</v>
      </c>
      <c r="C157" s="545"/>
      <c r="D157" s="470">
        <v>391.4</v>
      </c>
      <c r="E157" s="471">
        <f>426.8+29.1</f>
        <v>455.90000000000003</v>
      </c>
      <c r="F157" s="470">
        <v>450.2</v>
      </c>
      <c r="G157" s="503">
        <v>474.8</v>
      </c>
      <c r="H157" s="451">
        <f>SUM(E157-D157)</f>
        <v>64.500000000000057</v>
      </c>
      <c r="I157" s="459">
        <f t="shared" si="59"/>
        <v>0.1647930505876343</v>
      </c>
      <c r="J157" s="877"/>
    </row>
    <row r="158" spans="1:10" ht="33" customHeight="1">
      <c r="A158" s="563" t="s">
        <v>431</v>
      </c>
      <c r="B158" s="564" t="s">
        <v>310</v>
      </c>
      <c r="C158" s="473"/>
      <c r="D158" s="470">
        <v>47.8</v>
      </c>
      <c r="E158" s="471">
        <v>51.5</v>
      </c>
      <c r="F158" s="470">
        <v>55.6</v>
      </c>
      <c r="G158" s="503">
        <v>55.6</v>
      </c>
      <c r="H158" s="451">
        <f>SUM(E158-D158)</f>
        <v>3.7000000000000028</v>
      </c>
      <c r="I158" s="459">
        <f t="shared" si="59"/>
        <v>7.7405857740585837E-2</v>
      </c>
      <c r="J158" s="877"/>
    </row>
    <row r="159" spans="1:10" ht="15">
      <c r="A159" s="563" t="s">
        <v>432</v>
      </c>
      <c r="B159" s="625" t="s">
        <v>314</v>
      </c>
      <c r="C159" s="450"/>
      <c r="D159" s="448">
        <v>26.8</v>
      </c>
      <c r="E159" s="449">
        <v>22.4</v>
      </c>
      <c r="F159" s="448">
        <v>22.4</v>
      </c>
      <c r="G159" s="450">
        <v>22.4</v>
      </c>
      <c r="H159" s="626">
        <f>SUM(E159-D159)</f>
        <v>-4.4000000000000021</v>
      </c>
      <c r="I159" s="627">
        <f t="shared" si="59"/>
        <v>-0.16417910447761203</v>
      </c>
      <c r="J159" s="877"/>
    </row>
    <row r="160" spans="1:10" ht="15">
      <c r="A160" s="526" t="s">
        <v>433</v>
      </c>
      <c r="B160" s="628" t="s">
        <v>312</v>
      </c>
      <c r="C160" s="629"/>
      <c r="D160" s="630">
        <v>2.8</v>
      </c>
      <c r="E160" s="631"/>
      <c r="F160" s="632"/>
      <c r="G160" s="633"/>
      <c r="H160" s="626">
        <f>SUM(E160-D160)</f>
        <v>-2.8</v>
      </c>
      <c r="I160" s="634">
        <f t="shared" si="59"/>
        <v>-1</v>
      </c>
      <c r="J160" s="877"/>
    </row>
    <row r="161" spans="1:13" ht="31.2">
      <c r="A161" s="635" t="s">
        <v>434</v>
      </c>
      <c r="B161" s="636" t="s">
        <v>435</v>
      </c>
      <c r="C161" s="637" t="s">
        <v>436</v>
      </c>
      <c r="D161" s="638"/>
      <c r="E161" s="639">
        <f>SUM(E162)</f>
        <v>18</v>
      </c>
      <c r="F161" s="640">
        <f t="shared" ref="F161:G161" si="68">SUM(F162)</f>
        <v>0</v>
      </c>
      <c r="G161" s="640">
        <f t="shared" si="68"/>
        <v>0</v>
      </c>
      <c r="H161" s="626">
        <f t="shared" ref="H161:H162" si="69">SUM(E161-D161)</f>
        <v>18</v>
      </c>
      <c r="I161" s="634"/>
      <c r="J161" s="877"/>
    </row>
    <row r="162" spans="1:13" ht="15">
      <c r="A162" s="641" t="s">
        <v>437</v>
      </c>
      <c r="B162" s="642" t="s">
        <v>308</v>
      </c>
      <c r="C162" s="643"/>
      <c r="D162" s="644"/>
      <c r="E162" s="645">
        <v>18</v>
      </c>
      <c r="F162" s="646"/>
      <c r="G162" s="647"/>
      <c r="H162" s="528">
        <f t="shared" si="69"/>
        <v>18</v>
      </c>
      <c r="I162" s="648"/>
      <c r="J162" s="877"/>
    </row>
    <row r="163" spans="1:13" s="519" customFormat="1" ht="15.6">
      <c r="A163" s="488" t="s">
        <v>48</v>
      </c>
      <c r="B163" s="488" t="s">
        <v>438</v>
      </c>
      <c r="C163" s="569"/>
      <c r="D163" s="488">
        <f>SUM(D165+D169+D171)</f>
        <v>1570.0410000000002</v>
      </c>
      <c r="E163" s="489">
        <f t="shared" ref="E163:G163" si="70">SUM(E165+E169+E171)</f>
        <v>1779.6</v>
      </c>
      <c r="F163" s="488">
        <f t="shared" si="70"/>
        <v>1852.8</v>
      </c>
      <c r="G163" s="490">
        <f t="shared" si="70"/>
        <v>1943.6</v>
      </c>
      <c r="H163" s="518">
        <f>SUM(E163-D163)</f>
        <v>209.55899999999974</v>
      </c>
      <c r="I163" s="444">
        <f t="shared" si="59"/>
        <v>0.1334735844477945</v>
      </c>
      <c r="J163" s="876"/>
    </row>
    <row r="164" spans="1:13" ht="15.6">
      <c r="A164" s="470"/>
      <c r="B164" s="540" t="s">
        <v>304</v>
      </c>
      <c r="C164" s="473"/>
      <c r="D164" s="493"/>
      <c r="E164" s="471"/>
      <c r="F164" s="493"/>
      <c r="G164" s="494"/>
      <c r="H164" s="451"/>
      <c r="I164" s="444"/>
      <c r="J164" s="876"/>
    </row>
    <row r="165" spans="1:13" ht="15.6">
      <c r="A165" s="463" t="s">
        <v>439</v>
      </c>
      <c r="B165" s="497" t="s">
        <v>305</v>
      </c>
      <c r="C165" s="543" t="s">
        <v>306</v>
      </c>
      <c r="D165" s="497">
        <f>SUM(D166:D168)</f>
        <v>403.64100000000002</v>
      </c>
      <c r="E165" s="498">
        <f t="shared" ref="E165:G165" si="71">SUM(E166:E168)</f>
        <v>485.69999999999993</v>
      </c>
      <c r="F165" s="497">
        <f t="shared" si="71"/>
        <v>491.29999999999995</v>
      </c>
      <c r="G165" s="499">
        <f t="shared" si="71"/>
        <v>510.4</v>
      </c>
      <c r="H165" s="451">
        <f t="shared" ref="H165:H173" si="72">SUM(E165-D165)</f>
        <v>82.058999999999912</v>
      </c>
      <c r="I165" s="459">
        <f t="shared" si="59"/>
        <v>0.20329698915620542</v>
      </c>
      <c r="J165" s="877"/>
    </row>
    <row r="166" spans="1:13" ht="15.6">
      <c r="A166" s="470" t="s">
        <v>440</v>
      </c>
      <c r="B166" s="544" t="s">
        <v>308</v>
      </c>
      <c r="C166" s="545"/>
      <c r="D166" s="470">
        <v>291.5</v>
      </c>
      <c r="E166" s="649">
        <f>349.2+2.4</f>
        <v>351.59999999999997</v>
      </c>
      <c r="F166" s="470">
        <v>357.2</v>
      </c>
      <c r="G166" s="503">
        <v>376.3</v>
      </c>
      <c r="H166" s="451">
        <f t="shared" si="72"/>
        <v>60.099999999999966</v>
      </c>
      <c r="I166" s="459">
        <f t="shared" si="59"/>
        <v>0.20617495711835324</v>
      </c>
      <c r="J166" s="877"/>
    </row>
    <row r="167" spans="1:13" ht="15.6">
      <c r="A167" s="463" t="s">
        <v>441</v>
      </c>
      <c r="B167" s="650" t="s">
        <v>312</v>
      </c>
      <c r="C167" s="543"/>
      <c r="D167" s="463">
        <v>34.441000000000003</v>
      </c>
      <c r="E167" s="464">
        <v>36.4</v>
      </c>
      <c r="F167" s="463">
        <v>36.4</v>
      </c>
      <c r="G167" s="542">
        <v>36.4</v>
      </c>
      <c r="H167" s="451">
        <f t="shared" si="72"/>
        <v>1.9589999999999961</v>
      </c>
      <c r="I167" s="459">
        <f t="shared" si="59"/>
        <v>5.6879881536540632E-2</v>
      </c>
      <c r="J167" s="877"/>
    </row>
    <row r="168" spans="1:13" ht="15">
      <c r="A168" s="470" t="s">
        <v>442</v>
      </c>
      <c r="B168" s="544" t="s">
        <v>314</v>
      </c>
      <c r="C168" s="473"/>
      <c r="D168" s="470">
        <v>77.7</v>
      </c>
      <c r="E168" s="471">
        <v>97.7</v>
      </c>
      <c r="F168" s="470">
        <v>97.7</v>
      </c>
      <c r="G168" s="503">
        <v>97.7</v>
      </c>
      <c r="H168" s="451">
        <f t="shared" si="72"/>
        <v>20</v>
      </c>
      <c r="I168" s="459">
        <f t="shared" si="59"/>
        <v>0.2574002574002574</v>
      </c>
      <c r="J168" s="877"/>
    </row>
    <row r="169" spans="1:13" ht="15.6">
      <c r="A169" s="463" t="s">
        <v>443</v>
      </c>
      <c r="B169" s="595" t="s">
        <v>444</v>
      </c>
      <c r="C169" s="543" t="s">
        <v>445</v>
      </c>
      <c r="D169" s="497">
        <f>SUM(D170)</f>
        <v>12.7</v>
      </c>
      <c r="E169" s="498">
        <f t="shared" ref="E169:G169" si="73">SUM(E170)</f>
        <v>13</v>
      </c>
      <c r="F169" s="497">
        <f t="shared" si="73"/>
        <v>13</v>
      </c>
      <c r="G169" s="499">
        <f t="shared" si="73"/>
        <v>13</v>
      </c>
      <c r="H169" s="451">
        <f t="shared" si="72"/>
        <v>0.30000000000000071</v>
      </c>
      <c r="I169" s="459">
        <f t="shared" si="59"/>
        <v>2.3622047244094547E-2</v>
      </c>
      <c r="J169" s="877"/>
    </row>
    <row r="170" spans="1:13" ht="33.75" customHeight="1">
      <c r="A170" s="622" t="s">
        <v>446</v>
      </c>
      <c r="B170" s="651" t="s">
        <v>447</v>
      </c>
      <c r="C170" s="473"/>
      <c r="D170" s="652">
        <v>12.7</v>
      </c>
      <c r="E170" s="471">
        <v>13</v>
      </c>
      <c r="F170" s="470">
        <v>13</v>
      </c>
      <c r="G170" s="503">
        <v>13</v>
      </c>
      <c r="H170" s="451">
        <f t="shared" si="72"/>
        <v>0.30000000000000071</v>
      </c>
      <c r="I170" s="459">
        <f t="shared" si="59"/>
        <v>2.3622047244094547E-2</v>
      </c>
      <c r="J170" s="877"/>
      <c r="K170" s="878"/>
      <c r="L170" s="878"/>
      <c r="M170" s="878"/>
    </row>
    <row r="171" spans="1:13" ht="31.2">
      <c r="A171" s="622" t="s">
        <v>448</v>
      </c>
      <c r="B171" s="653" t="s">
        <v>449</v>
      </c>
      <c r="C171" s="541" t="s">
        <v>450</v>
      </c>
      <c r="D171" s="455">
        <f>SUM(D172:D172)</f>
        <v>1153.7</v>
      </c>
      <c r="E171" s="456">
        <f t="shared" ref="E171:G171" si="74">SUM(E172:E172)</f>
        <v>1280.9000000000001</v>
      </c>
      <c r="F171" s="455">
        <f t="shared" si="74"/>
        <v>1348.5</v>
      </c>
      <c r="G171" s="457">
        <f t="shared" si="74"/>
        <v>1420.2</v>
      </c>
      <c r="H171" s="451">
        <f t="shared" si="72"/>
        <v>127.20000000000005</v>
      </c>
      <c r="I171" s="459">
        <f t="shared" si="59"/>
        <v>0.11025396550229699</v>
      </c>
      <c r="J171" s="877"/>
      <c r="K171" s="878"/>
      <c r="L171" s="878"/>
      <c r="M171" s="878"/>
    </row>
    <row r="172" spans="1:13" ht="15">
      <c r="A172" s="654" t="s">
        <v>451</v>
      </c>
      <c r="B172" s="655" t="s">
        <v>308</v>
      </c>
      <c r="C172" s="656"/>
      <c r="D172" s="463">
        <v>1153.7</v>
      </c>
      <c r="E172" s="481">
        <v>1280.9000000000001</v>
      </c>
      <c r="F172" s="480">
        <v>1348.5</v>
      </c>
      <c r="G172" s="482">
        <v>1420.2</v>
      </c>
      <c r="H172" s="528">
        <f t="shared" si="72"/>
        <v>127.20000000000005</v>
      </c>
      <c r="I172" s="484">
        <f t="shared" si="59"/>
        <v>0.11025396550229699</v>
      </c>
      <c r="J172" s="877"/>
      <c r="K172" s="878"/>
      <c r="L172" s="878"/>
      <c r="M172" s="878"/>
    </row>
    <row r="173" spans="1:13" ht="15.6">
      <c r="A173" s="440" t="s">
        <v>50</v>
      </c>
      <c r="B173" s="569" t="s">
        <v>272</v>
      </c>
      <c r="C173" s="542"/>
      <c r="D173" s="440">
        <f>SUM(D175)</f>
        <v>683.9</v>
      </c>
      <c r="E173" s="441">
        <f t="shared" ref="E173:G173" si="75">SUM(E175)</f>
        <v>801</v>
      </c>
      <c r="F173" s="440">
        <f t="shared" si="75"/>
        <v>854</v>
      </c>
      <c r="G173" s="442">
        <f t="shared" si="75"/>
        <v>877.40000000000009</v>
      </c>
      <c r="H173" s="518">
        <f t="shared" si="72"/>
        <v>117.10000000000002</v>
      </c>
      <c r="I173" s="444">
        <f t="shared" si="59"/>
        <v>0.17122386313788571</v>
      </c>
      <c r="J173" s="876"/>
    </row>
    <row r="174" spans="1:13" ht="15.6">
      <c r="A174" s="470"/>
      <c r="B174" s="558" t="s">
        <v>304</v>
      </c>
      <c r="C174" s="558"/>
      <c r="D174" s="470"/>
      <c r="E174" s="471"/>
      <c r="F174" s="493"/>
      <c r="G174" s="494"/>
      <c r="H174" s="451"/>
      <c r="I174" s="444"/>
      <c r="J174" s="876"/>
    </row>
    <row r="175" spans="1:13" ht="15.6" customHeight="1">
      <c r="A175" s="463" t="s">
        <v>452</v>
      </c>
      <c r="B175" s="499" t="s">
        <v>305</v>
      </c>
      <c r="C175" s="559" t="s">
        <v>306</v>
      </c>
      <c r="D175" s="497">
        <f>SUM(D176:D177)</f>
        <v>683.9</v>
      </c>
      <c r="E175" s="498">
        <f t="shared" ref="E175:G175" si="76">SUM(E176:E177)</f>
        <v>801</v>
      </c>
      <c r="F175" s="497">
        <f t="shared" si="76"/>
        <v>854</v>
      </c>
      <c r="G175" s="499">
        <f t="shared" si="76"/>
        <v>877.40000000000009</v>
      </c>
      <c r="H175" s="451">
        <f>SUM(E175-D175)</f>
        <v>117.10000000000002</v>
      </c>
      <c r="I175" s="459">
        <f t="shared" si="59"/>
        <v>0.17122386313788571</v>
      </c>
      <c r="J175" s="877"/>
      <c r="L175" s="878"/>
      <c r="M175" s="878"/>
    </row>
    <row r="176" spans="1:13" ht="15.6">
      <c r="A176" s="470" t="s">
        <v>453</v>
      </c>
      <c r="B176" s="657" t="s">
        <v>308</v>
      </c>
      <c r="C176" s="562"/>
      <c r="D176" s="470">
        <v>362.9</v>
      </c>
      <c r="E176" s="471">
        <f>399.4+1</f>
        <v>400.4</v>
      </c>
      <c r="F176" s="470">
        <v>421.4</v>
      </c>
      <c r="G176" s="503">
        <v>444.8</v>
      </c>
      <c r="H176" s="451">
        <f>SUM(E176-D176)</f>
        <v>37.5</v>
      </c>
      <c r="I176" s="459">
        <f t="shared" si="59"/>
        <v>0.10333425186001655</v>
      </c>
    </row>
    <row r="177" spans="1:12" ht="31.5" customHeight="1">
      <c r="A177" s="463" t="s">
        <v>454</v>
      </c>
      <c r="B177" s="658" t="s">
        <v>310</v>
      </c>
      <c r="C177" s="559"/>
      <c r="D177" s="463">
        <v>321</v>
      </c>
      <c r="E177" s="481">
        <v>400.6</v>
      </c>
      <c r="F177" s="480">
        <v>432.6</v>
      </c>
      <c r="G177" s="482">
        <v>432.6</v>
      </c>
      <c r="H177" s="528">
        <f>SUM(E177-D177)</f>
        <v>79.600000000000023</v>
      </c>
      <c r="I177" s="484">
        <f t="shared" si="59"/>
        <v>0.24797507788162002</v>
      </c>
      <c r="J177" s="880"/>
    </row>
    <row r="178" spans="1:12" ht="15.6">
      <c r="A178" s="440" t="s">
        <v>52</v>
      </c>
      <c r="B178" s="659" t="s">
        <v>51</v>
      </c>
      <c r="C178" s="660"/>
      <c r="D178" s="440">
        <f>SUM(D180)</f>
        <v>350</v>
      </c>
      <c r="E178" s="441">
        <f t="shared" ref="E178:G178" si="77">SUM(E180)</f>
        <v>404.6</v>
      </c>
      <c r="F178" s="440">
        <f t="shared" si="77"/>
        <v>369.4</v>
      </c>
      <c r="G178" s="442">
        <f t="shared" si="77"/>
        <v>385.3</v>
      </c>
      <c r="H178" s="518">
        <f>SUM(E178-D178)</f>
        <v>54.600000000000023</v>
      </c>
      <c r="I178" s="444">
        <f t="shared" si="59"/>
        <v>0.15600000000000006</v>
      </c>
      <c r="J178" s="880"/>
    </row>
    <row r="179" spans="1:12" ht="15.6">
      <c r="A179" s="470"/>
      <c r="B179" s="541" t="s">
        <v>304</v>
      </c>
      <c r="C179" s="558"/>
      <c r="D179" s="470"/>
      <c r="E179" s="471"/>
      <c r="F179" s="470"/>
      <c r="G179" s="503"/>
      <c r="H179" s="451"/>
      <c r="I179" s="444"/>
      <c r="J179" s="880"/>
    </row>
    <row r="180" spans="1:12" ht="31.2">
      <c r="A180" s="654" t="s">
        <v>455</v>
      </c>
      <c r="B180" s="661" t="s">
        <v>456</v>
      </c>
      <c r="C180" s="559" t="s">
        <v>27</v>
      </c>
      <c r="D180" s="497">
        <f>SUM(D181:D182)</f>
        <v>350</v>
      </c>
      <c r="E180" s="498">
        <f t="shared" ref="E180:G180" si="78">SUM(E181:E182)</f>
        <v>404.6</v>
      </c>
      <c r="F180" s="497">
        <f t="shared" si="78"/>
        <v>369.4</v>
      </c>
      <c r="G180" s="499">
        <f t="shared" si="78"/>
        <v>385.3</v>
      </c>
      <c r="H180" s="451">
        <f>SUM(E180-D180)</f>
        <v>54.600000000000023</v>
      </c>
      <c r="I180" s="459">
        <f t="shared" si="59"/>
        <v>0.15600000000000006</v>
      </c>
      <c r="J180" s="880"/>
    </row>
    <row r="181" spans="1:12" ht="15">
      <c r="A181" s="470" t="s">
        <v>457</v>
      </c>
      <c r="B181" s="544" t="s">
        <v>308</v>
      </c>
      <c r="C181" s="558"/>
      <c r="D181" s="470">
        <v>349</v>
      </c>
      <c r="E181" s="471">
        <v>403.6</v>
      </c>
      <c r="F181" s="470">
        <v>368.4</v>
      </c>
      <c r="G181" s="503">
        <v>384.3</v>
      </c>
      <c r="H181" s="451">
        <f>SUM(E181-D181)</f>
        <v>54.600000000000023</v>
      </c>
      <c r="I181" s="459">
        <f t="shared" si="59"/>
        <v>0.15644699140401153</v>
      </c>
      <c r="J181" s="880"/>
    </row>
    <row r="182" spans="1:12" ht="15">
      <c r="A182" s="463" t="s">
        <v>458</v>
      </c>
      <c r="B182" s="650" t="s">
        <v>314</v>
      </c>
      <c r="C182" s="662"/>
      <c r="D182" s="646">
        <v>1</v>
      </c>
      <c r="E182" s="481">
        <v>1</v>
      </c>
      <c r="F182" s="480">
        <v>1</v>
      </c>
      <c r="G182" s="482">
        <v>1</v>
      </c>
      <c r="H182" s="528">
        <f>SUM(E182-D182)</f>
        <v>0</v>
      </c>
      <c r="I182" s="484">
        <f t="shared" si="59"/>
        <v>0</v>
      </c>
      <c r="J182" s="877"/>
    </row>
    <row r="183" spans="1:12" ht="31.2" customHeight="1">
      <c r="A183" s="663" t="s">
        <v>54</v>
      </c>
      <c r="B183" s="664" t="s">
        <v>459</v>
      </c>
      <c r="C183" s="442"/>
      <c r="D183" s="488">
        <f>SUM(D185)</f>
        <v>670</v>
      </c>
      <c r="E183" s="489">
        <f t="shared" ref="E183:G183" si="79">SUM(E185)</f>
        <v>681.6</v>
      </c>
      <c r="F183" s="488">
        <f t="shared" si="79"/>
        <v>548.4</v>
      </c>
      <c r="G183" s="490">
        <f t="shared" si="79"/>
        <v>494.6</v>
      </c>
      <c r="H183" s="518">
        <f>SUM(E183-D183)</f>
        <v>11.600000000000023</v>
      </c>
      <c r="I183" s="444">
        <f t="shared" si="59"/>
        <v>1.731343283582093E-2</v>
      </c>
      <c r="J183" s="876"/>
    </row>
    <row r="184" spans="1:12" ht="15.6">
      <c r="A184" s="470"/>
      <c r="B184" s="558" t="s">
        <v>304</v>
      </c>
      <c r="C184" s="503"/>
      <c r="D184" s="470"/>
      <c r="E184" s="471"/>
      <c r="F184" s="493"/>
      <c r="G184" s="494"/>
      <c r="H184" s="451"/>
      <c r="I184" s="444"/>
      <c r="J184" s="876"/>
    </row>
    <row r="185" spans="1:12" ht="15.6" customHeight="1">
      <c r="A185" s="654" t="s">
        <v>460</v>
      </c>
      <c r="B185" s="665" t="s">
        <v>435</v>
      </c>
      <c r="C185" s="559" t="s">
        <v>436</v>
      </c>
      <c r="D185" s="497">
        <f>SUM(D186:D188)</f>
        <v>670</v>
      </c>
      <c r="E185" s="498">
        <f t="shared" ref="E185:G185" si="80">SUM(E186:E188)</f>
        <v>681.6</v>
      </c>
      <c r="F185" s="497">
        <f t="shared" si="80"/>
        <v>548.4</v>
      </c>
      <c r="G185" s="499">
        <f t="shared" si="80"/>
        <v>494.6</v>
      </c>
      <c r="H185" s="451">
        <f>SUM(E185-D185)</f>
        <v>11.600000000000023</v>
      </c>
      <c r="I185" s="459">
        <f t="shared" si="59"/>
        <v>1.731343283582093E-2</v>
      </c>
      <c r="J185" s="877"/>
    </row>
    <row r="186" spans="1:12" ht="15.6">
      <c r="A186" s="470" t="s">
        <v>461</v>
      </c>
      <c r="B186" s="544" t="s">
        <v>308</v>
      </c>
      <c r="C186" s="562"/>
      <c r="D186" s="508">
        <f>388.3+5</f>
        <v>393.3</v>
      </c>
      <c r="E186" s="471">
        <v>367.5</v>
      </c>
      <c r="F186" s="508">
        <v>290.3</v>
      </c>
      <c r="G186" s="452">
        <v>249.5</v>
      </c>
      <c r="H186" s="451">
        <f>SUM(E186-D186)</f>
        <v>-25.800000000000011</v>
      </c>
      <c r="I186" s="459">
        <f t="shared" si="59"/>
        <v>-6.5598779557589651E-2</v>
      </c>
      <c r="J186" s="877"/>
    </row>
    <row r="187" spans="1:12" ht="15.6">
      <c r="A187" s="622" t="s">
        <v>462</v>
      </c>
      <c r="B187" s="564" t="s">
        <v>314</v>
      </c>
      <c r="C187" s="545"/>
      <c r="D187" s="508">
        <v>160</v>
      </c>
      <c r="E187" s="471">
        <v>245.1</v>
      </c>
      <c r="F187" s="508">
        <v>245.1</v>
      </c>
      <c r="G187" s="452">
        <v>245.1</v>
      </c>
      <c r="H187" s="451">
        <f>SUM(E187-D187)</f>
        <v>85.1</v>
      </c>
      <c r="I187" s="459">
        <f t="shared" si="59"/>
        <v>0.53187499999999999</v>
      </c>
      <c r="J187" s="877"/>
    </row>
    <row r="188" spans="1:12" ht="58.5" customHeight="1">
      <c r="A188" s="666" t="s">
        <v>463</v>
      </c>
      <c r="B188" s="667" t="s">
        <v>464</v>
      </c>
      <c r="C188" s="668"/>
      <c r="D188" s="513">
        <v>116.7</v>
      </c>
      <c r="E188" s="481">
        <v>69</v>
      </c>
      <c r="F188" s="513">
        <v>13</v>
      </c>
      <c r="G188" s="514"/>
      <c r="H188" s="528">
        <f>SUM(E188-D188)</f>
        <v>-47.7</v>
      </c>
      <c r="I188" s="484">
        <f t="shared" si="59"/>
        <v>-0.40874035989717228</v>
      </c>
      <c r="J188" s="877"/>
    </row>
    <row r="189" spans="1:12" ht="33" customHeight="1">
      <c r="A189" s="669" t="s">
        <v>56</v>
      </c>
      <c r="B189" s="670" t="s">
        <v>465</v>
      </c>
      <c r="C189" s="490"/>
      <c r="D189" s="486">
        <f>SUM(D191+D197)</f>
        <v>1737.71</v>
      </c>
      <c r="E189" s="489">
        <f t="shared" ref="E189:G189" si="81">SUM(E191+E197)</f>
        <v>1901.0000000000002</v>
      </c>
      <c r="F189" s="486">
        <f t="shared" si="81"/>
        <v>1950.7</v>
      </c>
      <c r="G189" s="485">
        <f t="shared" si="81"/>
        <v>1986.1</v>
      </c>
      <c r="H189" s="518">
        <f>SUM(E189-D189)</f>
        <v>163.29000000000019</v>
      </c>
      <c r="I189" s="444">
        <f t="shared" si="59"/>
        <v>9.3968498771371631E-2</v>
      </c>
      <c r="J189" s="876"/>
    </row>
    <row r="190" spans="1:12" ht="15.6">
      <c r="A190" s="470"/>
      <c r="B190" s="541" t="s">
        <v>304</v>
      </c>
      <c r="C190" s="503"/>
      <c r="D190" s="508"/>
      <c r="E190" s="471"/>
      <c r="F190" s="520"/>
      <c r="G190" s="521"/>
      <c r="H190" s="451"/>
      <c r="I190" s="444"/>
      <c r="J190" s="876"/>
    </row>
    <row r="191" spans="1:12" ht="15.6">
      <c r="A191" s="463" t="s">
        <v>466</v>
      </c>
      <c r="B191" s="671" t="s">
        <v>444</v>
      </c>
      <c r="C191" s="559" t="s">
        <v>445</v>
      </c>
      <c r="D191" s="522">
        <f>SUM(D192:D196)</f>
        <v>1608.21</v>
      </c>
      <c r="E191" s="498">
        <f t="shared" ref="E191:G191" si="82">SUM(E192:E196)</f>
        <v>1744.2000000000003</v>
      </c>
      <c r="F191" s="522">
        <f t="shared" si="82"/>
        <v>1787.5</v>
      </c>
      <c r="G191" s="523">
        <f t="shared" si="82"/>
        <v>1816</v>
      </c>
      <c r="H191" s="451">
        <f t="shared" ref="H191:H199" si="83">SUM(E191-D191)</f>
        <v>135.99000000000024</v>
      </c>
      <c r="I191" s="459">
        <f t="shared" si="59"/>
        <v>8.4559852258100768E-2</v>
      </c>
      <c r="J191" s="877"/>
    </row>
    <row r="192" spans="1:12" ht="15.6">
      <c r="A192" s="470" t="s">
        <v>467</v>
      </c>
      <c r="B192" s="657" t="s">
        <v>308</v>
      </c>
      <c r="C192" s="562"/>
      <c r="D192" s="508">
        <v>565.9</v>
      </c>
      <c r="E192" s="471">
        <v>619.6</v>
      </c>
      <c r="F192" s="672">
        <v>645.1</v>
      </c>
      <c r="G192" s="673">
        <v>673.6</v>
      </c>
      <c r="H192" s="451">
        <f t="shared" si="83"/>
        <v>53.700000000000045</v>
      </c>
      <c r="I192" s="459">
        <f t="shared" si="59"/>
        <v>9.4893090652058754E-2</v>
      </c>
      <c r="J192" s="877"/>
      <c r="L192" s="409"/>
    </row>
    <row r="193" spans="1:12" ht="15.6">
      <c r="A193" s="463" t="s">
        <v>468</v>
      </c>
      <c r="B193" s="417" t="s">
        <v>469</v>
      </c>
      <c r="C193" s="559"/>
      <c r="D193" s="512">
        <v>915.11</v>
      </c>
      <c r="E193" s="674">
        <v>952.2</v>
      </c>
      <c r="F193" s="512">
        <v>970</v>
      </c>
      <c r="G193" s="460">
        <v>970</v>
      </c>
      <c r="H193" s="451">
        <f t="shared" si="83"/>
        <v>37.090000000000032</v>
      </c>
      <c r="I193" s="459">
        <f t="shared" si="59"/>
        <v>4.0530646588934696E-2</v>
      </c>
      <c r="J193" s="877"/>
    </row>
    <row r="194" spans="1:12" ht="15.6">
      <c r="A194" s="470" t="s">
        <v>470</v>
      </c>
      <c r="B194" s="657" t="s">
        <v>314</v>
      </c>
      <c r="C194" s="562"/>
      <c r="D194" s="508">
        <v>4</v>
      </c>
      <c r="E194" s="471">
        <v>7</v>
      </c>
      <c r="F194" s="508">
        <v>7</v>
      </c>
      <c r="G194" s="452">
        <v>7</v>
      </c>
      <c r="H194" s="451">
        <f t="shared" si="83"/>
        <v>3</v>
      </c>
      <c r="I194" s="459">
        <f t="shared" si="59"/>
        <v>0.75</v>
      </c>
      <c r="J194" s="877"/>
    </row>
    <row r="195" spans="1:12" ht="33" customHeight="1">
      <c r="A195" s="622" t="s">
        <v>471</v>
      </c>
      <c r="B195" s="675" t="s">
        <v>472</v>
      </c>
      <c r="C195" s="562"/>
      <c r="D195" s="470">
        <v>38.200000000000003</v>
      </c>
      <c r="E195" s="471">
        <v>47.7</v>
      </c>
      <c r="F195" s="470">
        <v>47.7</v>
      </c>
      <c r="G195" s="503">
        <v>47.7</v>
      </c>
      <c r="H195" s="451">
        <f t="shared" si="83"/>
        <v>9.5</v>
      </c>
      <c r="I195" s="459">
        <f t="shared" si="59"/>
        <v>0.24869109947643978</v>
      </c>
      <c r="J195" s="877"/>
    </row>
    <row r="196" spans="1:12" ht="46.2" customHeight="1">
      <c r="A196" s="676" t="s">
        <v>473</v>
      </c>
      <c r="B196" s="677" t="s">
        <v>464</v>
      </c>
      <c r="C196" s="559"/>
      <c r="D196" s="463">
        <v>85</v>
      </c>
      <c r="E196" s="464">
        <v>117.7</v>
      </c>
      <c r="F196" s="448">
        <v>117.7</v>
      </c>
      <c r="G196" s="450">
        <v>117.7</v>
      </c>
      <c r="H196" s="451">
        <f t="shared" si="83"/>
        <v>32.700000000000003</v>
      </c>
      <c r="I196" s="459">
        <f t="shared" si="59"/>
        <v>0.38470588235294123</v>
      </c>
      <c r="J196" s="877"/>
    </row>
    <row r="197" spans="1:12" ht="13.95" customHeight="1">
      <c r="A197" s="622" t="s">
        <v>474</v>
      </c>
      <c r="B197" s="678" t="s">
        <v>456</v>
      </c>
      <c r="C197" s="679" t="s">
        <v>27</v>
      </c>
      <c r="D197" s="503">
        <f>D198</f>
        <v>129.5</v>
      </c>
      <c r="E197" s="537">
        <f>E198</f>
        <v>156.80000000000001</v>
      </c>
      <c r="F197" s="470">
        <f t="shared" ref="F197:G197" si="84">F198</f>
        <v>163.19999999999999</v>
      </c>
      <c r="G197" s="503">
        <f t="shared" si="84"/>
        <v>170.1</v>
      </c>
      <c r="H197" s="451">
        <f t="shared" si="83"/>
        <v>27.300000000000011</v>
      </c>
      <c r="I197" s="459">
        <f t="shared" si="59"/>
        <v>0.21081081081081091</v>
      </c>
      <c r="J197" s="877"/>
    </row>
    <row r="198" spans="1:12" ht="13.95" customHeight="1">
      <c r="A198" s="666" t="s">
        <v>475</v>
      </c>
      <c r="B198" s="680" t="s">
        <v>308</v>
      </c>
      <c r="C198" s="681"/>
      <c r="D198" s="542">
        <v>129.5</v>
      </c>
      <c r="E198" s="481">
        <v>156.80000000000001</v>
      </c>
      <c r="F198" s="480">
        <v>163.19999999999999</v>
      </c>
      <c r="G198" s="482">
        <v>170.1</v>
      </c>
      <c r="H198" s="528">
        <f t="shared" si="83"/>
        <v>27.300000000000011</v>
      </c>
      <c r="I198" s="484">
        <f t="shared" si="59"/>
        <v>0.21081081081081091</v>
      </c>
      <c r="J198" s="877"/>
    </row>
    <row r="199" spans="1:12" ht="15.6">
      <c r="A199" s="442" t="s">
        <v>58</v>
      </c>
      <c r="B199" s="440" t="s">
        <v>476</v>
      </c>
      <c r="C199" s="442"/>
      <c r="D199" s="682">
        <f>SUM(D201)</f>
        <v>2655.0410000000002</v>
      </c>
      <c r="E199" s="683">
        <f t="shared" ref="E199:G199" si="85">SUM(E201)</f>
        <v>3014.95</v>
      </c>
      <c r="F199" s="682">
        <f t="shared" si="85"/>
        <v>3144.2</v>
      </c>
      <c r="G199" s="684">
        <f t="shared" si="85"/>
        <v>3281.1</v>
      </c>
      <c r="H199" s="518">
        <f t="shared" si="83"/>
        <v>359.90899999999965</v>
      </c>
      <c r="I199" s="444">
        <f t="shared" si="59"/>
        <v>0.13555685204107945</v>
      </c>
      <c r="J199" s="876"/>
    </row>
    <row r="200" spans="1:12" ht="15.6">
      <c r="A200" s="503"/>
      <c r="B200" s="540" t="s">
        <v>304</v>
      </c>
      <c r="C200" s="503"/>
      <c r="D200" s="470"/>
      <c r="E200" s="471"/>
      <c r="F200" s="470"/>
      <c r="G200" s="503"/>
      <c r="H200" s="451"/>
      <c r="I200" s="444"/>
      <c r="J200" s="876"/>
    </row>
    <row r="201" spans="1:12" ht="31.2">
      <c r="A201" s="565" t="s">
        <v>477</v>
      </c>
      <c r="B201" s="661" t="s">
        <v>456</v>
      </c>
      <c r="C201" s="559" t="s">
        <v>27</v>
      </c>
      <c r="D201" s="497">
        <f>SUM(D202:D204)</f>
        <v>2655.0410000000002</v>
      </c>
      <c r="E201" s="498">
        <f t="shared" ref="E201:G201" si="86">SUM(E202:E204)</f>
        <v>3014.95</v>
      </c>
      <c r="F201" s="497">
        <f t="shared" si="86"/>
        <v>3144.2</v>
      </c>
      <c r="G201" s="499">
        <f t="shared" si="86"/>
        <v>3281.1</v>
      </c>
      <c r="H201" s="451">
        <f>SUM(E201-D201)</f>
        <v>359.90899999999965</v>
      </c>
      <c r="I201" s="459">
        <f t="shared" ref="I201:I264" si="87">SUM(E201-D201)/D201</f>
        <v>0.13555685204107945</v>
      </c>
      <c r="J201" s="877"/>
    </row>
    <row r="202" spans="1:12" ht="15.6">
      <c r="A202" s="503" t="s">
        <v>478</v>
      </c>
      <c r="B202" s="544" t="s">
        <v>308</v>
      </c>
      <c r="C202" s="562"/>
      <c r="D202" s="470">
        <v>2498.1</v>
      </c>
      <c r="E202" s="471">
        <v>2823.4</v>
      </c>
      <c r="F202" s="470">
        <v>2952.7</v>
      </c>
      <c r="G202" s="503">
        <v>3089.6</v>
      </c>
      <c r="H202" s="451">
        <f>SUM(E202-D202)</f>
        <v>325.30000000000018</v>
      </c>
      <c r="I202" s="459">
        <f t="shared" si="87"/>
        <v>0.13021896641447508</v>
      </c>
      <c r="J202" s="877"/>
    </row>
    <row r="203" spans="1:12" ht="15">
      <c r="A203" s="470" t="s">
        <v>479</v>
      </c>
      <c r="B203" s="544" t="s">
        <v>314</v>
      </c>
      <c r="C203" s="503"/>
      <c r="D203" s="470">
        <v>59.4</v>
      </c>
      <c r="E203" s="471">
        <v>66.099999999999994</v>
      </c>
      <c r="F203" s="470">
        <v>66.099999999999994</v>
      </c>
      <c r="G203" s="503">
        <v>66.099999999999994</v>
      </c>
      <c r="H203" s="451">
        <f>SUM(E203-D203)</f>
        <v>6.6999999999999957</v>
      </c>
      <c r="I203" s="459">
        <f t="shared" si="87"/>
        <v>0.11279461279461273</v>
      </c>
      <c r="J203" s="877"/>
    </row>
    <row r="204" spans="1:12" ht="15">
      <c r="A204" s="542" t="s">
        <v>480</v>
      </c>
      <c r="B204" s="650" t="s">
        <v>332</v>
      </c>
      <c r="C204" s="482"/>
      <c r="D204" s="463">
        <v>97.540999999999997</v>
      </c>
      <c r="E204" s="685">
        <f>117.45+8</f>
        <v>125.45</v>
      </c>
      <c r="F204" s="555">
        <v>125.4</v>
      </c>
      <c r="G204" s="557">
        <v>125.4</v>
      </c>
      <c r="H204" s="528">
        <f>SUM(E204-D204)</f>
        <v>27.909000000000006</v>
      </c>
      <c r="I204" s="484">
        <f t="shared" si="87"/>
        <v>0.28612583426456573</v>
      </c>
      <c r="J204" s="881"/>
    </row>
    <row r="205" spans="1:12" ht="15.6">
      <c r="A205" s="442" t="s">
        <v>60</v>
      </c>
      <c r="B205" s="440" t="s">
        <v>481</v>
      </c>
      <c r="C205" s="539"/>
      <c r="D205" s="440">
        <f>SUM(D207)</f>
        <v>1876.1899999999998</v>
      </c>
      <c r="E205" s="441">
        <f t="shared" ref="E205:G205" si="88">SUM(E207)</f>
        <v>2018.78</v>
      </c>
      <c r="F205" s="440">
        <f t="shared" si="88"/>
        <v>2080.08</v>
      </c>
      <c r="G205" s="442">
        <f t="shared" si="88"/>
        <v>2107.7999999999997</v>
      </c>
      <c r="H205" s="518">
        <f>SUM(E205-D205)</f>
        <v>142.59000000000015</v>
      </c>
      <c r="I205" s="444">
        <f t="shared" si="87"/>
        <v>7.5999765482174061E-2</v>
      </c>
      <c r="J205" s="876"/>
      <c r="L205" s="569"/>
    </row>
    <row r="206" spans="1:12" ht="15.6">
      <c r="A206" s="503"/>
      <c r="B206" s="540" t="s">
        <v>304</v>
      </c>
      <c r="C206" s="473"/>
      <c r="D206" s="470"/>
      <c r="E206" s="471"/>
      <c r="F206" s="470"/>
      <c r="G206" s="503"/>
      <c r="H206" s="451"/>
      <c r="I206" s="444"/>
      <c r="J206" s="876"/>
    </row>
    <row r="207" spans="1:12" ht="31.2">
      <c r="A207" s="565" t="s">
        <v>482</v>
      </c>
      <c r="B207" s="686" t="s">
        <v>456</v>
      </c>
      <c r="C207" s="543" t="s">
        <v>27</v>
      </c>
      <c r="D207" s="497">
        <f>SUM(D208:D211)</f>
        <v>1876.1899999999998</v>
      </c>
      <c r="E207" s="498">
        <f t="shared" ref="E207:G207" si="89">SUM(E208:E211)</f>
        <v>2018.78</v>
      </c>
      <c r="F207" s="497">
        <f t="shared" si="89"/>
        <v>2080.08</v>
      </c>
      <c r="G207" s="499">
        <f t="shared" si="89"/>
        <v>2107.7999999999997</v>
      </c>
      <c r="H207" s="451">
        <f t="shared" ref="H207:H212" si="90">SUM(E207-D207)</f>
        <v>142.59000000000015</v>
      </c>
      <c r="I207" s="459">
        <f t="shared" si="87"/>
        <v>7.5999765482174061E-2</v>
      </c>
      <c r="J207" s="877"/>
    </row>
    <row r="208" spans="1:12" ht="15.6">
      <c r="A208" s="503" t="s">
        <v>483</v>
      </c>
      <c r="B208" s="544" t="s">
        <v>308</v>
      </c>
      <c r="C208" s="545"/>
      <c r="D208" s="470">
        <v>981.1</v>
      </c>
      <c r="E208" s="471">
        <v>1099.2</v>
      </c>
      <c r="F208" s="470">
        <v>1155.7</v>
      </c>
      <c r="G208" s="503">
        <v>1216</v>
      </c>
      <c r="H208" s="451">
        <f t="shared" si="90"/>
        <v>118.10000000000002</v>
      </c>
      <c r="I208" s="459">
        <f t="shared" si="87"/>
        <v>0.12037508918560801</v>
      </c>
      <c r="J208" s="877"/>
    </row>
    <row r="209" spans="1:15" ht="15.6">
      <c r="A209" s="542" t="s">
        <v>484</v>
      </c>
      <c r="B209" s="650" t="s">
        <v>469</v>
      </c>
      <c r="C209" s="559"/>
      <c r="D209" s="568">
        <v>722</v>
      </c>
      <c r="E209" s="865">
        <v>760</v>
      </c>
      <c r="F209" s="687">
        <v>760</v>
      </c>
      <c r="G209" s="688">
        <v>760</v>
      </c>
      <c r="H209" s="451">
        <f t="shared" si="90"/>
        <v>38</v>
      </c>
      <c r="I209" s="459">
        <f t="shared" si="87"/>
        <v>5.2631578947368418E-2</v>
      </c>
      <c r="J209" s="877"/>
    </row>
    <row r="210" spans="1:15" ht="15">
      <c r="A210" s="503" t="s">
        <v>485</v>
      </c>
      <c r="B210" s="544" t="s">
        <v>314</v>
      </c>
      <c r="C210" s="503"/>
      <c r="D210" s="470">
        <v>82.6</v>
      </c>
      <c r="E210" s="471">
        <v>82.8</v>
      </c>
      <c r="F210" s="508">
        <v>87.6</v>
      </c>
      <c r="G210" s="452">
        <v>92.6</v>
      </c>
      <c r="H210" s="451">
        <f t="shared" si="90"/>
        <v>0.20000000000000284</v>
      </c>
      <c r="I210" s="459">
        <f t="shared" si="87"/>
        <v>2.4213075060533031E-3</v>
      </c>
      <c r="J210" s="877"/>
    </row>
    <row r="211" spans="1:15" ht="15">
      <c r="A211" s="689" t="s">
        <v>486</v>
      </c>
      <c r="B211" s="690" t="s">
        <v>332</v>
      </c>
      <c r="C211" s="691"/>
      <c r="D211" s="463">
        <v>90.49</v>
      </c>
      <c r="E211" s="692">
        <f>39.28+37.5</f>
        <v>76.78</v>
      </c>
      <c r="F211" s="480">
        <v>76.78</v>
      </c>
      <c r="G211" s="482">
        <v>39.200000000000003</v>
      </c>
      <c r="H211" s="528">
        <f t="shared" si="90"/>
        <v>-13.709999999999994</v>
      </c>
      <c r="I211" s="484">
        <f t="shared" si="87"/>
        <v>-0.15150845397281462</v>
      </c>
      <c r="J211" s="877"/>
    </row>
    <row r="212" spans="1:15" ht="15.6">
      <c r="A212" s="442" t="s">
        <v>62</v>
      </c>
      <c r="B212" s="440" t="s">
        <v>487</v>
      </c>
      <c r="C212" s="539"/>
      <c r="D212" s="440">
        <f>SUM(D214)</f>
        <v>1581.778</v>
      </c>
      <c r="E212" s="441">
        <f t="shared" ref="E212:G212" si="91">SUM(E214)</f>
        <v>1745.7379999999998</v>
      </c>
      <c r="F212" s="516">
        <f t="shared" si="91"/>
        <v>1817.1</v>
      </c>
      <c r="G212" s="515">
        <f t="shared" si="91"/>
        <v>1892.9</v>
      </c>
      <c r="H212" s="518">
        <f t="shared" si="90"/>
        <v>163.95999999999981</v>
      </c>
      <c r="I212" s="444">
        <f t="shared" si="87"/>
        <v>0.10365550665137574</v>
      </c>
      <c r="J212" s="876"/>
    </row>
    <row r="213" spans="1:15" ht="15.6">
      <c r="A213" s="503"/>
      <c r="B213" s="540" t="s">
        <v>304</v>
      </c>
      <c r="C213" s="473"/>
      <c r="D213" s="470"/>
      <c r="E213" s="471"/>
      <c r="F213" s="470"/>
      <c r="G213" s="503"/>
      <c r="H213" s="451"/>
      <c r="I213" s="444"/>
      <c r="J213" s="876"/>
    </row>
    <row r="214" spans="1:15" ht="31.2">
      <c r="A214" s="565" t="s">
        <v>488</v>
      </c>
      <c r="B214" s="686" t="s">
        <v>456</v>
      </c>
      <c r="C214" s="543" t="s">
        <v>27</v>
      </c>
      <c r="D214" s="497">
        <f>SUM(D215:D217)</f>
        <v>1581.778</v>
      </c>
      <c r="E214" s="498">
        <f t="shared" ref="E214:G214" si="92">SUM(E215:E217)</f>
        <v>1745.7379999999998</v>
      </c>
      <c r="F214" s="497">
        <f t="shared" si="92"/>
        <v>1817.1</v>
      </c>
      <c r="G214" s="499">
        <f t="shared" si="92"/>
        <v>1892.9</v>
      </c>
      <c r="H214" s="451">
        <f>SUM(E214-D214)</f>
        <v>163.95999999999981</v>
      </c>
      <c r="I214" s="459">
        <f t="shared" si="87"/>
        <v>0.10365550665137574</v>
      </c>
      <c r="J214" s="877"/>
    </row>
    <row r="215" spans="1:15" ht="15.6">
      <c r="A215" s="503" t="s">
        <v>489</v>
      </c>
      <c r="B215" s="544" t="s">
        <v>308</v>
      </c>
      <c r="C215" s="545"/>
      <c r="D215" s="470">
        <v>1449.9</v>
      </c>
      <c r="E215" s="471">
        <v>1597.6</v>
      </c>
      <c r="F215" s="470">
        <v>1669.1</v>
      </c>
      <c r="G215" s="503">
        <v>1744.9</v>
      </c>
      <c r="H215" s="451">
        <f>SUM(E215-D215)</f>
        <v>147.69999999999982</v>
      </c>
      <c r="I215" s="459">
        <f t="shared" si="87"/>
        <v>0.10186909442030471</v>
      </c>
      <c r="J215" s="877"/>
    </row>
    <row r="216" spans="1:15" ht="15">
      <c r="A216" s="503" t="s">
        <v>490</v>
      </c>
      <c r="B216" s="544" t="s">
        <v>314</v>
      </c>
      <c r="C216" s="473"/>
      <c r="D216" s="470">
        <v>60</v>
      </c>
      <c r="E216" s="471">
        <v>60</v>
      </c>
      <c r="F216" s="470">
        <v>60</v>
      </c>
      <c r="G216" s="503">
        <v>60</v>
      </c>
      <c r="H216" s="451">
        <f>SUM(E216-D216)</f>
        <v>0</v>
      </c>
      <c r="I216" s="459">
        <f t="shared" si="87"/>
        <v>0</v>
      </c>
      <c r="J216" s="877"/>
    </row>
    <row r="217" spans="1:15" ht="15">
      <c r="A217" s="482" t="s">
        <v>491</v>
      </c>
      <c r="B217" s="693" t="s">
        <v>332</v>
      </c>
      <c r="C217" s="482"/>
      <c r="D217" s="480">
        <v>71.878</v>
      </c>
      <c r="E217" s="692">
        <f>79.238+8.9</f>
        <v>88.138000000000005</v>
      </c>
      <c r="F217" s="480">
        <v>88</v>
      </c>
      <c r="G217" s="482">
        <v>88</v>
      </c>
      <c r="H217" s="528">
        <f>SUM(E217-D217)</f>
        <v>16.260000000000005</v>
      </c>
      <c r="I217" s="484">
        <f t="shared" si="87"/>
        <v>0.22621664487047505</v>
      </c>
      <c r="J217" s="877"/>
    </row>
    <row r="218" spans="1:15" ht="15.6">
      <c r="A218" s="488" t="s">
        <v>64</v>
      </c>
      <c r="B218" s="694" t="s">
        <v>83</v>
      </c>
      <c r="C218" s="695"/>
      <c r="D218" s="488">
        <f>SUM(D220)</f>
        <v>2242.6</v>
      </c>
      <c r="E218" s="489">
        <f t="shared" ref="E218:G218" si="93">SUM(E220)</f>
        <v>2455.6</v>
      </c>
      <c r="F218" s="488">
        <f t="shared" si="93"/>
        <v>5265.5</v>
      </c>
      <c r="G218" s="490">
        <f t="shared" si="93"/>
        <v>3284.2</v>
      </c>
      <c r="H218" s="518">
        <f>SUM(E218-D218)</f>
        <v>213</v>
      </c>
      <c r="I218" s="444">
        <f t="shared" si="87"/>
        <v>9.4979042183180235E-2</v>
      </c>
      <c r="J218" s="876"/>
      <c r="L218" s="878"/>
    </row>
    <row r="219" spans="1:15" ht="15.6">
      <c r="A219" s="470"/>
      <c r="B219" s="558" t="s">
        <v>304</v>
      </c>
      <c r="C219" s="562"/>
      <c r="D219" s="470"/>
      <c r="E219" s="471"/>
      <c r="F219" s="493"/>
      <c r="G219" s="494"/>
      <c r="H219" s="451"/>
      <c r="I219" s="444"/>
      <c r="J219" s="876"/>
    </row>
    <row r="220" spans="1:15" ht="31.2">
      <c r="A220" s="654" t="s">
        <v>492</v>
      </c>
      <c r="B220" s="661" t="s">
        <v>456</v>
      </c>
      <c r="C220" s="559" t="s">
        <v>27</v>
      </c>
      <c r="D220" s="497">
        <f>SUM(D221:D224)</f>
        <v>2242.6</v>
      </c>
      <c r="E220" s="498">
        <f t="shared" ref="E220:G220" si="94">SUM(E221:E224)</f>
        <v>2455.6</v>
      </c>
      <c r="F220" s="522">
        <f t="shared" si="94"/>
        <v>5265.5</v>
      </c>
      <c r="G220" s="523">
        <f t="shared" si="94"/>
        <v>3284.2</v>
      </c>
      <c r="H220" s="451">
        <f t="shared" ref="H220:H225" si="95">SUM(E220-D220)</f>
        <v>213</v>
      </c>
      <c r="I220" s="459">
        <f t="shared" si="87"/>
        <v>9.4979042183180235E-2</v>
      </c>
      <c r="J220" s="877"/>
    </row>
    <row r="221" spans="1:15" ht="15.6">
      <c r="A221" s="622" t="s">
        <v>493</v>
      </c>
      <c r="B221" s="544" t="s">
        <v>308</v>
      </c>
      <c r="C221" s="562"/>
      <c r="D221" s="470">
        <v>89.4</v>
      </c>
      <c r="E221" s="471">
        <v>60.5</v>
      </c>
      <c r="F221" s="508">
        <v>60.5</v>
      </c>
      <c r="G221" s="452">
        <v>60.5</v>
      </c>
      <c r="H221" s="451">
        <f t="shared" si="95"/>
        <v>-28.900000000000006</v>
      </c>
      <c r="I221" s="459">
        <f t="shared" si="87"/>
        <v>-0.32326621923937365</v>
      </c>
      <c r="J221" s="877"/>
    </row>
    <row r="222" spans="1:15" ht="33" customHeight="1">
      <c r="A222" s="696" t="s">
        <v>494</v>
      </c>
      <c r="B222" s="697" t="s">
        <v>495</v>
      </c>
      <c r="C222" s="559"/>
      <c r="D222" s="463">
        <v>360.2</v>
      </c>
      <c r="E222" s="464">
        <v>295.10000000000002</v>
      </c>
      <c r="F222" s="522">
        <v>309.5</v>
      </c>
      <c r="G222" s="523">
        <v>324.7</v>
      </c>
      <c r="H222" s="451">
        <f t="shared" si="95"/>
        <v>-65.099999999999966</v>
      </c>
      <c r="I222" s="459">
        <f t="shared" si="87"/>
        <v>-0.18073292615213762</v>
      </c>
      <c r="J222" s="877"/>
      <c r="K222" s="878"/>
      <c r="L222" s="878"/>
      <c r="M222" s="878"/>
      <c r="N222" s="878"/>
      <c r="O222" s="878"/>
    </row>
    <row r="223" spans="1:15" ht="15.6">
      <c r="A223" s="470" t="s">
        <v>496</v>
      </c>
      <c r="B223" s="698" t="s">
        <v>314</v>
      </c>
      <c r="C223" s="562"/>
      <c r="D223" s="470">
        <v>1623</v>
      </c>
      <c r="E223" s="471">
        <v>2100</v>
      </c>
      <c r="F223" s="699">
        <v>2176.6999999999998</v>
      </c>
      <c r="G223" s="700">
        <v>2209</v>
      </c>
      <c r="H223" s="451">
        <f t="shared" si="95"/>
        <v>477</v>
      </c>
      <c r="I223" s="459">
        <f t="shared" si="87"/>
        <v>0.29390018484288355</v>
      </c>
      <c r="J223" s="877"/>
      <c r="K223" s="878"/>
    </row>
    <row r="224" spans="1:15" ht="61.5" customHeight="1">
      <c r="A224" s="557" t="s">
        <v>497</v>
      </c>
      <c r="B224" s="701" t="s">
        <v>464</v>
      </c>
      <c r="C224" s="702"/>
      <c r="D224" s="555">
        <v>170</v>
      </c>
      <c r="E224" s="556"/>
      <c r="F224" s="703">
        <v>2718.8</v>
      </c>
      <c r="G224" s="704">
        <v>690</v>
      </c>
      <c r="H224" s="528">
        <f t="shared" si="95"/>
        <v>-170</v>
      </c>
      <c r="I224" s="484">
        <f t="shared" si="87"/>
        <v>-1</v>
      </c>
      <c r="J224" s="877"/>
      <c r="K224" s="878"/>
    </row>
    <row r="225" spans="1:14" s="519" customFormat="1" ht="15.6">
      <c r="A225" s="490" t="s">
        <v>66</v>
      </c>
      <c r="B225" s="488" t="s">
        <v>498</v>
      </c>
      <c r="C225" s="569"/>
      <c r="D225" s="488">
        <f>SUM(D227+D231)</f>
        <v>1828.992</v>
      </c>
      <c r="E225" s="489">
        <f>SUM(E227+E231)</f>
        <v>2108.864</v>
      </c>
      <c r="F225" s="486">
        <f t="shared" ref="F225:G225" si="96">SUM(F227+F231)</f>
        <v>2042.4640000000002</v>
      </c>
      <c r="G225" s="485">
        <f t="shared" si="96"/>
        <v>2061.6</v>
      </c>
      <c r="H225" s="518">
        <f t="shared" si="95"/>
        <v>279.87200000000007</v>
      </c>
      <c r="I225" s="444">
        <f t="shared" si="87"/>
        <v>0.15301980544474775</v>
      </c>
      <c r="J225" s="876"/>
      <c r="K225" s="878"/>
      <c r="M225" s="878"/>
      <c r="N225" s="878"/>
    </row>
    <row r="226" spans="1:14" ht="15.6">
      <c r="A226" s="503"/>
      <c r="B226" s="540" t="s">
        <v>304</v>
      </c>
      <c r="C226" s="473"/>
      <c r="D226" s="470"/>
      <c r="E226" s="471"/>
      <c r="F226" s="520"/>
      <c r="G226" s="521"/>
      <c r="H226" s="451"/>
      <c r="I226" s="444"/>
      <c r="J226" s="876"/>
    </row>
    <row r="227" spans="1:14" ht="31.2">
      <c r="A227" s="565" t="s">
        <v>499</v>
      </c>
      <c r="B227" s="705" t="s">
        <v>500</v>
      </c>
      <c r="C227" s="543" t="s">
        <v>501</v>
      </c>
      <c r="D227" s="497">
        <f>SUM(D228:D230)</f>
        <v>1798.992</v>
      </c>
      <c r="E227" s="498">
        <f t="shared" ref="E227:G227" si="97">SUM(E228:E230)</f>
        <v>2078.864</v>
      </c>
      <c r="F227" s="522">
        <f t="shared" si="97"/>
        <v>2042.4640000000002</v>
      </c>
      <c r="G227" s="523">
        <f t="shared" si="97"/>
        <v>2061.6</v>
      </c>
      <c r="H227" s="451">
        <f t="shared" ref="H227:H233" si="98">SUM(E227-D227)</f>
        <v>279.87200000000007</v>
      </c>
      <c r="I227" s="459">
        <f t="shared" si="87"/>
        <v>0.15557156452057602</v>
      </c>
      <c r="J227" s="877"/>
    </row>
    <row r="228" spans="1:14" ht="15.6" customHeight="1">
      <c r="A228" s="503" t="s">
        <v>502</v>
      </c>
      <c r="B228" s="544" t="s">
        <v>308</v>
      </c>
      <c r="C228" s="545"/>
      <c r="D228" s="502">
        <v>1697.2</v>
      </c>
      <c r="E228" s="471">
        <v>1978.3</v>
      </c>
      <c r="F228" s="508">
        <v>1941.9</v>
      </c>
      <c r="G228" s="452">
        <v>2045.6</v>
      </c>
      <c r="H228" s="451">
        <f t="shared" si="98"/>
        <v>281.09999999999991</v>
      </c>
      <c r="I228" s="459">
        <f t="shared" si="87"/>
        <v>0.16562573650718826</v>
      </c>
      <c r="J228" s="877"/>
    </row>
    <row r="229" spans="1:14" ht="15.6" customHeight="1">
      <c r="A229" s="503" t="s">
        <v>503</v>
      </c>
      <c r="B229" s="564" t="s">
        <v>332</v>
      </c>
      <c r="C229" s="545"/>
      <c r="D229" s="470">
        <v>86.792000000000002</v>
      </c>
      <c r="E229" s="574">
        <v>84.563999999999993</v>
      </c>
      <c r="F229" s="508">
        <v>84.563999999999993</v>
      </c>
      <c r="G229" s="452"/>
      <c r="H229" s="451">
        <f t="shared" si="98"/>
        <v>-2.2280000000000086</v>
      </c>
      <c r="I229" s="459">
        <f t="shared" si="87"/>
        <v>-2.567056871601079E-2</v>
      </c>
      <c r="J229" s="877"/>
    </row>
    <row r="230" spans="1:14" ht="15.6" customHeight="1">
      <c r="A230" s="503" t="s">
        <v>504</v>
      </c>
      <c r="B230" s="564" t="s">
        <v>314</v>
      </c>
      <c r="C230" s="545"/>
      <c r="D230" s="470">
        <v>15</v>
      </c>
      <c r="E230" s="471">
        <v>16</v>
      </c>
      <c r="F230" s="470">
        <v>16</v>
      </c>
      <c r="G230" s="503">
        <v>16</v>
      </c>
      <c r="H230" s="451">
        <f t="shared" si="98"/>
        <v>1</v>
      </c>
      <c r="I230" s="459">
        <f t="shared" si="87"/>
        <v>6.6666666666666666E-2</v>
      </c>
      <c r="J230" s="877"/>
    </row>
    <row r="231" spans="1:14" ht="33" customHeight="1">
      <c r="A231" s="563" t="s">
        <v>505</v>
      </c>
      <c r="B231" s="706" t="s">
        <v>449</v>
      </c>
      <c r="C231" s="545" t="s">
        <v>501</v>
      </c>
      <c r="D231" s="455">
        <f>D232</f>
        <v>30</v>
      </c>
      <c r="E231" s="456">
        <f t="shared" ref="E231:G231" si="99">E232</f>
        <v>30</v>
      </c>
      <c r="F231" s="455">
        <f t="shared" si="99"/>
        <v>0</v>
      </c>
      <c r="G231" s="457">
        <f t="shared" si="99"/>
        <v>0</v>
      </c>
      <c r="H231" s="451">
        <f t="shared" si="98"/>
        <v>0</v>
      </c>
      <c r="I231" s="459">
        <f t="shared" si="87"/>
        <v>0</v>
      </c>
      <c r="J231" s="877"/>
    </row>
    <row r="232" spans="1:14" ht="15.6" customHeight="1">
      <c r="A232" s="542" t="s">
        <v>506</v>
      </c>
      <c r="B232" s="566" t="s">
        <v>308</v>
      </c>
      <c r="C232" s="543"/>
      <c r="D232" s="463">
        <v>30</v>
      </c>
      <c r="E232" s="481">
        <v>30</v>
      </c>
      <c r="F232" s="480"/>
      <c r="G232" s="482"/>
      <c r="H232" s="528">
        <f t="shared" si="98"/>
        <v>0</v>
      </c>
      <c r="I232" s="484">
        <f t="shared" si="87"/>
        <v>0</v>
      </c>
      <c r="J232" s="877"/>
    </row>
    <row r="233" spans="1:14" s="519" customFormat="1" ht="15.6">
      <c r="A233" s="442" t="s">
        <v>68</v>
      </c>
      <c r="B233" s="440" t="s">
        <v>65</v>
      </c>
      <c r="C233" s="539"/>
      <c r="D233" s="440">
        <f>SUM(D235)</f>
        <v>606.5</v>
      </c>
      <c r="E233" s="441">
        <f t="shared" ref="E233:G233" si="100">SUM(E235)</f>
        <v>650.30000000000007</v>
      </c>
      <c r="F233" s="440">
        <f t="shared" si="100"/>
        <v>647.80000000000007</v>
      </c>
      <c r="G233" s="442">
        <f t="shared" si="100"/>
        <v>680.1</v>
      </c>
      <c r="H233" s="518">
        <f t="shared" si="98"/>
        <v>43.800000000000068</v>
      </c>
      <c r="I233" s="444">
        <f t="shared" si="87"/>
        <v>7.2217642209398303E-2</v>
      </c>
      <c r="J233" s="876"/>
    </row>
    <row r="234" spans="1:14" ht="15.6">
      <c r="A234" s="503"/>
      <c r="B234" s="540" t="s">
        <v>304</v>
      </c>
      <c r="C234" s="473"/>
      <c r="D234" s="470"/>
      <c r="E234" s="471"/>
      <c r="F234" s="470"/>
      <c r="G234" s="503"/>
      <c r="H234" s="451"/>
      <c r="I234" s="444"/>
      <c r="J234" s="876"/>
    </row>
    <row r="235" spans="1:14" ht="31.2">
      <c r="A235" s="565" t="s">
        <v>507</v>
      </c>
      <c r="B235" s="705" t="s">
        <v>500</v>
      </c>
      <c r="C235" s="543" t="s">
        <v>501</v>
      </c>
      <c r="D235" s="497">
        <f>SUM(D236:D237)</f>
        <v>606.5</v>
      </c>
      <c r="E235" s="498">
        <f t="shared" ref="E235:G235" si="101">SUM(E236:E237)</f>
        <v>650.30000000000007</v>
      </c>
      <c r="F235" s="497">
        <f t="shared" si="101"/>
        <v>647.80000000000007</v>
      </c>
      <c r="G235" s="499">
        <f t="shared" si="101"/>
        <v>680.1</v>
      </c>
      <c r="H235" s="451">
        <f>SUM(E235-D235)</f>
        <v>43.800000000000068</v>
      </c>
      <c r="I235" s="459">
        <f>SUM(E235-D235)/D235</f>
        <v>7.2217642209398303E-2</v>
      </c>
      <c r="J235" s="877"/>
    </row>
    <row r="236" spans="1:14" ht="15.6">
      <c r="A236" s="503" t="s">
        <v>508</v>
      </c>
      <c r="B236" s="544" t="s">
        <v>308</v>
      </c>
      <c r="C236" s="545"/>
      <c r="D236" s="470">
        <v>591.5</v>
      </c>
      <c r="E236" s="471">
        <v>635.20000000000005</v>
      </c>
      <c r="F236" s="470">
        <v>632.70000000000005</v>
      </c>
      <c r="G236" s="503">
        <v>665</v>
      </c>
      <c r="H236" s="451">
        <f>SUM(E236-D236)</f>
        <v>43.700000000000045</v>
      </c>
      <c r="I236" s="459">
        <f t="shared" si="87"/>
        <v>7.3879966187658574E-2</v>
      </c>
      <c r="J236" s="877"/>
    </row>
    <row r="237" spans="1:14" ht="15">
      <c r="A237" s="542" t="s">
        <v>509</v>
      </c>
      <c r="B237" s="707" t="s">
        <v>314</v>
      </c>
      <c r="C237" s="662"/>
      <c r="D237" s="463">
        <v>15</v>
      </c>
      <c r="E237" s="481">
        <v>15.1</v>
      </c>
      <c r="F237" s="480">
        <v>15.1</v>
      </c>
      <c r="G237" s="482">
        <v>15.1</v>
      </c>
      <c r="H237" s="528">
        <f>SUM(E237-D237)</f>
        <v>9.9999999999999645E-2</v>
      </c>
      <c r="I237" s="484">
        <f t="shared" si="87"/>
        <v>6.6666666666666428E-3</v>
      </c>
      <c r="J237" s="877"/>
    </row>
    <row r="238" spans="1:14" ht="15.6">
      <c r="A238" s="708" t="s">
        <v>70</v>
      </c>
      <c r="B238" s="440" t="s">
        <v>55</v>
      </c>
      <c r="C238" s="709"/>
      <c r="D238" s="440">
        <f>SUM(D240)</f>
        <v>1483.7</v>
      </c>
      <c r="E238" s="441">
        <f t="shared" ref="E238:G238" si="102">SUM(E240)</f>
        <v>1676.2</v>
      </c>
      <c r="F238" s="440">
        <f t="shared" si="102"/>
        <v>1677.3000000000002</v>
      </c>
      <c r="G238" s="442">
        <f t="shared" si="102"/>
        <v>1757.5</v>
      </c>
      <c r="H238" s="518">
        <f>SUM(E238-D238)</f>
        <v>192.5</v>
      </c>
      <c r="I238" s="444">
        <f t="shared" si="87"/>
        <v>0.1297432095437083</v>
      </c>
      <c r="J238" s="876"/>
    </row>
    <row r="239" spans="1:14" ht="15.6">
      <c r="A239" s="503"/>
      <c r="B239" s="540" t="s">
        <v>304</v>
      </c>
      <c r="C239" s="558"/>
      <c r="D239" s="470"/>
      <c r="E239" s="471"/>
      <c r="F239" s="493"/>
      <c r="G239" s="494"/>
      <c r="H239" s="451"/>
      <c r="I239" s="444"/>
      <c r="J239" s="876"/>
    </row>
    <row r="240" spans="1:14" ht="31.2">
      <c r="A240" s="710" t="s">
        <v>510</v>
      </c>
      <c r="B240" s="705" t="s">
        <v>500</v>
      </c>
      <c r="C240" s="543" t="s">
        <v>501</v>
      </c>
      <c r="D240" s="497">
        <f>SUM(D241:D242)</f>
        <v>1483.7</v>
      </c>
      <c r="E240" s="498">
        <f t="shared" ref="E240:G240" si="103">SUM(E241:E242)</f>
        <v>1676.2</v>
      </c>
      <c r="F240" s="497">
        <f t="shared" si="103"/>
        <v>1677.3000000000002</v>
      </c>
      <c r="G240" s="499">
        <f t="shared" si="103"/>
        <v>1757.5</v>
      </c>
      <c r="H240" s="451">
        <f>SUM(E240-D240)</f>
        <v>192.5</v>
      </c>
      <c r="I240" s="459">
        <f t="shared" si="87"/>
        <v>0.1297432095437083</v>
      </c>
      <c r="J240" s="877"/>
    </row>
    <row r="241" spans="1:10" ht="15.6">
      <c r="A241" s="711" t="s">
        <v>511</v>
      </c>
      <c r="B241" s="544" t="s">
        <v>308</v>
      </c>
      <c r="C241" s="545"/>
      <c r="D241" s="502">
        <v>1129.9000000000001</v>
      </c>
      <c r="E241" s="471">
        <v>1245.2</v>
      </c>
      <c r="F241" s="470">
        <v>1234.7</v>
      </c>
      <c r="G241" s="503">
        <v>1293.0999999999999</v>
      </c>
      <c r="H241" s="451">
        <f>SUM(E241-D241)</f>
        <v>115.29999999999995</v>
      </c>
      <c r="I241" s="459">
        <f t="shared" si="87"/>
        <v>0.1020444287105053</v>
      </c>
      <c r="J241" s="877"/>
    </row>
    <row r="242" spans="1:10" ht="15.6">
      <c r="A242" s="712" t="s">
        <v>512</v>
      </c>
      <c r="B242" s="713" t="s">
        <v>314</v>
      </c>
      <c r="C242" s="543"/>
      <c r="D242" s="568">
        <v>353.8</v>
      </c>
      <c r="E242" s="481">
        <v>431</v>
      </c>
      <c r="F242" s="480">
        <v>442.6</v>
      </c>
      <c r="G242" s="482">
        <v>464.4</v>
      </c>
      <c r="H242" s="528">
        <f>SUM(E242-D242)</f>
        <v>77.199999999999989</v>
      </c>
      <c r="I242" s="484">
        <f t="shared" si="87"/>
        <v>0.21820237422272468</v>
      </c>
      <c r="J242" s="877"/>
    </row>
    <row r="243" spans="1:10" ht="15.6">
      <c r="A243" s="708" t="s">
        <v>72</v>
      </c>
      <c r="B243" s="440" t="s">
        <v>513</v>
      </c>
      <c r="C243" s="714"/>
      <c r="D243" s="440">
        <f>SUM(D245)</f>
        <v>398</v>
      </c>
      <c r="E243" s="441">
        <f t="shared" ref="E243:G243" si="104">SUM(E245)</f>
        <v>464.2</v>
      </c>
      <c r="F243" s="440">
        <f t="shared" si="104"/>
        <v>459.5</v>
      </c>
      <c r="G243" s="442">
        <f t="shared" si="104"/>
        <v>481.7</v>
      </c>
      <c r="H243" s="518">
        <f>SUM(E243-D243)</f>
        <v>66.199999999999989</v>
      </c>
      <c r="I243" s="444">
        <f t="shared" si="87"/>
        <v>0.16633165829145727</v>
      </c>
      <c r="J243" s="876"/>
    </row>
    <row r="244" spans="1:10" ht="15.6">
      <c r="A244" s="503"/>
      <c r="B244" s="540" t="s">
        <v>304</v>
      </c>
      <c r="C244" s="473"/>
      <c r="D244" s="470"/>
      <c r="E244" s="471"/>
      <c r="F244" s="470"/>
      <c r="G244" s="503"/>
      <c r="H244" s="451"/>
      <c r="I244" s="444"/>
      <c r="J244" s="876"/>
    </row>
    <row r="245" spans="1:10" ht="31.2">
      <c r="A245" s="710" t="s">
        <v>514</v>
      </c>
      <c r="B245" s="705" t="s">
        <v>500</v>
      </c>
      <c r="C245" s="543" t="s">
        <v>501</v>
      </c>
      <c r="D245" s="497">
        <f>SUM(D246:D247)</f>
        <v>398</v>
      </c>
      <c r="E245" s="498">
        <f t="shared" ref="E245:G245" si="105">SUM(E246:E247)</f>
        <v>464.2</v>
      </c>
      <c r="F245" s="497">
        <f t="shared" si="105"/>
        <v>459.5</v>
      </c>
      <c r="G245" s="499">
        <f t="shared" si="105"/>
        <v>481.7</v>
      </c>
      <c r="H245" s="451">
        <f>SUM(E245-D245)</f>
        <v>66.199999999999989</v>
      </c>
      <c r="I245" s="459">
        <f t="shared" si="87"/>
        <v>0.16633165829145727</v>
      </c>
      <c r="J245" s="877"/>
    </row>
    <row r="246" spans="1:10" ht="15.6">
      <c r="A246" s="711" t="s">
        <v>515</v>
      </c>
      <c r="B246" s="544" t="s">
        <v>308</v>
      </c>
      <c r="C246" s="545"/>
      <c r="D246" s="470">
        <v>394.8</v>
      </c>
      <c r="E246" s="471">
        <v>460.5</v>
      </c>
      <c r="F246" s="470">
        <v>455.8</v>
      </c>
      <c r="G246" s="503">
        <v>478</v>
      </c>
      <c r="H246" s="451">
        <f>SUM(E246-D246)</f>
        <v>65.699999999999989</v>
      </c>
      <c r="I246" s="459">
        <f t="shared" si="87"/>
        <v>0.16641337386018235</v>
      </c>
      <c r="J246" s="877"/>
    </row>
    <row r="247" spans="1:10" ht="15.6">
      <c r="A247" s="715" t="s">
        <v>516</v>
      </c>
      <c r="B247" s="566" t="s">
        <v>314</v>
      </c>
      <c r="C247" s="543"/>
      <c r="D247" s="463">
        <v>3.2</v>
      </c>
      <c r="E247" s="481">
        <v>3.7</v>
      </c>
      <c r="F247" s="480">
        <v>3.7</v>
      </c>
      <c r="G247" s="482">
        <v>3.7</v>
      </c>
      <c r="H247" s="528">
        <f>SUM(E247-D247)</f>
        <v>0.5</v>
      </c>
      <c r="I247" s="484">
        <f t="shared" si="87"/>
        <v>0.15625</v>
      </c>
      <c r="J247" s="877"/>
    </row>
    <row r="248" spans="1:10" ht="15.6">
      <c r="A248" s="442" t="s">
        <v>74</v>
      </c>
      <c r="B248" s="440" t="s">
        <v>73</v>
      </c>
      <c r="C248" s="716"/>
      <c r="D248" s="440">
        <f>SUM(D250)</f>
        <v>420.8</v>
      </c>
      <c r="E248" s="441">
        <f t="shared" ref="E248:G248" si="106">SUM(E250)</f>
        <v>622.4</v>
      </c>
      <c r="F248" s="440">
        <f t="shared" si="106"/>
        <v>629.1</v>
      </c>
      <c r="G248" s="442">
        <f t="shared" si="106"/>
        <v>661.5</v>
      </c>
      <c r="H248" s="518">
        <f>SUM(E248-D248)</f>
        <v>201.59999999999997</v>
      </c>
      <c r="I248" s="444">
        <f t="shared" si="87"/>
        <v>0.47908745247148282</v>
      </c>
      <c r="J248" s="876"/>
    </row>
    <row r="249" spans="1:10" ht="15.6">
      <c r="A249" s="503"/>
      <c r="B249" s="540" t="s">
        <v>304</v>
      </c>
      <c r="C249" s="503"/>
      <c r="D249" s="470"/>
      <c r="E249" s="471"/>
      <c r="F249" s="470"/>
      <c r="G249" s="503"/>
      <c r="H249" s="451"/>
      <c r="I249" s="444"/>
      <c r="J249" s="876"/>
    </row>
    <row r="250" spans="1:10" ht="31.2">
      <c r="A250" s="565" t="s">
        <v>517</v>
      </c>
      <c r="B250" s="705" t="s">
        <v>500</v>
      </c>
      <c r="C250" s="559" t="s">
        <v>501</v>
      </c>
      <c r="D250" s="497">
        <f>SUM(D251:D252)</f>
        <v>420.8</v>
      </c>
      <c r="E250" s="498">
        <f t="shared" ref="E250:G250" si="107">SUM(E251:E252)</f>
        <v>622.4</v>
      </c>
      <c r="F250" s="497">
        <f t="shared" si="107"/>
        <v>629.1</v>
      </c>
      <c r="G250" s="499">
        <f t="shared" si="107"/>
        <v>661.5</v>
      </c>
      <c r="H250" s="451">
        <f>SUM(E250-D250)</f>
        <v>201.59999999999997</v>
      </c>
      <c r="I250" s="459">
        <f t="shared" si="87"/>
        <v>0.47908745247148282</v>
      </c>
      <c r="J250" s="877"/>
    </row>
    <row r="251" spans="1:10" ht="15.6">
      <c r="A251" s="503" t="s">
        <v>518</v>
      </c>
      <c r="B251" s="544" t="s">
        <v>308</v>
      </c>
      <c r="C251" s="562"/>
      <c r="D251" s="470">
        <v>413.8</v>
      </c>
      <c r="E251" s="471">
        <v>615.4</v>
      </c>
      <c r="F251" s="470">
        <v>622.1</v>
      </c>
      <c r="G251" s="503">
        <v>654.5</v>
      </c>
      <c r="H251" s="451">
        <f>SUM(E251-D251)</f>
        <v>201.59999999999997</v>
      </c>
      <c r="I251" s="459">
        <f t="shared" si="87"/>
        <v>0.48719188013533099</v>
      </c>
      <c r="J251" s="877"/>
    </row>
    <row r="252" spans="1:10" ht="15.6">
      <c r="A252" s="542" t="s">
        <v>519</v>
      </c>
      <c r="B252" s="566" t="s">
        <v>314</v>
      </c>
      <c r="C252" s="559"/>
      <c r="D252" s="463">
        <v>7</v>
      </c>
      <c r="E252" s="481">
        <v>7</v>
      </c>
      <c r="F252" s="480">
        <v>7</v>
      </c>
      <c r="G252" s="482">
        <v>7</v>
      </c>
      <c r="H252" s="528">
        <f>SUM(E252-D252)</f>
        <v>0</v>
      </c>
      <c r="I252" s="484">
        <f t="shared" si="87"/>
        <v>0</v>
      </c>
      <c r="J252" s="877"/>
    </row>
    <row r="253" spans="1:10" ht="15.6">
      <c r="A253" s="442" t="s">
        <v>76</v>
      </c>
      <c r="B253" s="440" t="s">
        <v>520</v>
      </c>
      <c r="C253" s="714"/>
      <c r="D253" s="440">
        <f>SUM(D255+D258)</f>
        <v>574.29999999999995</v>
      </c>
      <c r="E253" s="441">
        <f t="shared" ref="E253:G253" si="108">SUM(E255)</f>
        <v>690</v>
      </c>
      <c r="F253" s="440">
        <f t="shared" si="108"/>
        <v>632</v>
      </c>
      <c r="G253" s="442">
        <f t="shared" si="108"/>
        <v>657.7</v>
      </c>
      <c r="H253" s="518">
        <f>SUM(E253-D253)</f>
        <v>115.70000000000005</v>
      </c>
      <c r="I253" s="444">
        <f t="shared" si="87"/>
        <v>0.20146265018283135</v>
      </c>
      <c r="J253" s="876"/>
    </row>
    <row r="254" spans="1:10" ht="15.6">
      <c r="A254" s="503"/>
      <c r="B254" s="540" t="s">
        <v>304</v>
      </c>
      <c r="C254" s="473"/>
      <c r="D254" s="470"/>
      <c r="E254" s="471"/>
      <c r="F254" s="470"/>
      <c r="G254" s="503"/>
      <c r="H254" s="451"/>
      <c r="I254" s="444"/>
      <c r="J254" s="876"/>
    </row>
    <row r="255" spans="1:10" ht="31.2">
      <c r="A255" s="565" t="s">
        <v>521</v>
      </c>
      <c r="B255" s="705" t="s">
        <v>500</v>
      </c>
      <c r="C255" s="543" t="s">
        <v>501</v>
      </c>
      <c r="D255" s="497">
        <f>SUM(D256:D257)</f>
        <v>564.29999999999995</v>
      </c>
      <c r="E255" s="498">
        <f t="shared" ref="E255:G255" si="109">SUM(E256:E257)</f>
        <v>690</v>
      </c>
      <c r="F255" s="497">
        <f t="shared" si="109"/>
        <v>632</v>
      </c>
      <c r="G255" s="499">
        <f t="shared" si="109"/>
        <v>657.7</v>
      </c>
      <c r="H255" s="451">
        <f t="shared" ref="H255:H260" si="110">SUM(E255-D255)</f>
        <v>125.70000000000005</v>
      </c>
      <c r="I255" s="459">
        <f t="shared" si="87"/>
        <v>0.22275385433280179</v>
      </c>
      <c r="J255" s="877"/>
    </row>
    <row r="256" spans="1:10" ht="15.6">
      <c r="A256" s="470" t="s">
        <v>522</v>
      </c>
      <c r="B256" s="544" t="s">
        <v>308</v>
      </c>
      <c r="C256" s="545"/>
      <c r="D256" s="470">
        <f>548.3</f>
        <v>548.29999999999995</v>
      </c>
      <c r="E256" s="471">
        <v>663</v>
      </c>
      <c r="F256" s="470">
        <v>605</v>
      </c>
      <c r="G256" s="503">
        <v>630.70000000000005</v>
      </c>
      <c r="H256" s="451">
        <f t="shared" si="110"/>
        <v>114.70000000000005</v>
      </c>
      <c r="I256" s="459">
        <f t="shared" si="87"/>
        <v>0.20919204814882375</v>
      </c>
      <c r="J256" s="877"/>
    </row>
    <row r="257" spans="1:16" ht="15.6">
      <c r="A257" s="470" t="s">
        <v>523</v>
      </c>
      <c r="B257" s="564" t="s">
        <v>314</v>
      </c>
      <c r="C257" s="545"/>
      <c r="D257" s="470">
        <v>16</v>
      </c>
      <c r="E257" s="471">
        <v>27</v>
      </c>
      <c r="F257" s="470">
        <v>27</v>
      </c>
      <c r="G257" s="503">
        <v>27</v>
      </c>
      <c r="H257" s="451">
        <f t="shared" si="110"/>
        <v>11</v>
      </c>
      <c r="I257" s="459">
        <f t="shared" si="87"/>
        <v>0.6875</v>
      </c>
      <c r="J257" s="877"/>
    </row>
    <row r="258" spans="1:16" ht="31.2">
      <c r="A258" s="508" t="s">
        <v>524</v>
      </c>
      <c r="B258" s="717" t="s">
        <v>435</v>
      </c>
      <c r="C258" s="454" t="s">
        <v>436</v>
      </c>
      <c r="D258" s="508">
        <f>D259</f>
        <v>10</v>
      </c>
      <c r="E258" s="471"/>
      <c r="F258" s="470"/>
      <c r="G258" s="503"/>
      <c r="H258" s="451">
        <f t="shared" si="110"/>
        <v>-10</v>
      </c>
      <c r="I258" s="459">
        <f t="shared" si="87"/>
        <v>-1</v>
      </c>
      <c r="J258" s="877"/>
    </row>
    <row r="259" spans="1:16" ht="15.6">
      <c r="A259" s="513" t="s">
        <v>525</v>
      </c>
      <c r="B259" s="527" t="s">
        <v>308</v>
      </c>
      <c r="C259" s="462"/>
      <c r="D259" s="512">
        <v>10</v>
      </c>
      <c r="E259" s="464"/>
      <c r="F259" s="463"/>
      <c r="G259" s="542"/>
      <c r="H259" s="528">
        <f t="shared" si="110"/>
        <v>-10</v>
      </c>
      <c r="I259" s="484">
        <f t="shared" si="87"/>
        <v>-1</v>
      </c>
      <c r="J259" s="877"/>
    </row>
    <row r="260" spans="1:16" ht="15.6">
      <c r="A260" s="515" t="s">
        <v>78</v>
      </c>
      <c r="B260" s="516" t="s">
        <v>77</v>
      </c>
      <c r="C260" s="718"/>
      <c r="D260" s="516">
        <f>SUM(D262)</f>
        <v>609.70000000000005</v>
      </c>
      <c r="E260" s="441">
        <f t="shared" ref="E260:G260" si="111">SUM(E262)</f>
        <v>735.7</v>
      </c>
      <c r="F260" s="440">
        <f t="shared" si="111"/>
        <v>709.5</v>
      </c>
      <c r="G260" s="442">
        <f t="shared" si="111"/>
        <v>754.9</v>
      </c>
      <c r="H260" s="518">
        <f t="shared" si="110"/>
        <v>126</v>
      </c>
      <c r="I260" s="444">
        <f t="shared" si="87"/>
        <v>0.20665901262916186</v>
      </c>
      <c r="J260" s="876"/>
    </row>
    <row r="261" spans="1:16" ht="15.6">
      <c r="A261" s="503"/>
      <c r="B261" s="540" t="s">
        <v>304</v>
      </c>
      <c r="C261" s="503"/>
      <c r="D261" s="470"/>
      <c r="E261" s="471"/>
      <c r="F261" s="470"/>
      <c r="G261" s="503"/>
      <c r="H261" s="451"/>
      <c r="I261" s="444"/>
      <c r="J261" s="876"/>
    </row>
    <row r="262" spans="1:16" ht="31.2">
      <c r="A262" s="565" t="s">
        <v>526</v>
      </c>
      <c r="B262" s="705" t="s">
        <v>500</v>
      </c>
      <c r="C262" s="559" t="s">
        <v>501</v>
      </c>
      <c r="D262" s="497">
        <f>SUM(D263:D264)</f>
        <v>609.70000000000005</v>
      </c>
      <c r="E262" s="498">
        <f t="shared" ref="E262:G262" si="112">SUM(E263:E264)</f>
        <v>735.7</v>
      </c>
      <c r="F262" s="497">
        <f t="shared" si="112"/>
        <v>709.5</v>
      </c>
      <c r="G262" s="499">
        <f t="shared" si="112"/>
        <v>754.9</v>
      </c>
      <c r="H262" s="451">
        <f>SUM(E262-D262)</f>
        <v>126</v>
      </c>
      <c r="I262" s="459">
        <f t="shared" si="87"/>
        <v>0.20665901262916186</v>
      </c>
      <c r="J262" s="877"/>
    </row>
    <row r="263" spans="1:16" ht="15.6">
      <c r="A263" s="503" t="s">
        <v>527</v>
      </c>
      <c r="B263" s="544" t="s">
        <v>308</v>
      </c>
      <c r="C263" s="562"/>
      <c r="D263" s="470">
        <v>601.70000000000005</v>
      </c>
      <c r="E263" s="471">
        <v>731.7</v>
      </c>
      <c r="F263" s="470">
        <v>705.5</v>
      </c>
      <c r="G263" s="503">
        <v>750.9</v>
      </c>
      <c r="H263" s="451">
        <f>SUM(E263-D263)</f>
        <v>130</v>
      </c>
      <c r="I263" s="459">
        <f t="shared" si="87"/>
        <v>0.21605451221538971</v>
      </c>
      <c r="J263" s="877"/>
    </row>
    <row r="264" spans="1:16" ht="15.6">
      <c r="A264" s="542" t="s">
        <v>528</v>
      </c>
      <c r="B264" s="566" t="s">
        <v>314</v>
      </c>
      <c r="C264" s="559"/>
      <c r="D264" s="463">
        <v>8</v>
      </c>
      <c r="E264" s="556">
        <v>4</v>
      </c>
      <c r="F264" s="555">
        <v>4</v>
      </c>
      <c r="G264" s="557">
        <v>4</v>
      </c>
      <c r="H264" s="528">
        <f>SUM(E264-D264)</f>
        <v>-4</v>
      </c>
      <c r="I264" s="484">
        <f t="shared" si="87"/>
        <v>-0.5</v>
      </c>
      <c r="J264" s="877"/>
      <c r="K264" s="878"/>
    </row>
    <row r="265" spans="1:16" ht="15.6">
      <c r="A265" s="442" t="s">
        <v>80</v>
      </c>
      <c r="B265" s="440" t="s">
        <v>79</v>
      </c>
      <c r="C265" s="716"/>
      <c r="D265" s="440">
        <f>SUM(D267)</f>
        <v>455.7</v>
      </c>
      <c r="E265" s="441">
        <f t="shared" ref="E265:G265" si="113">SUM(E267)</f>
        <v>564.70000000000005</v>
      </c>
      <c r="F265" s="440">
        <f t="shared" si="113"/>
        <v>549.6</v>
      </c>
      <c r="G265" s="442">
        <f t="shared" si="113"/>
        <v>575.1</v>
      </c>
      <c r="H265" s="518">
        <f>SUM(E265-D265)</f>
        <v>109.00000000000006</v>
      </c>
      <c r="I265" s="444">
        <f t="shared" ref="I265:I334" si="114">SUM(E265-D265)/D265</f>
        <v>0.23919245117401813</v>
      </c>
      <c r="J265" s="876"/>
    </row>
    <row r="266" spans="1:16" ht="15.6">
      <c r="A266" s="503"/>
      <c r="B266" s="540" t="s">
        <v>304</v>
      </c>
      <c r="C266" s="503"/>
      <c r="D266" s="470"/>
      <c r="E266" s="471"/>
      <c r="F266" s="470"/>
      <c r="G266" s="503"/>
      <c r="H266" s="451"/>
      <c r="I266" s="444"/>
      <c r="J266" s="876"/>
    </row>
    <row r="267" spans="1:16" ht="31.2">
      <c r="A267" s="565" t="s">
        <v>529</v>
      </c>
      <c r="B267" s="705" t="s">
        <v>500</v>
      </c>
      <c r="C267" s="559" t="s">
        <v>501</v>
      </c>
      <c r="D267" s="497">
        <f>SUM(D268:D269)</f>
        <v>455.7</v>
      </c>
      <c r="E267" s="498">
        <f t="shared" ref="E267:G267" si="115">SUM(E268:E269)</f>
        <v>564.70000000000005</v>
      </c>
      <c r="F267" s="497">
        <f t="shared" si="115"/>
        <v>549.6</v>
      </c>
      <c r="G267" s="499">
        <f t="shared" si="115"/>
        <v>575.1</v>
      </c>
      <c r="H267" s="451">
        <f>SUM(E267-D267)</f>
        <v>109.00000000000006</v>
      </c>
      <c r="I267" s="459">
        <f t="shared" si="114"/>
        <v>0.23919245117401813</v>
      </c>
      <c r="J267" s="877"/>
      <c r="L267" s="878"/>
    </row>
    <row r="268" spans="1:16" ht="15.6">
      <c r="A268" s="503" t="s">
        <v>530</v>
      </c>
      <c r="B268" s="544" t="s">
        <v>308</v>
      </c>
      <c r="C268" s="562"/>
      <c r="D268" s="470">
        <v>446</v>
      </c>
      <c r="E268" s="471">
        <v>548.70000000000005</v>
      </c>
      <c r="F268" s="470">
        <v>533.6</v>
      </c>
      <c r="G268" s="503">
        <v>559.1</v>
      </c>
      <c r="H268" s="451">
        <f>SUM(E268-D268)</f>
        <v>102.70000000000005</v>
      </c>
      <c r="I268" s="459">
        <f t="shared" si="114"/>
        <v>0.23026905829596422</v>
      </c>
      <c r="J268" s="877"/>
    </row>
    <row r="269" spans="1:16" ht="15.6">
      <c r="A269" s="557" t="s">
        <v>531</v>
      </c>
      <c r="B269" s="701" t="s">
        <v>314</v>
      </c>
      <c r="C269" s="719"/>
      <c r="D269" s="555">
        <v>9.6999999999999993</v>
      </c>
      <c r="E269" s="556">
        <v>16</v>
      </c>
      <c r="F269" s="555">
        <v>16</v>
      </c>
      <c r="G269" s="450">
        <v>16</v>
      </c>
      <c r="H269" s="528">
        <f>SUM(E269-D269)</f>
        <v>6.3000000000000007</v>
      </c>
      <c r="I269" s="484">
        <f t="shared" si="114"/>
        <v>0.64948453608247436</v>
      </c>
      <c r="J269" s="877"/>
      <c r="P269" s="878"/>
    </row>
    <row r="270" spans="1:16" ht="15.6">
      <c r="A270" s="488" t="s">
        <v>82</v>
      </c>
      <c r="B270" s="659" t="s">
        <v>71</v>
      </c>
      <c r="C270" s="662"/>
      <c r="D270" s="488">
        <f>SUM(D272)</f>
        <v>3265</v>
      </c>
      <c r="E270" s="489">
        <f>SUM(E272+E276)</f>
        <v>4127.3999999999996</v>
      </c>
      <c r="F270" s="720">
        <f t="shared" ref="F270:G270" si="116">SUM(F272)</f>
        <v>3815.6000000000004</v>
      </c>
      <c r="G270" s="721">
        <f t="shared" si="116"/>
        <v>3887.7</v>
      </c>
      <c r="H270" s="518">
        <f>SUM(E270-D270)</f>
        <v>862.39999999999964</v>
      </c>
      <c r="I270" s="444">
        <f t="shared" si="114"/>
        <v>0.26413476263399682</v>
      </c>
      <c r="J270" s="876"/>
    </row>
    <row r="271" spans="1:16" ht="15.6">
      <c r="A271" s="470"/>
      <c r="B271" s="541" t="s">
        <v>304</v>
      </c>
      <c r="C271" s="558"/>
      <c r="D271" s="470"/>
      <c r="E271" s="471"/>
      <c r="F271" s="494"/>
      <c r="G271" s="722"/>
      <c r="H271" s="451"/>
      <c r="I271" s="444"/>
      <c r="J271" s="876"/>
    </row>
    <row r="272" spans="1:16" ht="15.6">
      <c r="A272" s="463" t="s">
        <v>532</v>
      </c>
      <c r="B272" s="723" t="s">
        <v>533</v>
      </c>
      <c r="C272" s="559" t="s">
        <v>501</v>
      </c>
      <c r="D272" s="497">
        <f>SUM(D273:D274)</f>
        <v>3265</v>
      </c>
      <c r="E272" s="498">
        <f>SUM(E273:E275)</f>
        <v>4028.2</v>
      </c>
      <c r="F272" s="499">
        <f t="shared" ref="F272:G272" si="117">SUM(F273:F275)</f>
        <v>3815.6000000000004</v>
      </c>
      <c r="G272" s="724">
        <f t="shared" si="117"/>
        <v>3887.7</v>
      </c>
      <c r="H272" s="451">
        <f>SUM(E272-D272)</f>
        <v>763.19999999999982</v>
      </c>
      <c r="I272" s="459">
        <f t="shared" si="114"/>
        <v>0.23375191424196012</v>
      </c>
      <c r="J272" s="877"/>
    </row>
    <row r="273" spans="1:22" ht="15.6">
      <c r="A273" s="725" t="s">
        <v>534</v>
      </c>
      <c r="B273" s="726" t="s">
        <v>308</v>
      </c>
      <c r="C273" s="727"/>
      <c r="D273" s="632">
        <v>3105</v>
      </c>
      <c r="E273" s="728">
        <v>2138.5</v>
      </c>
      <c r="F273" s="630">
        <v>1955.9</v>
      </c>
      <c r="G273" s="729">
        <v>2028</v>
      </c>
      <c r="H273" s="451">
        <f>SUM(E273-D273)</f>
        <v>-966.5</v>
      </c>
      <c r="I273" s="459">
        <f t="shared" si="114"/>
        <v>-0.3112721417069243</v>
      </c>
      <c r="J273" s="877"/>
    </row>
    <row r="274" spans="1:22" ht="15.6" customHeight="1">
      <c r="A274" s="730" t="s">
        <v>535</v>
      </c>
      <c r="B274" s="731" t="s">
        <v>314</v>
      </c>
      <c r="C274" s="732"/>
      <c r="D274" s="733">
        <v>160</v>
      </c>
      <c r="E274" s="734">
        <v>1859.7</v>
      </c>
      <c r="F274" s="638">
        <v>1859.7</v>
      </c>
      <c r="G274" s="735">
        <v>1859.7</v>
      </c>
      <c r="H274" s="451">
        <f>SUM(E274-D274)</f>
        <v>1699.7</v>
      </c>
      <c r="I274" s="459">
        <f t="shared" si="114"/>
        <v>10.623125</v>
      </c>
      <c r="J274" s="877"/>
    </row>
    <row r="275" spans="1:22" ht="15.6" customHeight="1">
      <c r="A275" s="463" t="s">
        <v>536</v>
      </c>
      <c r="B275" s="566" t="s">
        <v>332</v>
      </c>
      <c r="C275" s="662"/>
      <c r="D275" s="463"/>
      <c r="E275" s="464">
        <v>30</v>
      </c>
      <c r="F275" s="460"/>
      <c r="G275" s="736"/>
      <c r="H275" s="626">
        <f>SUM(E275-D275)</f>
        <v>30</v>
      </c>
      <c r="I275" s="627"/>
      <c r="J275" s="877"/>
    </row>
    <row r="276" spans="1:22" ht="33" customHeight="1">
      <c r="A276" s="730" t="s">
        <v>537</v>
      </c>
      <c r="B276" s="737" t="s">
        <v>449</v>
      </c>
      <c r="C276" s="559" t="s">
        <v>501</v>
      </c>
      <c r="D276" s="733"/>
      <c r="E276" s="738">
        <v>99.2</v>
      </c>
      <c r="F276" s="739"/>
      <c r="G276" s="740"/>
      <c r="H276" s="626">
        <f t="shared" ref="H276:H277" si="118">SUM(E276-D276)</f>
        <v>99.2</v>
      </c>
      <c r="I276" s="741"/>
      <c r="J276" s="877"/>
    </row>
    <row r="277" spans="1:22" ht="15.6" customHeight="1">
      <c r="A277" s="646" t="s">
        <v>538</v>
      </c>
      <c r="B277" s="742" t="s">
        <v>308</v>
      </c>
      <c r="C277" s="743"/>
      <c r="D277" s="646"/>
      <c r="E277" s="744">
        <v>99.2</v>
      </c>
      <c r="F277" s="745"/>
      <c r="G277" s="643"/>
      <c r="H277" s="528">
        <f t="shared" si="118"/>
        <v>99.2</v>
      </c>
      <c r="I277" s="484"/>
      <c r="J277" s="877"/>
    </row>
    <row r="278" spans="1:22" ht="15.6" customHeight="1">
      <c r="A278" s="488" t="s">
        <v>84</v>
      </c>
      <c r="B278" s="746" t="s">
        <v>539</v>
      </c>
      <c r="C278" s="747"/>
      <c r="D278" s="488">
        <f>SUM(D280,D284)</f>
        <v>1164.1000000000001</v>
      </c>
      <c r="E278" s="489">
        <f t="shared" ref="E278:G278" si="119">SUM(E280,E284)</f>
        <v>1193.5</v>
      </c>
      <c r="F278" s="486">
        <f t="shared" si="119"/>
        <v>1154.1000000000001</v>
      </c>
      <c r="G278" s="485">
        <f t="shared" si="119"/>
        <v>1154.1000000000001</v>
      </c>
      <c r="H278" s="518">
        <f>SUM(E278-D278)</f>
        <v>29.399999999999864</v>
      </c>
      <c r="I278" s="444">
        <f t="shared" si="114"/>
        <v>2.5255562236921106E-2</v>
      </c>
      <c r="J278" s="876"/>
    </row>
    <row r="279" spans="1:22" ht="15.6" customHeight="1">
      <c r="A279" s="493"/>
      <c r="B279" s="541" t="s">
        <v>304</v>
      </c>
      <c r="C279" s="748"/>
      <c r="D279" s="493"/>
      <c r="E279" s="471"/>
      <c r="F279" s="520"/>
      <c r="G279" s="521"/>
      <c r="H279" s="451"/>
      <c r="I279" s="444"/>
      <c r="J279" s="876"/>
    </row>
    <row r="280" spans="1:22" ht="31.2">
      <c r="A280" s="654" t="s">
        <v>540</v>
      </c>
      <c r="B280" s="749" t="s">
        <v>449</v>
      </c>
      <c r="C280" s="559" t="s">
        <v>541</v>
      </c>
      <c r="D280" s="497">
        <f>SUM(D281:D283)</f>
        <v>1134.1000000000001</v>
      </c>
      <c r="E280" s="498">
        <f t="shared" ref="E280:G280" si="120">SUM(E281:E283)</f>
        <v>1130.5</v>
      </c>
      <c r="F280" s="497">
        <f t="shared" si="120"/>
        <v>1104.1000000000001</v>
      </c>
      <c r="G280" s="499">
        <f t="shared" si="120"/>
        <v>1104.1000000000001</v>
      </c>
      <c r="H280" s="451">
        <f t="shared" ref="H280:H286" si="121">SUM(E280-D280)</f>
        <v>-3.6000000000001364</v>
      </c>
      <c r="I280" s="459">
        <f t="shared" si="114"/>
        <v>-3.1743232519179402E-3</v>
      </c>
      <c r="J280" s="877"/>
    </row>
    <row r="281" spans="1:22" ht="15">
      <c r="A281" s="470" t="s">
        <v>542</v>
      </c>
      <c r="B281" s="657" t="s">
        <v>308</v>
      </c>
      <c r="C281" s="558"/>
      <c r="D281" s="470">
        <v>57.7</v>
      </c>
      <c r="E281" s="471">
        <v>60</v>
      </c>
      <c r="F281" s="470">
        <v>27.7</v>
      </c>
      <c r="G281" s="503">
        <v>27.7</v>
      </c>
      <c r="H281" s="451">
        <f t="shared" si="121"/>
        <v>2.2999999999999972</v>
      </c>
      <c r="I281" s="459">
        <f t="shared" si="114"/>
        <v>3.9861351819757314E-2</v>
      </c>
      <c r="J281" s="877"/>
    </row>
    <row r="282" spans="1:22" ht="15.6">
      <c r="A282" s="463" t="s">
        <v>543</v>
      </c>
      <c r="B282" s="677" t="s">
        <v>544</v>
      </c>
      <c r="C282" s="662"/>
      <c r="D282" s="568">
        <v>1075.4000000000001</v>
      </c>
      <c r="E282" s="866">
        <v>1069.5</v>
      </c>
      <c r="F282" s="463">
        <v>1075.4000000000001</v>
      </c>
      <c r="G282" s="542">
        <v>1075.4000000000001</v>
      </c>
      <c r="H282" s="451">
        <f t="shared" si="121"/>
        <v>-5.9000000000000909</v>
      </c>
      <c r="I282" s="459">
        <f t="shared" si="114"/>
        <v>-5.48633066765863E-3</v>
      </c>
      <c r="J282" s="877"/>
    </row>
    <row r="283" spans="1:22" ht="15">
      <c r="A283" s="503" t="s">
        <v>545</v>
      </c>
      <c r="B283" s="651" t="s">
        <v>314</v>
      </c>
      <c r="C283" s="541"/>
      <c r="D283" s="502">
        <v>1</v>
      </c>
      <c r="E283" s="471">
        <v>1</v>
      </c>
      <c r="F283" s="470">
        <v>1</v>
      </c>
      <c r="G283" s="503">
        <v>1</v>
      </c>
      <c r="H283" s="451">
        <f t="shared" si="121"/>
        <v>0</v>
      </c>
      <c r="I283" s="459">
        <f t="shared" si="114"/>
        <v>0</v>
      </c>
      <c r="J283" s="877"/>
    </row>
    <row r="284" spans="1:22" ht="15.6">
      <c r="A284" s="750" t="s">
        <v>546</v>
      </c>
      <c r="B284" s="751" t="s">
        <v>547</v>
      </c>
      <c r="C284" s="752" t="s">
        <v>548</v>
      </c>
      <c r="D284" s="455">
        <f>SUM(D285)</f>
        <v>30</v>
      </c>
      <c r="E284" s="456">
        <f t="shared" ref="E284:G284" si="122">SUM(E285)</f>
        <v>63</v>
      </c>
      <c r="F284" s="455">
        <f t="shared" si="122"/>
        <v>50</v>
      </c>
      <c r="G284" s="457">
        <f t="shared" si="122"/>
        <v>50</v>
      </c>
      <c r="H284" s="451">
        <f t="shared" si="121"/>
        <v>33</v>
      </c>
      <c r="I284" s="459">
        <f t="shared" si="114"/>
        <v>1.1000000000000001</v>
      </c>
      <c r="J284" s="877"/>
    </row>
    <row r="285" spans="1:22" ht="15">
      <c r="A285" s="753" t="s">
        <v>549</v>
      </c>
      <c r="B285" s="754" t="s">
        <v>308</v>
      </c>
      <c r="C285" s="755"/>
      <c r="D285" s="646">
        <v>30</v>
      </c>
      <c r="E285" s="481">
        <v>63</v>
      </c>
      <c r="F285" s="480">
        <v>50</v>
      </c>
      <c r="G285" s="482">
        <v>50</v>
      </c>
      <c r="H285" s="528">
        <f t="shared" si="121"/>
        <v>33</v>
      </c>
      <c r="I285" s="484">
        <f t="shared" si="114"/>
        <v>1.1000000000000001</v>
      </c>
      <c r="J285" s="877"/>
      <c r="V285" s="882"/>
    </row>
    <row r="286" spans="1:22" ht="15.6">
      <c r="A286" s="488" t="s">
        <v>550</v>
      </c>
      <c r="B286" s="694" t="s">
        <v>289</v>
      </c>
      <c r="C286" s="559"/>
      <c r="D286" s="488">
        <f>SUM(D288)</f>
        <v>182.5</v>
      </c>
      <c r="E286" s="489">
        <f t="shared" ref="E286:G286" si="123">SUM(E288)</f>
        <v>230.7</v>
      </c>
      <c r="F286" s="488">
        <f t="shared" si="123"/>
        <v>251.3</v>
      </c>
      <c r="G286" s="490">
        <f t="shared" si="123"/>
        <v>273.3</v>
      </c>
      <c r="H286" s="518">
        <f t="shared" si="121"/>
        <v>48.199999999999989</v>
      </c>
      <c r="I286" s="444">
        <f t="shared" si="114"/>
        <v>0.26410958904109583</v>
      </c>
      <c r="J286" s="876"/>
    </row>
    <row r="287" spans="1:22" ht="15.6">
      <c r="A287" s="470"/>
      <c r="B287" s="558" t="s">
        <v>304</v>
      </c>
      <c r="C287" s="562" t="s">
        <v>450</v>
      </c>
      <c r="D287" s="470"/>
      <c r="E287" s="471"/>
      <c r="F287" s="470"/>
      <c r="G287" s="503"/>
      <c r="H287" s="451"/>
      <c r="I287" s="444"/>
      <c r="J287" s="876"/>
    </row>
    <row r="288" spans="1:22" ht="31.2">
      <c r="A288" s="622" t="s">
        <v>551</v>
      </c>
      <c r="B288" s="756" t="s">
        <v>449</v>
      </c>
      <c r="C288" s="562"/>
      <c r="D288" s="455">
        <f>SUM(D289)</f>
        <v>182.5</v>
      </c>
      <c r="E288" s="456">
        <f t="shared" ref="E288:G288" si="124">SUM(E289)</f>
        <v>230.7</v>
      </c>
      <c r="F288" s="455">
        <f t="shared" si="124"/>
        <v>251.3</v>
      </c>
      <c r="G288" s="457">
        <f t="shared" si="124"/>
        <v>273.3</v>
      </c>
      <c r="H288" s="451">
        <f>SUM(E288-D288)</f>
        <v>48.199999999999989</v>
      </c>
      <c r="I288" s="459">
        <f t="shared" si="114"/>
        <v>0.26410958904109583</v>
      </c>
      <c r="J288" s="877"/>
    </row>
    <row r="289" spans="1:11" ht="15.6">
      <c r="A289" s="482" t="s">
        <v>552</v>
      </c>
      <c r="B289" s="693" t="s">
        <v>308</v>
      </c>
      <c r="C289" s="757"/>
      <c r="D289" s="480">
        <v>182.5</v>
      </c>
      <c r="E289" s="481">
        <v>230.7</v>
      </c>
      <c r="F289" s="480">
        <v>251.3</v>
      </c>
      <c r="G289" s="482">
        <v>273.3</v>
      </c>
      <c r="H289" s="528">
        <f>SUM(E289-D289)</f>
        <v>48.199999999999989</v>
      </c>
      <c r="I289" s="484">
        <f t="shared" si="114"/>
        <v>0.26410958904109583</v>
      </c>
      <c r="J289" s="877"/>
    </row>
    <row r="290" spans="1:11" s="519" customFormat="1" ht="31.2">
      <c r="A290" s="593" t="s">
        <v>553</v>
      </c>
      <c r="B290" s="758" t="s">
        <v>554</v>
      </c>
      <c r="C290" s="490"/>
      <c r="D290" s="488">
        <f>D292+D300+D316+D351+D357+D370+D428+D439+D446</f>
        <v>95070.676000000007</v>
      </c>
      <c r="E290" s="489">
        <f>E292+E300+E316+E351+E357+E370+E428+E439+E446</f>
        <v>109527.023</v>
      </c>
      <c r="F290" s="488">
        <f>F292+F300+F316+F351+F357+F370+F428+F439+F446</f>
        <v>114965.804</v>
      </c>
      <c r="G290" s="490">
        <f>G292+G300+G316+G351+G357+G370+G428+G439+G446</f>
        <v>107804.80399999999</v>
      </c>
      <c r="H290" s="518">
        <f>SUM(E290-D290)</f>
        <v>14456.346999999994</v>
      </c>
      <c r="I290" s="444">
        <f t="shared" si="114"/>
        <v>0.15205894822920996</v>
      </c>
      <c r="J290" s="876"/>
    </row>
    <row r="291" spans="1:11" ht="15.6">
      <c r="A291" s="470"/>
      <c r="B291" s="558" t="s">
        <v>304</v>
      </c>
      <c r="C291" s="503"/>
      <c r="D291" s="759"/>
      <c r="E291" s="471"/>
      <c r="F291" s="493"/>
      <c r="G291" s="494"/>
      <c r="H291" s="451"/>
      <c r="I291" s="444"/>
      <c r="J291" s="876"/>
    </row>
    <row r="292" spans="1:11" ht="15.6">
      <c r="A292" s="463" t="s">
        <v>555</v>
      </c>
      <c r="B292" s="671" t="s">
        <v>305</v>
      </c>
      <c r="C292" s="559" t="s">
        <v>306</v>
      </c>
      <c r="D292" s="497">
        <f>SUM(D293:D298)</f>
        <v>17304.680999999997</v>
      </c>
      <c r="E292" s="497">
        <f>SUM(E293:E299)</f>
        <v>26041.200000000001</v>
      </c>
      <c r="F292" s="497">
        <f t="shared" ref="F292:G292" si="125">SUM(F293:F299)</f>
        <v>33124.5</v>
      </c>
      <c r="G292" s="497">
        <f t="shared" si="125"/>
        <v>26192.7</v>
      </c>
      <c r="H292" s="451">
        <f t="shared" ref="H292:H301" si="126">SUM(E292-D292)</f>
        <v>8736.5190000000039</v>
      </c>
      <c r="I292" s="459">
        <f t="shared" si="114"/>
        <v>0.50486449302359315</v>
      </c>
      <c r="J292" s="877"/>
    </row>
    <row r="293" spans="1:11" ht="15.6">
      <c r="A293" s="760" t="s">
        <v>556</v>
      </c>
      <c r="B293" s="761" t="s">
        <v>308</v>
      </c>
      <c r="C293" s="762"/>
      <c r="D293" s="760">
        <f>8649.4+500-4.2</f>
        <v>9145.1999999999989</v>
      </c>
      <c r="E293" s="760">
        <f>11.5+150+186+827.8+885.1+5+32+59.7+3800+50+100+22.1+28+50+100+200+339+174.4+102+17.9+150+65+144.3+70+10+60+15+15+10+265.4+3114.1+120+40+20</f>
        <v>11239.3</v>
      </c>
      <c r="F293" s="760">
        <f>11.5+937.8+885.1+5+31.3+3800+30+100+22.1+28+50+100+200+1300+365.6+331.1+70+40+10+20+10+35+3311.4+125+50+205</f>
        <v>12073.9</v>
      </c>
      <c r="G293" s="760">
        <f>11.5+937.8+885.1+5+3800+30+100+22.1+28+50+100+200+1300+1655.7+325+80+70+250+10+70+70+3311.4+130+250+350</f>
        <v>14041.6</v>
      </c>
      <c r="H293" s="451">
        <f t="shared" si="126"/>
        <v>2094.1000000000004</v>
      </c>
      <c r="I293" s="459">
        <f t="shared" si="114"/>
        <v>0.22898351047544074</v>
      </c>
      <c r="J293" s="877"/>
    </row>
    <row r="294" spans="1:11" ht="36" customHeight="1">
      <c r="A294" s="654" t="s">
        <v>557</v>
      </c>
      <c r="B294" s="566" t="s">
        <v>310</v>
      </c>
      <c r="C294" s="543"/>
      <c r="D294" s="463">
        <v>3419.5</v>
      </c>
      <c r="E294" s="463">
        <f>541.2+3564.6</f>
        <v>4105.8</v>
      </c>
      <c r="F294" s="38">
        <f>602.2+3849.8</f>
        <v>4452</v>
      </c>
      <c r="G294" s="38">
        <f>602.2+3849.8</f>
        <v>4452</v>
      </c>
      <c r="H294" s="451">
        <f t="shared" si="126"/>
        <v>686.30000000000018</v>
      </c>
      <c r="I294" s="459">
        <f t="shared" si="114"/>
        <v>0.20070185699663698</v>
      </c>
      <c r="J294" s="877"/>
      <c r="K294" s="880"/>
    </row>
    <row r="295" spans="1:11" ht="15.6" customHeight="1">
      <c r="A295" s="622" t="s">
        <v>558</v>
      </c>
      <c r="B295" s="564" t="s">
        <v>312</v>
      </c>
      <c r="C295" s="545"/>
      <c r="D295" s="470">
        <f>1.981+432+68</f>
        <v>501.98099999999999</v>
      </c>
      <c r="E295" s="470">
        <f>461.7+80</f>
        <v>541.70000000000005</v>
      </c>
      <c r="F295" s="470">
        <f>461.7+125</f>
        <v>586.70000000000005</v>
      </c>
      <c r="G295" s="470">
        <f>461.7+250+125+125</f>
        <v>961.7</v>
      </c>
      <c r="H295" s="451">
        <f t="shared" si="126"/>
        <v>39.719000000000051</v>
      </c>
      <c r="I295" s="459">
        <f t="shared" si="114"/>
        <v>7.9124508696544388E-2</v>
      </c>
      <c r="J295" s="877"/>
      <c r="K295" s="880"/>
    </row>
    <row r="296" spans="1:11" ht="61.5" customHeight="1">
      <c r="A296" s="654" t="s">
        <v>559</v>
      </c>
      <c r="B296" s="566" t="s">
        <v>560</v>
      </c>
      <c r="C296" s="543"/>
      <c r="D296" s="463">
        <f>3322.7+272.7</f>
        <v>3595.3999999999996</v>
      </c>
      <c r="E296" s="448">
        <f>139+220+48.294+1.822+0.784+183.494+6.924+2.982+143.4+25.3+8.1+7+410.1+72.4+6808.6</f>
        <v>8078.2000000000007</v>
      </c>
      <c r="F296" s="448">
        <f>15.1+215.2+38+7671.3+331.1</f>
        <v>8270.7000000000007</v>
      </c>
      <c r="G296" s="448">
        <f>6.7+1655.7+325+250</f>
        <v>2237.4</v>
      </c>
      <c r="H296" s="451">
        <f t="shared" si="126"/>
        <v>4482.8000000000011</v>
      </c>
      <c r="I296" s="459">
        <f t="shared" si="114"/>
        <v>1.2468153752016469</v>
      </c>
      <c r="J296" s="877"/>
      <c r="K296" s="880"/>
    </row>
    <row r="297" spans="1:11" ht="32.25" customHeight="1">
      <c r="A297" s="763" t="s">
        <v>561</v>
      </c>
      <c r="B297" s="764" t="s">
        <v>562</v>
      </c>
      <c r="C297" s="765"/>
      <c r="D297" s="502">
        <v>642.6</v>
      </c>
      <c r="E297" s="470">
        <v>1176.2</v>
      </c>
      <c r="F297" s="766">
        <v>1241.2</v>
      </c>
      <c r="G297" s="767"/>
      <c r="H297" s="451">
        <f t="shared" si="126"/>
        <v>533.6</v>
      </c>
      <c r="I297" s="459">
        <f t="shared" si="114"/>
        <v>0.83037659508247741</v>
      </c>
      <c r="J297" s="877"/>
      <c r="K297" s="880"/>
    </row>
    <row r="298" spans="1:11" ht="15" customHeight="1">
      <c r="A298" s="763" t="s">
        <v>563</v>
      </c>
      <c r="B298" s="768" t="s">
        <v>564</v>
      </c>
      <c r="C298" s="769"/>
      <c r="D298" s="508"/>
      <c r="E298" s="470">
        <v>900</v>
      </c>
      <c r="F298" s="465">
        <f>1000+3500</f>
        <v>4500</v>
      </c>
      <c r="G298" s="466">
        <v>3000</v>
      </c>
      <c r="H298" s="451">
        <f t="shared" si="126"/>
        <v>900</v>
      </c>
      <c r="I298" s="459"/>
      <c r="J298" s="877"/>
      <c r="K298" s="880"/>
    </row>
    <row r="299" spans="1:11" ht="15" customHeight="1">
      <c r="A299" s="622" t="s">
        <v>565</v>
      </c>
      <c r="B299" s="707" t="s">
        <v>566</v>
      </c>
      <c r="C299" s="562"/>
      <c r="D299" s="470"/>
      <c r="E299" s="470"/>
      <c r="F299" s="470">
        <v>2000</v>
      </c>
      <c r="G299" s="470">
        <v>1500</v>
      </c>
      <c r="H299" s="451">
        <f t="shared" si="126"/>
        <v>0</v>
      </c>
      <c r="I299" s="459"/>
      <c r="J299" s="877"/>
      <c r="K299" s="880"/>
    </row>
    <row r="300" spans="1:11" ht="31.2">
      <c r="A300" s="622" t="s">
        <v>567</v>
      </c>
      <c r="B300" s="770" t="s">
        <v>435</v>
      </c>
      <c r="C300" s="562" t="s">
        <v>436</v>
      </c>
      <c r="D300" s="455">
        <f>SUM(D301+D308+D309+D313+D314)</f>
        <v>4535.9000000000005</v>
      </c>
      <c r="E300" s="455">
        <f>SUM(E301+E308+E309+E313+E314+E315)</f>
        <v>4787.3</v>
      </c>
      <c r="F300" s="455">
        <f>SUM(F301+F308+F309+F313+F314)</f>
        <v>5825.9</v>
      </c>
      <c r="G300" s="457">
        <f>SUM(G301+G308+G309+G313+G314)</f>
        <v>6288.4000000000005</v>
      </c>
      <c r="H300" s="451">
        <f t="shared" si="126"/>
        <v>251.39999999999964</v>
      </c>
      <c r="I300" s="459">
        <f t="shared" si="114"/>
        <v>5.542450230384259E-2</v>
      </c>
      <c r="J300" s="877"/>
      <c r="K300" s="878"/>
    </row>
    <row r="301" spans="1:11" ht="15.6">
      <c r="A301" s="463" t="s">
        <v>568</v>
      </c>
      <c r="B301" s="707" t="s">
        <v>308</v>
      </c>
      <c r="C301" s="559"/>
      <c r="D301" s="463">
        <f>2387.9-15</f>
        <v>2372.9</v>
      </c>
      <c r="E301" s="463">
        <f>70+50+268+64.5+64.6+355.9+15+15+245+512.8+48.2+100+35.4+162.1+20+186.1+3.5</f>
        <v>2216.1</v>
      </c>
      <c r="F301" s="497">
        <f>80+70+300+766.9+5+15+170+50+305+1360+66.6+1819.2</f>
        <v>5007.7</v>
      </c>
      <c r="G301" s="499">
        <f>80+70+300+184.9+5+50+500+1500+490+2449.7</f>
        <v>5629.6</v>
      </c>
      <c r="H301" s="451">
        <f t="shared" si="126"/>
        <v>-156.80000000000018</v>
      </c>
      <c r="I301" s="459">
        <f t="shared" si="114"/>
        <v>-6.6079480804079466E-2</v>
      </c>
      <c r="J301" s="877"/>
    </row>
    <row r="302" spans="1:11" ht="12.75" customHeight="1">
      <c r="A302" s="470"/>
      <c r="B302" s="558" t="s">
        <v>304</v>
      </c>
      <c r="C302" s="562"/>
      <c r="D302" s="470"/>
      <c r="E302" s="470"/>
      <c r="F302" s="470"/>
      <c r="G302" s="503"/>
      <c r="H302" s="451"/>
      <c r="I302" s="459"/>
      <c r="J302" s="877"/>
    </row>
    <row r="303" spans="1:11" ht="15.6" customHeight="1">
      <c r="A303" s="463" t="s">
        <v>569</v>
      </c>
      <c r="B303" s="613" t="s">
        <v>570</v>
      </c>
      <c r="C303" s="559"/>
      <c r="D303" s="463">
        <v>45</v>
      </c>
      <c r="E303" s="463"/>
      <c r="F303" s="463"/>
      <c r="G303" s="542"/>
      <c r="H303" s="451">
        <f>SUM(E303-D303)</f>
        <v>-45</v>
      </c>
      <c r="I303" s="459">
        <f t="shared" si="114"/>
        <v>-1</v>
      </c>
      <c r="J303" s="877"/>
    </row>
    <row r="304" spans="1:11" ht="15.6" customHeight="1">
      <c r="A304" s="470" t="s">
        <v>571</v>
      </c>
      <c r="B304" s="541" t="s">
        <v>572</v>
      </c>
      <c r="C304" s="562"/>
      <c r="D304" s="470">
        <v>38.5</v>
      </c>
      <c r="E304" s="470"/>
      <c r="F304" s="470"/>
      <c r="G304" s="503"/>
      <c r="H304" s="451">
        <f>SUM(E304-D304)</f>
        <v>-38.5</v>
      </c>
      <c r="I304" s="459">
        <f t="shared" si="114"/>
        <v>-1</v>
      </c>
      <c r="J304" s="877"/>
    </row>
    <row r="305" spans="1:10" ht="15.6" customHeight="1">
      <c r="A305" s="463" t="s">
        <v>573</v>
      </c>
      <c r="B305" s="613" t="s">
        <v>574</v>
      </c>
      <c r="C305" s="559"/>
      <c r="D305" s="463">
        <v>40</v>
      </c>
      <c r="E305" s="463"/>
      <c r="F305" s="463"/>
      <c r="G305" s="542"/>
      <c r="H305" s="451">
        <f>SUM(E305-D305)</f>
        <v>-40</v>
      </c>
      <c r="I305" s="459">
        <f t="shared" si="114"/>
        <v>-1</v>
      </c>
      <c r="J305" s="877"/>
    </row>
    <row r="306" spans="1:10" ht="15.6" customHeight="1">
      <c r="A306" s="463" t="s">
        <v>575</v>
      </c>
      <c r="B306" s="558" t="s">
        <v>576</v>
      </c>
      <c r="C306" s="559"/>
      <c r="D306" s="463"/>
      <c r="E306" s="463">
        <v>3.5</v>
      </c>
      <c r="F306" s="463"/>
      <c r="G306" s="542"/>
      <c r="H306" s="451">
        <f t="shared" ref="H306:H307" si="127">SUM(E306-D306)</f>
        <v>3.5</v>
      </c>
      <c r="I306" s="459"/>
      <c r="J306" s="877"/>
    </row>
    <row r="307" spans="1:10" ht="15.6" customHeight="1">
      <c r="A307" s="463" t="s">
        <v>577</v>
      </c>
      <c r="B307" s="613" t="s">
        <v>578</v>
      </c>
      <c r="C307" s="559"/>
      <c r="D307" s="463"/>
      <c r="E307" s="463">
        <v>100</v>
      </c>
      <c r="F307" s="463"/>
      <c r="G307" s="542"/>
      <c r="H307" s="451">
        <f t="shared" si="127"/>
        <v>100</v>
      </c>
      <c r="I307" s="459"/>
      <c r="J307" s="877"/>
    </row>
    <row r="308" spans="1:10" ht="15.6">
      <c r="A308" s="470" t="s">
        <v>579</v>
      </c>
      <c r="B308" s="675" t="s">
        <v>544</v>
      </c>
      <c r="C308" s="562"/>
      <c r="D308" s="470">
        <v>458.8</v>
      </c>
      <c r="E308" s="470">
        <f>407.3+3.5+289.4</f>
        <v>700.2</v>
      </c>
      <c r="F308" s="470">
        <f>243.3+212+3.5</f>
        <v>458.8</v>
      </c>
      <c r="G308" s="470">
        <f>243.3+212+3.5</f>
        <v>458.8</v>
      </c>
      <c r="H308" s="451">
        <f>SUM(E308-D308)</f>
        <v>241.40000000000003</v>
      </c>
      <c r="I308" s="459">
        <f t="shared" si="114"/>
        <v>0.52615518744551004</v>
      </c>
      <c r="J308" s="877"/>
    </row>
    <row r="309" spans="1:10" ht="61.5" customHeight="1">
      <c r="A309" s="654" t="s">
        <v>580</v>
      </c>
      <c r="B309" s="677" t="s">
        <v>560</v>
      </c>
      <c r="C309" s="559"/>
      <c r="D309" s="463">
        <f>1264.3+39.9</f>
        <v>1304.2</v>
      </c>
      <c r="E309" s="463">
        <f>39+6.9+238.2+42.1+949.1</f>
        <v>1275.3</v>
      </c>
      <c r="F309" s="463">
        <f>51.2+78</f>
        <v>129.19999999999999</v>
      </c>
      <c r="G309" s="542"/>
      <c r="H309" s="451">
        <f>SUM(E309-D309)</f>
        <v>-28.900000000000091</v>
      </c>
      <c r="I309" s="459">
        <f t="shared" si="114"/>
        <v>-2.2159178040177956E-2</v>
      </c>
      <c r="J309" s="877"/>
    </row>
    <row r="310" spans="1:10" ht="15.75" customHeight="1">
      <c r="A310" s="622"/>
      <c r="B310" s="771" t="s">
        <v>304</v>
      </c>
      <c r="C310" s="562"/>
      <c r="D310" s="470"/>
      <c r="E310" s="470"/>
      <c r="F310" s="470"/>
      <c r="G310" s="503"/>
      <c r="H310" s="451"/>
      <c r="I310" s="459"/>
      <c r="J310" s="877"/>
    </row>
    <row r="311" spans="1:10" ht="15.75" customHeight="1">
      <c r="A311" s="654" t="s">
        <v>581</v>
      </c>
      <c r="B311" s="772" t="s">
        <v>570</v>
      </c>
      <c r="C311" s="559"/>
      <c r="D311" s="463">
        <v>48.5</v>
      </c>
      <c r="E311" s="463">
        <v>48.5</v>
      </c>
      <c r="F311" s="463"/>
      <c r="G311" s="542"/>
      <c r="H311" s="451">
        <f t="shared" ref="H311:H316" si="128">SUM(E311-D311)</f>
        <v>0</v>
      </c>
      <c r="I311" s="459">
        <f t="shared" si="114"/>
        <v>0</v>
      </c>
      <c r="J311" s="877"/>
    </row>
    <row r="312" spans="1:10" ht="15.75" customHeight="1">
      <c r="A312" s="654" t="s">
        <v>582</v>
      </c>
      <c r="B312" s="772" t="s">
        <v>574</v>
      </c>
      <c r="C312" s="559"/>
      <c r="D312" s="463">
        <v>40</v>
      </c>
      <c r="E312" s="463">
        <f>28.5</f>
        <v>28.5</v>
      </c>
      <c r="F312" s="463">
        <f>51.2+78</f>
        <v>129.19999999999999</v>
      </c>
      <c r="G312" s="542"/>
      <c r="H312" s="451">
        <f t="shared" si="128"/>
        <v>-11.5</v>
      </c>
      <c r="I312" s="459">
        <f t="shared" si="114"/>
        <v>-0.28749999999999998</v>
      </c>
      <c r="J312" s="877"/>
    </row>
    <row r="313" spans="1:10" ht="29.4" customHeight="1">
      <c r="A313" s="622" t="s">
        <v>583</v>
      </c>
      <c r="B313" s="547" t="s">
        <v>562</v>
      </c>
      <c r="C313" s="562"/>
      <c r="D313" s="470">
        <v>200</v>
      </c>
      <c r="E313" s="470">
        <v>395.7</v>
      </c>
      <c r="F313" s="470">
        <v>30.2</v>
      </c>
      <c r="G313" s="503"/>
      <c r="H313" s="451">
        <f t="shared" si="128"/>
        <v>195.7</v>
      </c>
      <c r="I313" s="459">
        <f t="shared" si="114"/>
        <v>0.97849999999999993</v>
      </c>
      <c r="J313" s="877"/>
    </row>
    <row r="314" spans="1:10" ht="15.6" customHeight="1">
      <c r="A314" s="622" t="s">
        <v>584</v>
      </c>
      <c r="B314" s="547" t="s">
        <v>585</v>
      </c>
      <c r="C314" s="562"/>
      <c r="D314" s="470">
        <v>200</v>
      </c>
      <c r="E314" s="470"/>
      <c r="F314" s="470">
        <f>100+100</f>
        <v>200</v>
      </c>
      <c r="G314" s="503">
        <f>200</f>
        <v>200</v>
      </c>
      <c r="H314" s="451">
        <f t="shared" si="128"/>
        <v>-200</v>
      </c>
      <c r="I314" s="459">
        <f t="shared" si="114"/>
        <v>-1</v>
      </c>
      <c r="J314" s="877"/>
    </row>
    <row r="315" spans="1:10" ht="15.6" customHeight="1">
      <c r="A315" s="622" t="s">
        <v>586</v>
      </c>
      <c r="B315" s="564" t="s">
        <v>564</v>
      </c>
      <c r="C315" s="562"/>
      <c r="D315" s="470"/>
      <c r="E315" s="470">
        <v>200</v>
      </c>
      <c r="F315" s="470"/>
      <c r="G315" s="503"/>
      <c r="H315" s="451">
        <f t="shared" si="128"/>
        <v>200</v>
      </c>
      <c r="I315" s="459"/>
      <c r="J315" s="877"/>
    </row>
    <row r="316" spans="1:10" ht="15.6" customHeight="1">
      <c r="A316" s="463" t="s">
        <v>587</v>
      </c>
      <c r="B316" s="723" t="s">
        <v>547</v>
      </c>
      <c r="C316" s="773"/>
      <c r="D316" s="497">
        <f>D318+D319+D332+D335+D336+D337+D338+D340+D349+D350</f>
        <v>6629.4</v>
      </c>
      <c r="E316" s="497">
        <f>E318+E319+E332+E335+E336+E337+E338+E339+E340+E349+E350</f>
        <v>7758.5</v>
      </c>
      <c r="F316" s="497">
        <f>F318+F319+F332+F335+F336+F337+F338+F339+F340+F349+F350</f>
        <v>7281.4</v>
      </c>
      <c r="G316" s="497">
        <f t="shared" ref="G316" si="129">G318+G319+G332+G335+G336+G337+G338+G339+G340+G349+G350</f>
        <v>7426.4</v>
      </c>
      <c r="H316" s="451">
        <f t="shared" si="128"/>
        <v>1129.1000000000004</v>
      </c>
      <c r="I316" s="459">
        <f t="shared" si="114"/>
        <v>0.1703170724349112</v>
      </c>
      <c r="J316" s="877"/>
    </row>
    <row r="317" spans="1:10" ht="15" customHeight="1">
      <c r="A317" s="470"/>
      <c r="B317" s="558" t="s">
        <v>588</v>
      </c>
      <c r="C317" s="774"/>
      <c r="D317" s="470"/>
      <c r="E317" s="470"/>
      <c r="F317" s="470"/>
      <c r="G317" s="503"/>
      <c r="H317" s="451"/>
      <c r="I317" s="459"/>
      <c r="J317" s="877"/>
    </row>
    <row r="318" spans="1:10" ht="31.95" customHeight="1">
      <c r="A318" s="654" t="s">
        <v>589</v>
      </c>
      <c r="B318" s="775" t="s">
        <v>590</v>
      </c>
      <c r="C318" s="776" t="s">
        <v>548</v>
      </c>
      <c r="D318" s="463">
        <v>368</v>
      </c>
      <c r="E318" s="463">
        <v>752.8</v>
      </c>
      <c r="F318" s="463">
        <v>752.8</v>
      </c>
      <c r="G318" s="542">
        <v>752.8</v>
      </c>
      <c r="H318" s="451">
        <f>SUM(E318-D318)</f>
        <v>384.79999999999995</v>
      </c>
      <c r="I318" s="459">
        <f t="shared" si="114"/>
        <v>1.0456521739130433</v>
      </c>
      <c r="J318" s="877"/>
    </row>
    <row r="319" spans="1:10" ht="15.6" customHeight="1">
      <c r="A319" s="470" t="s">
        <v>591</v>
      </c>
      <c r="B319" s="698" t="s">
        <v>592</v>
      </c>
      <c r="C319" s="774" t="s">
        <v>548</v>
      </c>
      <c r="D319" s="470">
        <f>346+2266.2</f>
        <v>2612.1999999999998</v>
      </c>
      <c r="E319" s="470">
        <f>6+100+12.8+7+20+2536.9+1.7</f>
        <v>2684.4</v>
      </c>
      <c r="F319" s="470">
        <f>6+100+50+30+2588.4</f>
        <v>2774.4</v>
      </c>
      <c r="G319" s="470">
        <f>6+100+200+30+2588.4</f>
        <v>2924.4</v>
      </c>
      <c r="H319" s="451">
        <f>SUM(E319-D319)</f>
        <v>72.200000000000273</v>
      </c>
      <c r="I319" s="459">
        <f t="shared" si="114"/>
        <v>2.7639537554551827E-2</v>
      </c>
      <c r="J319" s="877"/>
    </row>
    <row r="320" spans="1:10" ht="15.6" customHeight="1">
      <c r="A320" s="463"/>
      <c r="B320" s="662" t="s">
        <v>304</v>
      </c>
      <c r="C320" s="777"/>
      <c r="D320" s="463"/>
      <c r="E320" s="463"/>
      <c r="F320" s="463"/>
      <c r="G320" s="542"/>
      <c r="H320" s="451"/>
      <c r="I320" s="459"/>
      <c r="J320" s="877"/>
    </row>
    <row r="321" spans="1:13" ht="15.6" customHeight="1">
      <c r="A321" s="470" t="s">
        <v>593</v>
      </c>
      <c r="B321" s="558" t="s">
        <v>570</v>
      </c>
      <c r="C321" s="774"/>
      <c r="D321" s="470">
        <v>84.6</v>
      </c>
      <c r="E321" s="470">
        <v>119.4</v>
      </c>
      <c r="F321" s="470">
        <v>109.1</v>
      </c>
      <c r="G321" s="503">
        <v>109.1</v>
      </c>
      <c r="H321" s="451">
        <f t="shared" ref="H321:H332" si="130">SUM(E321-D321)</f>
        <v>34.800000000000011</v>
      </c>
      <c r="I321" s="459">
        <f t="shared" si="114"/>
        <v>0.4113475177304966</v>
      </c>
      <c r="J321" s="877"/>
      <c r="K321" s="878"/>
    </row>
    <row r="322" spans="1:13" ht="15.6" customHeight="1">
      <c r="A322" s="463" t="s">
        <v>594</v>
      </c>
      <c r="B322" s="662" t="s">
        <v>595</v>
      </c>
      <c r="C322" s="777"/>
      <c r="D322" s="463">
        <f>122.6+25</f>
        <v>147.6</v>
      </c>
      <c r="E322" s="463">
        <v>151.30000000000001</v>
      </c>
      <c r="F322" s="463">
        <v>151.5</v>
      </c>
      <c r="G322" s="542">
        <v>151.5</v>
      </c>
      <c r="H322" s="451">
        <f t="shared" si="130"/>
        <v>3.7000000000000171</v>
      </c>
      <c r="I322" s="459">
        <f t="shared" si="114"/>
        <v>2.5067750677506891E-2</v>
      </c>
      <c r="J322" s="877"/>
    </row>
    <row r="323" spans="1:13" ht="15.6" customHeight="1">
      <c r="A323" s="470" t="s">
        <v>596</v>
      </c>
      <c r="B323" s="558" t="s">
        <v>572</v>
      </c>
      <c r="C323" s="774"/>
      <c r="D323" s="470">
        <v>191.1</v>
      </c>
      <c r="E323" s="470">
        <v>237.5</v>
      </c>
      <c r="F323" s="470">
        <v>242.6</v>
      </c>
      <c r="G323" s="503">
        <v>242.6</v>
      </c>
      <c r="H323" s="451">
        <f t="shared" si="130"/>
        <v>46.400000000000006</v>
      </c>
      <c r="I323" s="459">
        <f t="shared" si="114"/>
        <v>0.24280481423338571</v>
      </c>
      <c r="J323" s="877"/>
      <c r="K323" s="878"/>
      <c r="L323" s="878"/>
      <c r="M323" s="878"/>
    </row>
    <row r="324" spans="1:13" ht="15.6" customHeight="1">
      <c r="A324" s="463" t="s">
        <v>597</v>
      </c>
      <c r="B324" s="662" t="s">
        <v>598</v>
      </c>
      <c r="C324" s="777"/>
      <c r="D324" s="463">
        <v>109.3</v>
      </c>
      <c r="E324" s="463">
        <v>112.3</v>
      </c>
      <c r="F324" s="463">
        <v>113.7</v>
      </c>
      <c r="G324" s="542">
        <v>113.7</v>
      </c>
      <c r="H324" s="451">
        <f t="shared" si="130"/>
        <v>3</v>
      </c>
      <c r="I324" s="459">
        <f t="shared" si="114"/>
        <v>2.7447392497712719E-2</v>
      </c>
      <c r="J324" s="877"/>
    </row>
    <row r="325" spans="1:13" ht="15.6" customHeight="1">
      <c r="A325" s="470" t="s">
        <v>599</v>
      </c>
      <c r="B325" s="558" t="s">
        <v>576</v>
      </c>
      <c r="C325" s="774"/>
      <c r="D325" s="470">
        <v>646.70000000000005</v>
      </c>
      <c r="E325" s="470">
        <v>691.8</v>
      </c>
      <c r="F325" s="470">
        <v>691.8</v>
      </c>
      <c r="G325" s="503">
        <v>691.8</v>
      </c>
      <c r="H325" s="451">
        <f t="shared" si="130"/>
        <v>45.099999999999909</v>
      </c>
      <c r="I325" s="459">
        <f t="shared" si="114"/>
        <v>6.9738673264264583E-2</v>
      </c>
      <c r="J325" s="877"/>
    </row>
    <row r="326" spans="1:13" ht="15.6" customHeight="1">
      <c r="A326" s="463" t="s">
        <v>600</v>
      </c>
      <c r="B326" s="662" t="s">
        <v>601</v>
      </c>
      <c r="C326" s="777"/>
      <c r="D326" s="463">
        <v>93.1</v>
      </c>
      <c r="E326" s="463">
        <v>98</v>
      </c>
      <c r="F326" s="463">
        <v>98</v>
      </c>
      <c r="G326" s="542">
        <v>98</v>
      </c>
      <c r="H326" s="451">
        <f t="shared" si="130"/>
        <v>4.9000000000000057</v>
      </c>
      <c r="I326" s="459">
        <f t="shared" si="114"/>
        <v>5.2631578947368488E-2</v>
      </c>
      <c r="J326" s="877"/>
    </row>
    <row r="327" spans="1:13" ht="15.6" customHeight="1">
      <c r="A327" s="470" t="s">
        <v>602</v>
      </c>
      <c r="B327" s="558" t="s">
        <v>578</v>
      </c>
      <c r="C327" s="774"/>
      <c r="D327" s="470">
        <v>217.1</v>
      </c>
      <c r="E327" s="470">
        <v>226.3</v>
      </c>
      <c r="F327" s="470">
        <v>241.1</v>
      </c>
      <c r="G327" s="503">
        <v>241.1</v>
      </c>
      <c r="H327" s="451">
        <f t="shared" si="130"/>
        <v>9.2000000000000171</v>
      </c>
      <c r="I327" s="459">
        <f t="shared" si="114"/>
        <v>4.2376784891755032E-2</v>
      </c>
      <c r="J327" s="877"/>
    </row>
    <row r="328" spans="1:13" ht="15.6" customHeight="1">
      <c r="A328" s="463" t="s">
        <v>603</v>
      </c>
      <c r="B328" s="662" t="s">
        <v>574</v>
      </c>
      <c r="C328" s="777"/>
      <c r="D328" s="463">
        <v>374.6</v>
      </c>
      <c r="E328" s="463">
        <v>436.6</v>
      </c>
      <c r="F328" s="463">
        <v>460.5</v>
      </c>
      <c r="G328" s="542">
        <v>460.5</v>
      </c>
      <c r="H328" s="451">
        <f t="shared" si="130"/>
        <v>62</v>
      </c>
      <c r="I328" s="459">
        <f t="shared" si="114"/>
        <v>0.16550987720234916</v>
      </c>
      <c r="J328" s="877"/>
    </row>
    <row r="329" spans="1:13" ht="15.6" customHeight="1">
      <c r="A329" s="470" t="s">
        <v>604</v>
      </c>
      <c r="B329" s="558" t="s">
        <v>605</v>
      </c>
      <c r="C329" s="774"/>
      <c r="D329" s="470">
        <v>111.5</v>
      </c>
      <c r="E329" s="470">
        <v>161.80000000000001</v>
      </c>
      <c r="F329" s="470">
        <v>173.5</v>
      </c>
      <c r="G329" s="503">
        <v>173.5</v>
      </c>
      <c r="H329" s="451">
        <f t="shared" si="130"/>
        <v>50.300000000000011</v>
      </c>
      <c r="I329" s="459">
        <f t="shared" si="114"/>
        <v>0.45112107623318398</v>
      </c>
      <c r="J329" s="877"/>
    </row>
    <row r="330" spans="1:13" ht="15.6" customHeight="1">
      <c r="A330" s="463" t="s">
        <v>606</v>
      </c>
      <c r="B330" s="662" t="s">
        <v>607</v>
      </c>
      <c r="C330" s="777"/>
      <c r="D330" s="463">
        <v>145</v>
      </c>
      <c r="E330" s="463">
        <v>171.7</v>
      </c>
      <c r="F330" s="463">
        <v>174.7</v>
      </c>
      <c r="G330" s="542">
        <v>174.7</v>
      </c>
      <c r="H330" s="451">
        <f t="shared" si="130"/>
        <v>26.699999999999989</v>
      </c>
      <c r="I330" s="459">
        <f t="shared" si="114"/>
        <v>0.18413793103448267</v>
      </c>
      <c r="J330" s="877"/>
    </row>
    <row r="331" spans="1:13" ht="15.6" customHeight="1">
      <c r="A331" s="470" t="s">
        <v>608</v>
      </c>
      <c r="B331" s="558" t="s">
        <v>609</v>
      </c>
      <c r="C331" s="774"/>
      <c r="D331" s="470">
        <v>145.6</v>
      </c>
      <c r="E331" s="470">
        <v>131.9</v>
      </c>
      <c r="F331" s="470">
        <v>131.9</v>
      </c>
      <c r="G331" s="503">
        <v>131.9</v>
      </c>
      <c r="H331" s="451">
        <f t="shared" si="130"/>
        <v>-13.699999999999989</v>
      </c>
      <c r="I331" s="459">
        <f t="shared" si="114"/>
        <v>-9.4093406593406523E-2</v>
      </c>
      <c r="J331" s="877"/>
      <c r="K331" s="878"/>
      <c r="L331" s="878"/>
      <c r="M331" s="878"/>
    </row>
    <row r="332" spans="1:13" ht="15.6" customHeight="1">
      <c r="A332" s="463" t="s">
        <v>610</v>
      </c>
      <c r="B332" s="707" t="s">
        <v>314</v>
      </c>
      <c r="C332" s="662" t="s">
        <v>548</v>
      </c>
      <c r="D332" s="463">
        <v>7.2</v>
      </c>
      <c r="E332" s="463">
        <f>7.2</f>
        <v>7.2</v>
      </c>
      <c r="F332" s="463">
        <f>7.2</f>
        <v>7.2</v>
      </c>
      <c r="G332" s="463">
        <f>7.2</f>
        <v>7.2</v>
      </c>
      <c r="H332" s="451">
        <f t="shared" si="130"/>
        <v>0</v>
      </c>
      <c r="I332" s="459">
        <f t="shared" si="114"/>
        <v>0</v>
      </c>
      <c r="J332" s="877"/>
    </row>
    <row r="333" spans="1:13" ht="15.6" customHeight="1">
      <c r="A333" s="470"/>
      <c r="B333" s="558" t="s">
        <v>304</v>
      </c>
      <c r="C333" s="774"/>
      <c r="D333" s="470"/>
      <c r="E333" s="470"/>
      <c r="F333" s="470"/>
      <c r="G333" s="503"/>
      <c r="H333" s="451"/>
      <c r="I333" s="459"/>
      <c r="J333" s="877"/>
    </row>
    <row r="334" spans="1:13" ht="15.6" customHeight="1">
      <c r="A334" s="463" t="s">
        <v>611</v>
      </c>
      <c r="B334" s="662" t="s">
        <v>574</v>
      </c>
      <c r="C334" s="777"/>
      <c r="D334" s="463">
        <v>7.2</v>
      </c>
      <c r="E334" s="463">
        <v>7.2</v>
      </c>
      <c r="F334" s="463">
        <v>7.2</v>
      </c>
      <c r="G334" s="542">
        <v>7.2</v>
      </c>
      <c r="H334" s="451">
        <f>SUM(E334-D334)</f>
        <v>0</v>
      </c>
      <c r="I334" s="459">
        <f t="shared" si="114"/>
        <v>0</v>
      </c>
      <c r="J334" s="877"/>
    </row>
    <row r="335" spans="1:13" ht="30" customHeight="1">
      <c r="A335" s="622" t="s">
        <v>612</v>
      </c>
      <c r="B335" s="547" t="s">
        <v>613</v>
      </c>
      <c r="C335" s="778" t="s">
        <v>548</v>
      </c>
      <c r="D335" s="470">
        <v>3100</v>
      </c>
      <c r="E335" s="470">
        <v>3430</v>
      </c>
      <c r="F335" s="470">
        <v>3430</v>
      </c>
      <c r="G335" s="503">
        <v>3430</v>
      </c>
      <c r="H335" s="451">
        <f>SUM(E335-D335)</f>
        <v>330</v>
      </c>
      <c r="I335" s="459">
        <f t="shared" ref="I335:I419" si="131">SUM(E335-D335)/D335</f>
        <v>0.1064516129032258</v>
      </c>
      <c r="J335" s="877"/>
    </row>
    <row r="336" spans="1:13" ht="57.75" customHeight="1">
      <c r="A336" s="654" t="s">
        <v>614</v>
      </c>
      <c r="B336" s="697" t="s">
        <v>615</v>
      </c>
      <c r="C336" s="779" t="s">
        <v>548</v>
      </c>
      <c r="D336" s="463">
        <f>210+28</f>
        <v>238</v>
      </c>
      <c r="E336" s="463">
        <f>307.3+39.5</f>
        <v>346.8</v>
      </c>
      <c r="F336" s="463"/>
      <c r="G336" s="542"/>
      <c r="H336" s="451">
        <f>SUM(E336-D336)</f>
        <v>108.80000000000001</v>
      </c>
      <c r="I336" s="459">
        <f t="shared" si="131"/>
        <v>0.45714285714285718</v>
      </c>
      <c r="J336" s="877"/>
    </row>
    <row r="337" spans="1:10" ht="51" customHeight="1">
      <c r="A337" s="622" t="s">
        <v>616</v>
      </c>
      <c r="B337" s="547" t="s">
        <v>95</v>
      </c>
      <c r="C337" s="780" t="s">
        <v>548</v>
      </c>
      <c r="D337" s="470">
        <v>29</v>
      </c>
      <c r="E337" s="470">
        <v>34</v>
      </c>
      <c r="F337" s="470">
        <v>30</v>
      </c>
      <c r="G337" s="503">
        <v>30</v>
      </c>
      <c r="H337" s="451">
        <f>SUM(E337-D337)</f>
        <v>5</v>
      </c>
      <c r="I337" s="459">
        <f t="shared" si="131"/>
        <v>0.17241379310344829</v>
      </c>
      <c r="J337" s="877"/>
    </row>
    <row r="338" spans="1:10" ht="30" customHeight="1">
      <c r="A338" s="654" t="s">
        <v>617</v>
      </c>
      <c r="B338" s="697" t="s">
        <v>96</v>
      </c>
      <c r="C338" s="776" t="s">
        <v>548</v>
      </c>
      <c r="D338" s="463">
        <v>39.299999999999997</v>
      </c>
      <c r="E338" s="463">
        <v>104.3</v>
      </c>
      <c r="F338" s="463">
        <v>30</v>
      </c>
      <c r="G338" s="542">
        <v>30</v>
      </c>
      <c r="H338" s="451">
        <f>SUM(E338-D338)</f>
        <v>65</v>
      </c>
      <c r="I338" s="459">
        <f t="shared" si="131"/>
        <v>1.6539440203562341</v>
      </c>
      <c r="J338" s="877"/>
    </row>
    <row r="339" spans="1:10" ht="25.5" customHeight="1">
      <c r="A339" s="622" t="s">
        <v>618</v>
      </c>
      <c r="B339" s="564" t="s">
        <v>312</v>
      </c>
      <c r="C339" s="776" t="s">
        <v>548</v>
      </c>
      <c r="D339" s="463"/>
      <c r="E339" s="463">
        <v>30</v>
      </c>
      <c r="F339" s="463">
        <v>30</v>
      </c>
      <c r="G339" s="542">
        <v>30</v>
      </c>
      <c r="H339" s="451"/>
      <c r="I339" s="459"/>
      <c r="J339" s="877"/>
    </row>
    <row r="340" spans="1:10" ht="15.6" customHeight="1">
      <c r="A340" s="622" t="s">
        <v>619</v>
      </c>
      <c r="B340" s="781" t="s">
        <v>592</v>
      </c>
      <c r="C340" s="558" t="s">
        <v>620</v>
      </c>
      <c r="D340" s="470">
        <f>150+83</f>
        <v>233</v>
      </c>
      <c r="E340" s="470">
        <f>177+190</f>
        <v>367</v>
      </c>
      <c r="F340" s="470">
        <v>225</v>
      </c>
      <c r="G340" s="470">
        <v>220</v>
      </c>
      <c r="H340" s="451">
        <f>SUM(E340-D340)</f>
        <v>134</v>
      </c>
      <c r="I340" s="459">
        <f t="shared" si="131"/>
        <v>0.57510729613733902</v>
      </c>
      <c r="J340" s="877"/>
    </row>
    <row r="341" spans="1:10" ht="15.6" customHeight="1">
      <c r="A341" s="654"/>
      <c r="B341" s="782" t="s">
        <v>304</v>
      </c>
      <c r="C341" s="662"/>
      <c r="D341" s="463"/>
      <c r="E341" s="463"/>
      <c r="F341" s="463"/>
      <c r="G341" s="542"/>
      <c r="H341" s="451">
        <f>SUM(E341-D341)</f>
        <v>0</v>
      </c>
      <c r="I341" s="459"/>
      <c r="J341" s="877"/>
    </row>
    <row r="342" spans="1:10" ht="15.6" customHeight="1">
      <c r="A342" s="654" t="s">
        <v>621</v>
      </c>
      <c r="B342" s="558" t="s">
        <v>570</v>
      </c>
      <c r="C342" s="662"/>
      <c r="D342" s="463"/>
      <c r="E342" s="463">
        <v>12</v>
      </c>
      <c r="F342" s="463"/>
      <c r="G342" s="542"/>
      <c r="H342" s="451"/>
      <c r="I342" s="459"/>
      <c r="J342" s="877"/>
    </row>
    <row r="343" spans="1:10" ht="15.6" customHeight="1">
      <c r="A343" s="622" t="s">
        <v>622</v>
      </c>
      <c r="B343" s="782" t="s">
        <v>576</v>
      </c>
      <c r="C343" s="662"/>
      <c r="D343" s="463">
        <v>50</v>
      </c>
      <c r="E343" s="463">
        <v>100</v>
      </c>
      <c r="F343" s="463">
        <v>200</v>
      </c>
      <c r="G343" s="542">
        <v>200</v>
      </c>
      <c r="H343" s="451">
        <f>SUM(E343-D343)</f>
        <v>50</v>
      </c>
      <c r="I343" s="459">
        <f t="shared" si="131"/>
        <v>1</v>
      </c>
      <c r="J343" s="877"/>
    </row>
    <row r="344" spans="1:10" ht="15.6" customHeight="1">
      <c r="A344" s="654" t="s">
        <v>623</v>
      </c>
      <c r="B344" s="783" t="s">
        <v>601</v>
      </c>
      <c r="C344" s="558"/>
      <c r="D344" s="470">
        <v>5</v>
      </c>
      <c r="E344" s="470">
        <v>5</v>
      </c>
      <c r="F344" s="470"/>
      <c r="G344" s="503"/>
      <c r="H344" s="451">
        <f>SUM(E344-D344)</f>
        <v>0</v>
      </c>
      <c r="I344" s="459">
        <f t="shared" si="131"/>
        <v>0</v>
      </c>
      <c r="J344" s="877"/>
    </row>
    <row r="345" spans="1:10" ht="15.6" customHeight="1">
      <c r="A345" s="654" t="s">
        <v>624</v>
      </c>
      <c r="B345" s="782" t="s">
        <v>574</v>
      </c>
      <c r="C345" s="662"/>
      <c r="D345" s="463">
        <v>10</v>
      </c>
      <c r="E345" s="463">
        <v>10</v>
      </c>
      <c r="F345" s="463">
        <v>10</v>
      </c>
      <c r="G345" s="542">
        <v>10</v>
      </c>
      <c r="H345" s="451">
        <f>SUM(E345-D345)</f>
        <v>0</v>
      </c>
      <c r="I345" s="459">
        <f t="shared" si="131"/>
        <v>0</v>
      </c>
      <c r="J345" s="877"/>
    </row>
    <row r="346" spans="1:10" ht="15.6" customHeight="1">
      <c r="A346" s="654" t="s">
        <v>625</v>
      </c>
      <c r="B346" s="558" t="s">
        <v>605</v>
      </c>
      <c r="C346" s="662"/>
      <c r="D346" s="463"/>
      <c r="E346" s="463">
        <v>190</v>
      </c>
      <c r="F346" s="463"/>
      <c r="G346" s="542"/>
      <c r="H346" s="451"/>
      <c r="I346" s="459"/>
      <c r="J346" s="877"/>
    </row>
    <row r="347" spans="1:10" ht="15.6" customHeight="1">
      <c r="A347" s="654" t="s">
        <v>626</v>
      </c>
      <c r="B347" s="782" t="s">
        <v>607</v>
      </c>
      <c r="C347" s="662"/>
      <c r="D347" s="463">
        <v>18</v>
      </c>
      <c r="E347" s="463">
        <v>30</v>
      </c>
      <c r="F347" s="463">
        <v>15</v>
      </c>
      <c r="G347" s="542">
        <v>10</v>
      </c>
      <c r="H347" s="451">
        <f>SUM(E347-D347)</f>
        <v>12</v>
      </c>
      <c r="I347" s="459">
        <f t="shared" si="131"/>
        <v>0.66666666666666663</v>
      </c>
      <c r="J347" s="877"/>
    </row>
    <row r="348" spans="1:10" ht="15.6" customHeight="1">
      <c r="A348" s="654" t="s">
        <v>627</v>
      </c>
      <c r="B348" s="558" t="s">
        <v>609</v>
      </c>
      <c r="C348" s="662"/>
      <c r="D348" s="463"/>
      <c r="E348" s="463">
        <v>20</v>
      </c>
      <c r="F348" s="463"/>
      <c r="G348" s="542"/>
      <c r="H348" s="451"/>
      <c r="I348" s="459"/>
      <c r="J348" s="877"/>
    </row>
    <row r="349" spans="1:10" ht="15.6" customHeight="1">
      <c r="A349" s="622" t="s">
        <v>628</v>
      </c>
      <c r="B349" s="781" t="s">
        <v>314</v>
      </c>
      <c r="C349" s="558" t="s">
        <v>620</v>
      </c>
      <c r="D349" s="470">
        <v>2</v>
      </c>
      <c r="E349" s="470">
        <v>2</v>
      </c>
      <c r="F349" s="470">
        <v>2</v>
      </c>
      <c r="G349" s="503">
        <v>2</v>
      </c>
      <c r="H349" s="451">
        <f t="shared" ref="H349:H354" si="132">SUM(E349-D349)</f>
        <v>0</v>
      </c>
      <c r="I349" s="459">
        <f t="shared" si="131"/>
        <v>0</v>
      </c>
      <c r="J349" s="877"/>
    </row>
    <row r="350" spans="1:10" ht="15.6" customHeight="1">
      <c r="A350" s="654" t="s">
        <v>629</v>
      </c>
      <c r="B350" s="784" t="s">
        <v>630</v>
      </c>
      <c r="C350" s="662" t="s">
        <v>620</v>
      </c>
      <c r="D350" s="463">
        <v>0.7</v>
      </c>
      <c r="E350" s="463"/>
      <c r="F350" s="463"/>
      <c r="G350" s="542"/>
      <c r="H350" s="451">
        <f t="shared" si="132"/>
        <v>-0.7</v>
      </c>
      <c r="I350" s="459">
        <f t="shared" si="131"/>
        <v>-1</v>
      </c>
      <c r="J350" s="877"/>
    </row>
    <row r="351" spans="1:10" ht="15.6" customHeight="1">
      <c r="A351" s="470" t="s">
        <v>631</v>
      </c>
      <c r="B351" s="785" t="s">
        <v>444</v>
      </c>
      <c r="C351" s="786" t="s">
        <v>445</v>
      </c>
      <c r="D351" s="455">
        <f>SUM(D352:D354)</f>
        <v>2768</v>
      </c>
      <c r="E351" s="455">
        <f>SUM(E352:E356)</f>
        <v>4350.3000000000011</v>
      </c>
      <c r="F351" s="455">
        <f t="shared" ref="F351" si="133">SUM(F352:F356)</f>
        <v>2316.5</v>
      </c>
      <c r="G351" s="455">
        <f>SUM(G352:G356)</f>
        <v>787.7</v>
      </c>
      <c r="H351" s="451">
        <f t="shared" si="132"/>
        <v>1582.3000000000011</v>
      </c>
      <c r="I351" s="459">
        <f t="shared" si="131"/>
        <v>0.57164017341040507</v>
      </c>
      <c r="J351" s="877"/>
    </row>
    <row r="352" spans="1:10" ht="15.6" customHeight="1">
      <c r="A352" s="463" t="s">
        <v>632</v>
      </c>
      <c r="B352" s="707" t="s">
        <v>633</v>
      </c>
      <c r="C352" s="787"/>
      <c r="D352" s="463">
        <v>613.1</v>
      </c>
      <c r="E352" s="463">
        <f>30+50+12+120+160+108.2+349.7+60+65.7+29.1</f>
        <v>984.7</v>
      </c>
      <c r="F352" s="463">
        <f>30+55+12+108.2+160+29.1</f>
        <v>394.3</v>
      </c>
      <c r="G352" s="463">
        <f>30+60+12+108.2+360</f>
        <v>570.20000000000005</v>
      </c>
      <c r="H352" s="451">
        <f t="shared" si="132"/>
        <v>371.6</v>
      </c>
      <c r="I352" s="459">
        <f t="shared" si="131"/>
        <v>0.60610014679497637</v>
      </c>
      <c r="J352" s="877"/>
    </row>
    <row r="353" spans="1:11" ht="31.2" customHeight="1">
      <c r="A353" s="622" t="s">
        <v>634</v>
      </c>
      <c r="B353" s="651" t="s">
        <v>590</v>
      </c>
      <c r="C353" s="786"/>
      <c r="D353" s="470">
        <v>31.1</v>
      </c>
      <c r="E353" s="470">
        <v>117.5</v>
      </c>
      <c r="F353" s="470">
        <v>117.5</v>
      </c>
      <c r="G353" s="503">
        <v>117.5</v>
      </c>
      <c r="H353" s="451">
        <f t="shared" si="132"/>
        <v>86.4</v>
      </c>
      <c r="I353" s="459">
        <f t="shared" si="131"/>
        <v>2.7781350482315115</v>
      </c>
      <c r="J353" s="877"/>
    </row>
    <row r="354" spans="1:11" ht="63.75" customHeight="1">
      <c r="A354" s="622" t="s">
        <v>635</v>
      </c>
      <c r="B354" s="547" t="s">
        <v>636</v>
      </c>
      <c r="C354" s="786"/>
      <c r="D354" s="470">
        <f>2063.8+60</f>
        <v>2123.8000000000002</v>
      </c>
      <c r="E354" s="470">
        <f>175.2+31+28.8+5.1+172.4+30.5+114.5+20.2+274.6+1555.6+165+154.3+27.3</f>
        <v>2754.5000000000005</v>
      </c>
      <c r="F354" s="470">
        <f>175.2+31+15+2.7+11.9+2.1+138+782.2+165+154.3+27.3</f>
        <v>1504.6999999999998</v>
      </c>
      <c r="G354" s="503"/>
      <c r="H354" s="451">
        <f t="shared" si="132"/>
        <v>630.70000000000027</v>
      </c>
      <c r="I354" s="459">
        <f t="shared" si="131"/>
        <v>0.29696769940672391</v>
      </c>
      <c r="J354" s="877"/>
    </row>
    <row r="355" spans="1:11" ht="33" customHeight="1">
      <c r="A355" s="622" t="s">
        <v>637</v>
      </c>
      <c r="B355" s="550" t="s">
        <v>96</v>
      </c>
      <c r="C355" s="787"/>
      <c r="D355" s="463"/>
      <c r="E355" s="463">
        <v>34.6</v>
      </c>
      <c r="F355" s="463"/>
      <c r="G355" s="542"/>
      <c r="H355" s="451">
        <f t="shared" ref="H355:H368" si="134">SUM(E355-D355)</f>
        <v>34.6</v>
      </c>
      <c r="I355" s="459"/>
      <c r="J355" s="877"/>
    </row>
    <row r="356" spans="1:11" ht="33" customHeight="1">
      <c r="A356" s="622" t="s">
        <v>638</v>
      </c>
      <c r="B356" s="547" t="s">
        <v>562</v>
      </c>
      <c r="C356" s="787"/>
      <c r="D356" s="463"/>
      <c r="E356" s="463">
        <v>459</v>
      </c>
      <c r="F356" s="463">
        <v>300</v>
      </c>
      <c r="G356" s="542">
        <v>100</v>
      </c>
      <c r="H356" s="451">
        <f t="shared" si="134"/>
        <v>459</v>
      </c>
      <c r="I356" s="459"/>
      <c r="J356" s="877"/>
      <c r="K356" s="862"/>
    </row>
    <row r="357" spans="1:11" ht="37.5" customHeight="1">
      <c r="A357" s="676" t="s">
        <v>639</v>
      </c>
      <c r="B357" s="788" t="s">
        <v>456</v>
      </c>
      <c r="C357" s="789"/>
      <c r="D357" s="497">
        <f>SUM(D359:D368)</f>
        <v>11693.044</v>
      </c>
      <c r="E357" s="497">
        <f t="shared" ref="E357" si="135">SUM(E359:E368)</f>
        <v>12168.906000000001</v>
      </c>
      <c r="F357" s="497">
        <f>SUM(F359:F369)</f>
        <v>15982.306</v>
      </c>
      <c r="G357" s="499">
        <f>SUM(G359:G369)</f>
        <v>19016.106000000003</v>
      </c>
      <c r="H357" s="451">
        <f t="shared" si="134"/>
        <v>475.86200000000099</v>
      </c>
      <c r="I357" s="459">
        <f t="shared" si="131"/>
        <v>4.0696160897025699E-2</v>
      </c>
      <c r="J357" s="883"/>
      <c r="K357" s="862"/>
    </row>
    <row r="358" spans="1:11" ht="15.6" customHeight="1">
      <c r="A358" s="470"/>
      <c r="B358" s="558" t="s">
        <v>588</v>
      </c>
      <c r="C358" s="790"/>
      <c r="D358" s="455"/>
      <c r="E358" s="470"/>
      <c r="F358" s="455"/>
      <c r="G358" s="457"/>
      <c r="H358" s="451">
        <f t="shared" si="134"/>
        <v>0</v>
      </c>
      <c r="I358" s="459"/>
      <c r="J358" s="883"/>
      <c r="K358" s="862"/>
    </row>
    <row r="359" spans="1:11" ht="15.6" customHeight="1">
      <c r="A359" s="463" t="s">
        <v>640</v>
      </c>
      <c r="B359" s="707" t="s">
        <v>592</v>
      </c>
      <c r="C359" s="791" t="s">
        <v>501</v>
      </c>
      <c r="D359" s="463">
        <v>410</v>
      </c>
      <c r="E359" s="463">
        <f>190+94.8+150+53.8</f>
        <v>488.6</v>
      </c>
      <c r="F359" s="463">
        <f>190+150+20.5</f>
        <v>360.5</v>
      </c>
      <c r="G359" s="463">
        <f>190+150</f>
        <v>340</v>
      </c>
      <c r="H359" s="451">
        <f t="shared" si="134"/>
        <v>78.600000000000023</v>
      </c>
      <c r="I359" s="459">
        <f t="shared" si="131"/>
        <v>0.19170731707317079</v>
      </c>
      <c r="J359" s="883"/>
      <c r="K359" s="862"/>
    </row>
    <row r="360" spans="1:11" ht="15.6" customHeight="1">
      <c r="A360" s="470" t="s">
        <v>641</v>
      </c>
      <c r="B360" s="698" t="s">
        <v>592</v>
      </c>
      <c r="C360" s="792" t="s">
        <v>27</v>
      </c>
      <c r="D360" s="470">
        <v>5239.3</v>
      </c>
      <c r="E360" s="470">
        <f>319+240+2006.1+12+32+40+112.4+8+2200+40+45+2+122.1+50+10+90+180.5+22.5</f>
        <v>5531.6</v>
      </c>
      <c r="F360" s="470">
        <f>319+240+2226.1+12+32+60+112.4+8+2200+40+45+2+122.1+50+90+482.2+22.5</f>
        <v>6063.3</v>
      </c>
      <c r="G360" s="470">
        <f>319+240+2226.1+12+32+80+112.4+8+2200+40+45+2+122.1+50+90+2058.6+22.5</f>
        <v>7659.7000000000007</v>
      </c>
      <c r="H360" s="451">
        <f t="shared" si="134"/>
        <v>292.30000000000018</v>
      </c>
      <c r="I360" s="459">
        <f t="shared" si="131"/>
        <v>5.5789895596740052E-2</v>
      </c>
      <c r="J360" s="883"/>
      <c r="K360" s="862"/>
    </row>
    <row r="361" spans="1:11" ht="15.6" customHeight="1">
      <c r="A361" s="654" t="s">
        <v>642</v>
      </c>
      <c r="B361" s="707" t="s">
        <v>469</v>
      </c>
      <c r="C361" s="791" t="s">
        <v>27</v>
      </c>
      <c r="D361" s="463">
        <f>368.9+1436+3.4+2124+55.7+77.2</f>
        <v>4065.2</v>
      </c>
      <c r="E361" s="463">
        <f>403.8+1617+3.7+1950+50.6+76.9</f>
        <v>4102</v>
      </c>
      <c r="F361" s="463">
        <f>403.8+1617+3.7+2570+50.6+76.9</f>
        <v>4722</v>
      </c>
      <c r="G361" s="463">
        <f>403.8+1617+3.7+2827+50.6+76.9</f>
        <v>4979</v>
      </c>
      <c r="H361" s="451">
        <f t="shared" si="134"/>
        <v>36.800000000000182</v>
      </c>
      <c r="I361" s="459">
        <f t="shared" si="131"/>
        <v>9.052445144150394E-3</v>
      </c>
      <c r="J361" s="883"/>
      <c r="K361" s="862"/>
    </row>
    <row r="362" spans="1:11" ht="15.6" customHeight="1">
      <c r="A362" s="470" t="s">
        <v>643</v>
      </c>
      <c r="B362" s="698" t="s">
        <v>314</v>
      </c>
      <c r="C362" s="792" t="s">
        <v>27</v>
      </c>
      <c r="D362" s="470">
        <v>26</v>
      </c>
      <c r="E362" s="470">
        <v>26</v>
      </c>
      <c r="F362" s="470">
        <v>26</v>
      </c>
      <c r="G362" s="503">
        <v>26</v>
      </c>
      <c r="H362" s="451">
        <f t="shared" si="134"/>
        <v>0</v>
      </c>
      <c r="I362" s="459">
        <f t="shared" si="131"/>
        <v>0</v>
      </c>
      <c r="J362" s="883"/>
      <c r="K362" s="862"/>
    </row>
    <row r="363" spans="1:11" ht="15.6" customHeight="1">
      <c r="A363" s="463" t="s">
        <v>644</v>
      </c>
      <c r="B363" s="417" t="s">
        <v>645</v>
      </c>
      <c r="C363" s="791" t="s">
        <v>27</v>
      </c>
      <c r="D363" s="463">
        <v>7.3</v>
      </c>
      <c r="E363" s="463">
        <v>2.5</v>
      </c>
      <c r="F363" s="463"/>
      <c r="G363" s="542"/>
      <c r="H363" s="451">
        <f t="shared" si="134"/>
        <v>-4.8</v>
      </c>
      <c r="I363" s="459">
        <f t="shared" si="131"/>
        <v>-0.65753424657534243</v>
      </c>
      <c r="J363" s="883"/>
      <c r="K363" s="862"/>
    </row>
    <row r="364" spans="1:11" ht="46.5" customHeight="1">
      <c r="A364" s="470" t="s">
        <v>646</v>
      </c>
      <c r="B364" s="547" t="s">
        <v>636</v>
      </c>
      <c r="C364" s="791" t="s">
        <v>501</v>
      </c>
      <c r="D364" s="463"/>
      <c r="E364" s="463"/>
      <c r="F364" s="463">
        <v>74.599999999999994</v>
      </c>
      <c r="G364" s="542"/>
      <c r="H364" s="451">
        <f t="shared" si="134"/>
        <v>0</v>
      </c>
      <c r="I364" s="459"/>
      <c r="J364" s="883"/>
      <c r="K364" s="862"/>
    </row>
    <row r="365" spans="1:11" ht="48.6" customHeight="1">
      <c r="A365" s="654" t="s">
        <v>647</v>
      </c>
      <c r="B365" s="547" t="s">
        <v>636</v>
      </c>
      <c r="C365" s="793" t="s">
        <v>27</v>
      </c>
      <c r="D365" s="470">
        <f>1128.3</f>
        <v>1128.3</v>
      </c>
      <c r="E365" s="470">
        <f>200.4+50+1025</f>
        <v>1275.4000000000001</v>
      </c>
      <c r="F365" s="470">
        <f>66.8+50+2492.8</f>
        <v>2609.6000000000004</v>
      </c>
      <c r="G365" s="470">
        <f>63.5+50+2642.6</f>
        <v>2756.1</v>
      </c>
      <c r="H365" s="451">
        <f t="shared" si="134"/>
        <v>147.10000000000014</v>
      </c>
      <c r="I365" s="459">
        <f t="shared" si="131"/>
        <v>0.13037312771426052</v>
      </c>
      <c r="J365" s="883"/>
      <c r="K365" s="862"/>
    </row>
    <row r="366" spans="1:11" ht="15.75" customHeight="1">
      <c r="A366" s="622" t="s">
        <v>648</v>
      </c>
      <c r="B366" s="794" t="s">
        <v>649</v>
      </c>
      <c r="C366" s="795" t="s">
        <v>27</v>
      </c>
      <c r="D366" s="463">
        <f>40+55.3+47.136+116.6+315.289+2.4</f>
        <v>576.72500000000002</v>
      </c>
      <c r="E366" s="463">
        <f>40+54+41.6+102+265.306</f>
        <v>502.90599999999995</v>
      </c>
      <c r="F366" s="463">
        <f>40+70+41.6+118.9+265.306</f>
        <v>535.80600000000004</v>
      </c>
      <c r="G366" s="463">
        <f>40+90+41.6+118.9+265.306</f>
        <v>555.80600000000004</v>
      </c>
      <c r="H366" s="451">
        <f t="shared" si="134"/>
        <v>-73.819000000000074</v>
      </c>
      <c r="I366" s="459">
        <f t="shared" si="131"/>
        <v>-0.12799687892843223</v>
      </c>
      <c r="J366" s="883"/>
      <c r="K366" s="62"/>
    </row>
    <row r="367" spans="1:11" ht="15.75" customHeight="1">
      <c r="A367" s="622" t="s">
        <v>650</v>
      </c>
      <c r="B367" s="564" t="s">
        <v>649</v>
      </c>
      <c r="C367" s="796" t="s">
        <v>501</v>
      </c>
      <c r="D367" s="470">
        <v>49.619</v>
      </c>
      <c r="E367" s="470">
        <v>49.6</v>
      </c>
      <c r="F367" s="470">
        <v>49.6</v>
      </c>
      <c r="G367" s="470">
        <v>49.6</v>
      </c>
      <c r="H367" s="451">
        <f t="shared" si="134"/>
        <v>-1.8999999999998352E-2</v>
      </c>
      <c r="I367" s="459">
        <f t="shared" si="131"/>
        <v>-3.8291783389424113E-4</v>
      </c>
      <c r="J367" s="883"/>
    </row>
    <row r="368" spans="1:11" ht="31.2" customHeight="1">
      <c r="A368" s="622" t="s">
        <v>651</v>
      </c>
      <c r="B368" s="781" t="s">
        <v>562</v>
      </c>
      <c r="C368" s="797" t="s">
        <v>27</v>
      </c>
      <c r="D368" s="470">
        <v>190.6</v>
      </c>
      <c r="E368" s="470">
        <f>190.3</f>
        <v>190.3</v>
      </c>
      <c r="F368" s="470">
        <f>440.9</f>
        <v>440.9</v>
      </c>
      <c r="G368" s="470">
        <f>449.9</f>
        <v>449.9</v>
      </c>
      <c r="H368" s="451">
        <f t="shared" si="134"/>
        <v>-0.29999999999998295</v>
      </c>
      <c r="I368" s="459">
        <f t="shared" si="131"/>
        <v>-1.5739769150051571E-3</v>
      </c>
      <c r="J368" s="877"/>
    </row>
    <row r="369" spans="1:12" ht="20.25" customHeight="1">
      <c r="A369" s="622" t="s">
        <v>652</v>
      </c>
      <c r="B369" s="707" t="s">
        <v>564</v>
      </c>
      <c r="C369" s="797" t="s">
        <v>27</v>
      </c>
      <c r="D369" s="470"/>
      <c r="E369" s="470"/>
      <c r="F369" s="470">
        <v>1100</v>
      </c>
      <c r="G369" s="503">
        <v>2200</v>
      </c>
      <c r="H369" s="451"/>
      <c r="I369" s="459"/>
      <c r="J369" s="877"/>
    </row>
    <row r="370" spans="1:12" ht="30.75" customHeight="1">
      <c r="A370" s="622" t="s">
        <v>653</v>
      </c>
      <c r="B370" s="798" t="s">
        <v>654</v>
      </c>
      <c r="C370" s="790"/>
      <c r="D370" s="455">
        <f>D372+D385+D398+D399+D404+D405+D406+D419+D420+D422+D423+D424</f>
        <v>18011.899999999998</v>
      </c>
      <c r="E370" s="455">
        <f>E372+E385+E398+E399+E404+E405+E406+E419+E420+E421+E422+E423+E424+E425+E426+E427</f>
        <v>24536.2</v>
      </c>
      <c r="F370" s="455">
        <f t="shared" ref="F370:G370" si="136">F372+F385+F398+F399+F404+F405+F406+F419+F420+F421+F422+F423+F424+F425+F426+F427</f>
        <v>21613.200000000004</v>
      </c>
      <c r="G370" s="455">
        <f t="shared" si="136"/>
        <v>18814.400000000001</v>
      </c>
      <c r="H370" s="451">
        <f>SUM(E370-D370)</f>
        <v>6524.3000000000029</v>
      </c>
      <c r="I370" s="459">
        <f t="shared" si="131"/>
        <v>0.36222164235866311</v>
      </c>
      <c r="J370" s="877"/>
    </row>
    <row r="371" spans="1:12" ht="15.6" customHeight="1">
      <c r="A371" s="463"/>
      <c r="B371" s="662" t="s">
        <v>588</v>
      </c>
      <c r="C371" s="789"/>
      <c r="D371" s="497"/>
      <c r="E371" s="463"/>
      <c r="F371" s="497"/>
      <c r="G371" s="499"/>
      <c r="H371" s="451"/>
      <c r="I371" s="459"/>
      <c r="J371" s="877"/>
    </row>
    <row r="372" spans="1:12" ht="15.6" customHeight="1">
      <c r="A372" s="470" t="s">
        <v>655</v>
      </c>
      <c r="B372" s="698" t="s">
        <v>592</v>
      </c>
      <c r="C372" s="792" t="s">
        <v>436</v>
      </c>
      <c r="D372" s="470">
        <v>5992.1</v>
      </c>
      <c r="E372" s="470">
        <f>1950+260.8+70+2671.1+916+10+15+65+225.4+35+15+95+506.6+4.2+221.3+88+380+60+100+50</f>
        <v>7738.4</v>
      </c>
      <c r="F372" s="470">
        <f>1950+400+50+3627.4+2023.3+10+35+65+4.5+50+2000+200+100+100+140</f>
        <v>10755.2</v>
      </c>
      <c r="G372" s="470">
        <f>1950+400+50+2295.9+1465+10+145+65+50+2000+200+100+145</f>
        <v>8875.9</v>
      </c>
      <c r="H372" s="451">
        <f>SUM(E372-D372)</f>
        <v>1746.2999999999993</v>
      </c>
      <c r="I372" s="459">
        <f t="shared" si="131"/>
        <v>0.29143372106607018</v>
      </c>
      <c r="J372" s="877"/>
    </row>
    <row r="373" spans="1:12" ht="15.6" customHeight="1">
      <c r="A373" s="470"/>
      <c r="B373" s="558" t="s">
        <v>304</v>
      </c>
      <c r="C373" s="791"/>
      <c r="D373" s="463"/>
      <c r="E373" s="463"/>
      <c r="F373" s="463"/>
      <c r="G373" s="463"/>
      <c r="H373" s="451"/>
      <c r="I373" s="459"/>
      <c r="J373" s="877"/>
      <c r="L373" s="884"/>
    </row>
    <row r="374" spans="1:12" ht="15.6" customHeight="1">
      <c r="A374" s="463" t="s">
        <v>656</v>
      </c>
      <c r="B374" s="662" t="s">
        <v>570</v>
      </c>
      <c r="C374" s="799"/>
      <c r="D374" s="733"/>
      <c r="E374" s="733">
        <v>63.9</v>
      </c>
      <c r="F374" s="733">
        <v>63.9</v>
      </c>
      <c r="G374" s="733">
        <v>63.9</v>
      </c>
      <c r="H374" s="451">
        <f t="shared" ref="H374:H384" si="137">SUM(E374-D374)</f>
        <v>63.9</v>
      </c>
      <c r="I374" s="459"/>
      <c r="J374" s="877"/>
      <c r="L374" s="884"/>
    </row>
    <row r="375" spans="1:12" ht="15.6" customHeight="1">
      <c r="A375" s="470" t="s">
        <v>657</v>
      </c>
      <c r="B375" s="558" t="s">
        <v>595</v>
      </c>
      <c r="C375" s="799"/>
      <c r="D375" s="867"/>
      <c r="E375" s="733">
        <v>136.80000000000001</v>
      </c>
      <c r="F375" s="733">
        <v>136.80000000000001</v>
      </c>
      <c r="G375" s="733">
        <v>136.80000000000001</v>
      </c>
      <c r="H375" s="451">
        <f t="shared" si="137"/>
        <v>136.80000000000001</v>
      </c>
      <c r="I375" s="459"/>
      <c r="J375" s="877"/>
      <c r="L375" s="884"/>
    </row>
    <row r="376" spans="1:12" ht="15.6" customHeight="1">
      <c r="A376" s="463" t="s">
        <v>658</v>
      </c>
      <c r="B376" s="662" t="s">
        <v>572</v>
      </c>
      <c r="C376" s="799"/>
      <c r="D376" s="867"/>
      <c r="E376" s="800">
        <v>195.9</v>
      </c>
      <c r="F376" s="800">
        <v>195.9</v>
      </c>
      <c r="G376" s="800">
        <v>195.9</v>
      </c>
      <c r="H376" s="451">
        <f t="shared" si="137"/>
        <v>195.9</v>
      </c>
      <c r="I376" s="459"/>
      <c r="J376" s="877"/>
      <c r="L376" s="884"/>
    </row>
    <row r="377" spans="1:12" ht="15.6" customHeight="1">
      <c r="A377" s="470" t="s">
        <v>659</v>
      </c>
      <c r="B377" s="558" t="s">
        <v>598</v>
      </c>
      <c r="C377" s="799"/>
      <c r="D377" s="867"/>
      <c r="E377" s="733">
        <v>89.4</v>
      </c>
      <c r="F377" s="733">
        <v>89.4</v>
      </c>
      <c r="G377" s="733">
        <v>89.4</v>
      </c>
      <c r="H377" s="451">
        <f t="shared" si="137"/>
        <v>89.4</v>
      </c>
      <c r="I377" s="459"/>
      <c r="J377" s="877"/>
      <c r="L377" s="884"/>
    </row>
    <row r="378" spans="1:12" ht="15.6" customHeight="1">
      <c r="A378" s="463" t="s">
        <v>660</v>
      </c>
      <c r="B378" s="662" t="s">
        <v>576</v>
      </c>
      <c r="C378" s="799"/>
      <c r="D378" s="733"/>
      <c r="E378" s="733">
        <v>254.3</v>
      </c>
      <c r="F378" s="733">
        <v>254.3</v>
      </c>
      <c r="G378" s="733">
        <v>254.3</v>
      </c>
      <c r="H378" s="451">
        <f t="shared" si="137"/>
        <v>254.3</v>
      </c>
      <c r="I378" s="459"/>
      <c r="J378" s="877"/>
      <c r="L378" s="884"/>
    </row>
    <row r="379" spans="1:12" ht="15.6" customHeight="1">
      <c r="A379" s="470" t="s">
        <v>661</v>
      </c>
      <c r="B379" s="558" t="s">
        <v>601</v>
      </c>
      <c r="C379" s="799"/>
      <c r="D379" s="733"/>
      <c r="E379" s="733">
        <v>45.1</v>
      </c>
      <c r="F379" s="733">
        <v>45.1</v>
      </c>
      <c r="G379" s="733">
        <v>45.1</v>
      </c>
      <c r="H379" s="451">
        <f t="shared" si="137"/>
        <v>45.1</v>
      </c>
      <c r="I379" s="459"/>
      <c r="J379" s="877"/>
      <c r="L379" s="884"/>
    </row>
    <row r="380" spans="1:12" ht="15.6" customHeight="1">
      <c r="A380" s="463" t="s">
        <v>662</v>
      </c>
      <c r="B380" s="662" t="s">
        <v>578</v>
      </c>
      <c r="C380" s="799"/>
      <c r="D380" s="733"/>
      <c r="E380" s="733">
        <v>193.3</v>
      </c>
      <c r="F380" s="733">
        <v>193.3</v>
      </c>
      <c r="G380" s="733">
        <v>193.3</v>
      </c>
      <c r="H380" s="451">
        <f t="shared" si="137"/>
        <v>193.3</v>
      </c>
      <c r="I380" s="459"/>
      <c r="J380" s="877"/>
      <c r="L380" s="884"/>
    </row>
    <row r="381" spans="1:12" ht="15.6" customHeight="1">
      <c r="A381" s="470" t="s">
        <v>663</v>
      </c>
      <c r="B381" s="558" t="s">
        <v>574</v>
      </c>
      <c r="C381" s="799"/>
      <c r="D381" s="733"/>
      <c r="E381" s="733">
        <f>270.4+81.7</f>
        <v>352.09999999999997</v>
      </c>
      <c r="F381" s="733">
        <f>270.4+10</f>
        <v>280.39999999999998</v>
      </c>
      <c r="G381" s="733">
        <v>270.39999999999998</v>
      </c>
      <c r="H381" s="451">
        <f t="shared" si="137"/>
        <v>352.09999999999997</v>
      </c>
      <c r="I381" s="459"/>
      <c r="J381" s="877"/>
      <c r="L381" s="885"/>
    </row>
    <row r="382" spans="1:12" ht="15.6" customHeight="1">
      <c r="A382" s="463" t="s">
        <v>664</v>
      </c>
      <c r="B382" s="662" t="s">
        <v>605</v>
      </c>
      <c r="C382" s="799"/>
      <c r="D382" s="733"/>
      <c r="E382" s="733">
        <f>353.2+15</f>
        <v>368.2</v>
      </c>
      <c r="F382" s="733">
        <v>353.2</v>
      </c>
      <c r="G382" s="733">
        <v>353.2</v>
      </c>
      <c r="H382" s="451">
        <f t="shared" si="137"/>
        <v>368.2</v>
      </c>
      <c r="I382" s="459"/>
      <c r="J382" s="877"/>
    </row>
    <row r="383" spans="1:12" ht="15.6" customHeight="1">
      <c r="A383" s="470" t="s">
        <v>665</v>
      </c>
      <c r="B383" s="558" t="s">
        <v>607</v>
      </c>
      <c r="C383" s="799"/>
      <c r="D383" s="733"/>
      <c r="E383" s="733">
        <v>148.6</v>
      </c>
      <c r="F383" s="733">
        <v>148.6</v>
      </c>
      <c r="G383" s="733">
        <v>148.6</v>
      </c>
      <c r="H383" s="451">
        <f t="shared" si="137"/>
        <v>148.6</v>
      </c>
      <c r="I383" s="459"/>
      <c r="J383" s="877"/>
    </row>
    <row r="384" spans="1:12" ht="15.6" customHeight="1">
      <c r="A384" s="463" t="s">
        <v>666</v>
      </c>
      <c r="B384" s="662" t="s">
        <v>609</v>
      </c>
      <c r="C384" s="799"/>
      <c r="D384" s="733"/>
      <c r="E384" s="733">
        <v>199.1</v>
      </c>
      <c r="F384" s="733">
        <v>199.1</v>
      </c>
      <c r="G384" s="733">
        <v>199.1</v>
      </c>
      <c r="H384" s="451">
        <f t="shared" si="137"/>
        <v>199.1</v>
      </c>
      <c r="I384" s="459"/>
      <c r="J384" s="877"/>
    </row>
    <row r="385" spans="1:13" ht="15.6" customHeight="1">
      <c r="A385" s="463" t="s">
        <v>667</v>
      </c>
      <c r="B385" s="707" t="s">
        <v>592</v>
      </c>
      <c r="C385" s="791" t="s">
        <v>620</v>
      </c>
      <c r="D385" s="463">
        <f>230+362.5+120</f>
        <v>712.5</v>
      </c>
      <c r="E385" s="463">
        <f>150+200+1200+465+120</f>
        <v>2135</v>
      </c>
      <c r="F385" s="463">
        <f>150+200+1300+558.1+120</f>
        <v>2328.1</v>
      </c>
      <c r="G385" s="542">
        <f>150+200+1300+669.6+120</f>
        <v>2439.6</v>
      </c>
      <c r="H385" s="451">
        <f>SUM(E385-D385)</f>
        <v>1422.5</v>
      </c>
      <c r="I385" s="459">
        <f t="shared" si="131"/>
        <v>1.9964912280701754</v>
      </c>
      <c r="J385" s="877"/>
    </row>
    <row r="386" spans="1:13" ht="15.6" customHeight="1">
      <c r="A386" s="470"/>
      <c r="B386" s="558" t="s">
        <v>304</v>
      </c>
      <c r="C386" s="792"/>
      <c r="D386" s="470"/>
      <c r="E386" s="470"/>
      <c r="F386" s="470"/>
      <c r="G386" s="503"/>
      <c r="H386" s="451"/>
      <c r="I386" s="459"/>
      <c r="J386" s="877"/>
      <c r="L386" s="885"/>
    </row>
    <row r="387" spans="1:13" ht="15.6" customHeight="1">
      <c r="A387" s="463" t="s">
        <v>668</v>
      </c>
      <c r="B387" s="662" t="s">
        <v>570</v>
      </c>
      <c r="C387" s="791"/>
      <c r="D387" s="463">
        <v>6</v>
      </c>
      <c r="E387" s="463">
        <v>7.2</v>
      </c>
      <c r="F387" s="463">
        <v>8.6</v>
      </c>
      <c r="G387" s="542">
        <v>10.4</v>
      </c>
      <c r="H387" s="451">
        <f t="shared" ref="H387:H399" si="138">SUM(E387-D387)</f>
        <v>1.2000000000000002</v>
      </c>
      <c r="I387" s="459">
        <f t="shared" si="131"/>
        <v>0.20000000000000004</v>
      </c>
      <c r="J387" s="877"/>
    </row>
    <row r="388" spans="1:13" ht="15.6" customHeight="1">
      <c r="A388" s="470" t="s">
        <v>669</v>
      </c>
      <c r="B388" s="558" t="s">
        <v>595</v>
      </c>
      <c r="C388" s="792"/>
      <c r="D388" s="470">
        <v>15.2</v>
      </c>
      <c r="E388" s="470">
        <v>18.2</v>
      </c>
      <c r="F388" s="470">
        <v>21.9</v>
      </c>
      <c r="G388" s="503">
        <v>26.3</v>
      </c>
      <c r="H388" s="451">
        <f t="shared" si="138"/>
        <v>3</v>
      </c>
      <c r="I388" s="459">
        <f t="shared" si="131"/>
        <v>0.19736842105263158</v>
      </c>
      <c r="J388" s="877"/>
    </row>
    <row r="389" spans="1:13" ht="15.6" customHeight="1">
      <c r="A389" s="463" t="s">
        <v>670</v>
      </c>
      <c r="B389" s="662" t="s">
        <v>572</v>
      </c>
      <c r="C389" s="791"/>
      <c r="D389" s="463">
        <v>21.6</v>
      </c>
      <c r="E389" s="463">
        <v>25.9</v>
      </c>
      <c r="F389" s="463">
        <v>31.1</v>
      </c>
      <c r="G389" s="542">
        <v>37.299999999999997</v>
      </c>
      <c r="H389" s="451">
        <f t="shared" si="138"/>
        <v>4.2999999999999972</v>
      </c>
      <c r="I389" s="459">
        <f t="shared" si="131"/>
        <v>0.19907407407407393</v>
      </c>
      <c r="J389" s="877"/>
    </row>
    <row r="390" spans="1:13" ht="15.6" customHeight="1">
      <c r="A390" s="470" t="s">
        <v>671</v>
      </c>
      <c r="B390" s="558" t="s">
        <v>598</v>
      </c>
      <c r="C390" s="792"/>
      <c r="D390" s="470">
        <v>14.7</v>
      </c>
      <c r="E390" s="470">
        <v>17.600000000000001</v>
      </c>
      <c r="F390" s="470">
        <v>21.2</v>
      </c>
      <c r="G390" s="503">
        <v>25.4</v>
      </c>
      <c r="H390" s="451">
        <f t="shared" si="138"/>
        <v>2.9000000000000021</v>
      </c>
      <c r="I390" s="459">
        <f t="shared" si="131"/>
        <v>0.19727891156462601</v>
      </c>
      <c r="J390" s="877"/>
    </row>
    <row r="391" spans="1:13" ht="15.6" customHeight="1">
      <c r="A391" s="463" t="s">
        <v>672</v>
      </c>
      <c r="B391" s="662" t="s">
        <v>576</v>
      </c>
      <c r="C391" s="791"/>
      <c r="D391" s="463">
        <v>136.69999999999999</v>
      </c>
      <c r="E391" s="463">
        <v>164</v>
      </c>
      <c r="F391" s="463">
        <v>196.8</v>
      </c>
      <c r="G391" s="542">
        <v>236.2</v>
      </c>
      <c r="H391" s="451">
        <f t="shared" si="138"/>
        <v>27.300000000000011</v>
      </c>
      <c r="I391" s="459">
        <f t="shared" si="131"/>
        <v>0.19970738844184355</v>
      </c>
      <c r="J391" s="877"/>
      <c r="K391" s="878"/>
      <c r="L391" s="878"/>
      <c r="M391" s="878"/>
    </row>
    <row r="392" spans="1:13" ht="15.6" customHeight="1">
      <c r="A392" s="470" t="s">
        <v>673</v>
      </c>
      <c r="B392" s="558" t="s">
        <v>601</v>
      </c>
      <c r="C392" s="792"/>
      <c r="D392" s="470">
        <v>12.2</v>
      </c>
      <c r="E392" s="470">
        <v>14.6</v>
      </c>
      <c r="F392" s="470">
        <v>17.600000000000001</v>
      </c>
      <c r="G392" s="503">
        <v>21.1</v>
      </c>
      <c r="H392" s="451">
        <f t="shared" si="138"/>
        <v>2.4000000000000004</v>
      </c>
      <c r="I392" s="459">
        <f t="shared" si="131"/>
        <v>0.19672131147540989</v>
      </c>
      <c r="J392" s="877"/>
      <c r="L392" s="884"/>
    </row>
    <row r="393" spans="1:13" ht="15.6" customHeight="1">
      <c r="A393" s="463" t="s">
        <v>674</v>
      </c>
      <c r="B393" s="662" t="s">
        <v>578</v>
      </c>
      <c r="C393" s="791"/>
      <c r="D393" s="463">
        <v>32</v>
      </c>
      <c r="E393" s="463">
        <v>38.4</v>
      </c>
      <c r="F393" s="463">
        <v>46.1</v>
      </c>
      <c r="G393" s="542">
        <v>55.3</v>
      </c>
      <c r="H393" s="451">
        <f t="shared" si="138"/>
        <v>6.3999999999999986</v>
      </c>
      <c r="I393" s="459">
        <f t="shared" si="131"/>
        <v>0.19999999999999996</v>
      </c>
      <c r="J393" s="877"/>
      <c r="L393" s="884"/>
    </row>
    <row r="394" spans="1:13" ht="15.6" customHeight="1">
      <c r="A394" s="470" t="s">
        <v>675</v>
      </c>
      <c r="B394" s="558" t="s">
        <v>574</v>
      </c>
      <c r="C394" s="792"/>
      <c r="D394" s="470">
        <v>42.3</v>
      </c>
      <c r="E394" s="470">
        <v>62.8</v>
      </c>
      <c r="F394" s="470">
        <v>75.3</v>
      </c>
      <c r="G394" s="503">
        <v>90.4</v>
      </c>
      <c r="H394" s="451">
        <f t="shared" si="138"/>
        <v>20.5</v>
      </c>
      <c r="I394" s="459">
        <f t="shared" si="131"/>
        <v>0.48463356973995275</v>
      </c>
      <c r="J394" s="877"/>
      <c r="L394" s="884"/>
    </row>
    <row r="395" spans="1:13" ht="15.6" customHeight="1">
      <c r="A395" s="463" t="s">
        <v>676</v>
      </c>
      <c r="B395" s="662" t="s">
        <v>605</v>
      </c>
      <c r="C395" s="791"/>
      <c r="D395" s="463">
        <v>26.1</v>
      </c>
      <c r="E395" s="463">
        <v>49.3</v>
      </c>
      <c r="F395" s="463">
        <v>59.2</v>
      </c>
      <c r="G395" s="542">
        <v>71</v>
      </c>
      <c r="H395" s="451">
        <f t="shared" si="138"/>
        <v>23.199999999999996</v>
      </c>
      <c r="I395" s="459">
        <f t="shared" si="131"/>
        <v>0.88888888888888873</v>
      </c>
      <c r="J395" s="877"/>
      <c r="L395" s="884"/>
    </row>
    <row r="396" spans="1:13" ht="15.6" customHeight="1">
      <c r="A396" s="470" t="s">
        <v>677</v>
      </c>
      <c r="B396" s="558" t="s">
        <v>607</v>
      </c>
      <c r="C396" s="792"/>
      <c r="D396" s="470">
        <v>26.2</v>
      </c>
      <c r="E396" s="470">
        <v>31.5</v>
      </c>
      <c r="F396" s="470">
        <v>37.799999999999997</v>
      </c>
      <c r="G396" s="503">
        <v>45.2</v>
      </c>
      <c r="H396" s="451">
        <f t="shared" si="138"/>
        <v>5.3000000000000007</v>
      </c>
      <c r="I396" s="459">
        <f t="shared" si="131"/>
        <v>0.20229007633587789</v>
      </c>
      <c r="J396" s="877"/>
      <c r="L396" s="884"/>
    </row>
    <row r="397" spans="1:13" ht="15.6" customHeight="1">
      <c r="A397" s="463" t="s">
        <v>678</v>
      </c>
      <c r="B397" s="662" t="s">
        <v>609</v>
      </c>
      <c r="C397" s="791"/>
      <c r="D397" s="463">
        <v>29.5</v>
      </c>
      <c r="E397" s="463">
        <v>35.5</v>
      </c>
      <c r="F397" s="463">
        <v>42.5</v>
      </c>
      <c r="G397" s="542">
        <v>51</v>
      </c>
      <c r="H397" s="451">
        <f t="shared" si="138"/>
        <v>6</v>
      </c>
      <c r="I397" s="459">
        <f t="shared" si="131"/>
        <v>0.20338983050847459</v>
      </c>
      <c r="J397" s="877"/>
      <c r="K397" s="878"/>
      <c r="L397" s="884"/>
    </row>
    <row r="398" spans="1:13" ht="49.95" customHeight="1">
      <c r="A398" s="622" t="s">
        <v>679</v>
      </c>
      <c r="B398" s="781" t="s">
        <v>680</v>
      </c>
      <c r="C398" s="793" t="s">
        <v>436</v>
      </c>
      <c r="D398" s="470">
        <v>3265.4</v>
      </c>
      <c r="E398" s="470">
        <v>3798</v>
      </c>
      <c r="F398" s="470">
        <v>3798</v>
      </c>
      <c r="G398" s="470">
        <v>3798</v>
      </c>
      <c r="H398" s="451">
        <f t="shared" si="138"/>
        <v>532.59999999999991</v>
      </c>
      <c r="I398" s="459">
        <f t="shared" si="131"/>
        <v>0.16310406075825318</v>
      </c>
      <c r="J398" s="877"/>
      <c r="L398" s="884"/>
    </row>
    <row r="399" spans="1:13" ht="15.6" customHeight="1">
      <c r="A399" s="654" t="s">
        <v>681</v>
      </c>
      <c r="B399" s="697" t="s">
        <v>592</v>
      </c>
      <c r="C399" s="795" t="s">
        <v>548</v>
      </c>
      <c r="D399" s="463">
        <f>1482.6+35</f>
        <v>1517.6</v>
      </c>
      <c r="E399" s="463">
        <f>33.5+1580.9+117.8+140+241.7+25.7</f>
        <v>2139.6</v>
      </c>
      <c r="F399" s="463">
        <f>605+140+1026.5+25.7</f>
        <v>1797.2</v>
      </c>
      <c r="G399" s="542">
        <f>1408+140+1010+25.7</f>
        <v>2583.6999999999998</v>
      </c>
      <c r="H399" s="451">
        <f t="shared" si="138"/>
        <v>622</v>
      </c>
      <c r="I399" s="459">
        <f t="shared" si="131"/>
        <v>0.40985767000527151</v>
      </c>
      <c r="J399" s="877"/>
      <c r="L399" s="884"/>
    </row>
    <row r="400" spans="1:13" ht="15.6" customHeight="1">
      <c r="A400" s="622"/>
      <c r="B400" s="801" t="s">
        <v>304</v>
      </c>
      <c r="C400" s="793"/>
      <c r="D400" s="470"/>
      <c r="E400" s="470"/>
      <c r="F400" s="470"/>
      <c r="G400" s="503"/>
      <c r="H400" s="451"/>
      <c r="I400" s="459"/>
      <c r="J400" s="877"/>
      <c r="L400" s="885"/>
    </row>
    <row r="401" spans="1:15" ht="15.6" customHeight="1">
      <c r="A401" s="654" t="s">
        <v>682</v>
      </c>
      <c r="B401" s="772" t="s">
        <v>574</v>
      </c>
      <c r="C401" s="795"/>
      <c r="D401" s="463">
        <v>2</v>
      </c>
      <c r="E401" s="463"/>
      <c r="F401" s="463"/>
      <c r="G401" s="542"/>
      <c r="H401" s="451">
        <f>SUM(E401-D401)</f>
        <v>-2</v>
      </c>
      <c r="I401" s="459">
        <f t="shared" si="131"/>
        <v>-1</v>
      </c>
      <c r="J401" s="877"/>
    </row>
    <row r="402" spans="1:15" ht="15.6" customHeight="1">
      <c r="A402" s="622" t="s">
        <v>683</v>
      </c>
      <c r="B402" s="801" t="s">
        <v>607</v>
      </c>
      <c r="C402" s="793"/>
      <c r="D402" s="470">
        <v>33</v>
      </c>
      <c r="E402" s="470"/>
      <c r="F402" s="470"/>
      <c r="G402" s="503"/>
      <c r="H402" s="451">
        <f>SUM(E402-D402)</f>
        <v>-33</v>
      </c>
      <c r="I402" s="459">
        <f t="shared" si="131"/>
        <v>-1</v>
      </c>
      <c r="J402" s="877"/>
    </row>
    <row r="403" spans="1:15" ht="15.6" customHeight="1">
      <c r="A403" s="622" t="s">
        <v>684</v>
      </c>
      <c r="B403" s="558" t="s">
        <v>598</v>
      </c>
      <c r="C403" s="793"/>
      <c r="D403" s="470"/>
      <c r="E403" s="470">
        <v>33.5</v>
      </c>
      <c r="F403" s="470"/>
      <c r="G403" s="503"/>
      <c r="H403" s="451"/>
      <c r="I403" s="459"/>
      <c r="J403" s="877"/>
    </row>
    <row r="404" spans="1:15" ht="31.95" customHeight="1">
      <c r="A404" s="654" t="s">
        <v>685</v>
      </c>
      <c r="B404" s="697" t="s">
        <v>562</v>
      </c>
      <c r="C404" s="795" t="s">
        <v>436</v>
      </c>
      <c r="D404" s="463">
        <v>85</v>
      </c>
      <c r="E404" s="463">
        <f>97.2</f>
        <v>97.2</v>
      </c>
      <c r="F404" s="463">
        <v>149.1</v>
      </c>
      <c r="G404" s="542"/>
      <c r="H404" s="451">
        <f>SUM(E404-D404)</f>
        <v>12.200000000000003</v>
      </c>
      <c r="I404" s="459">
        <f t="shared" si="131"/>
        <v>0.14352941176470591</v>
      </c>
      <c r="J404" s="877"/>
      <c r="K404" s="878"/>
      <c r="L404" s="878"/>
      <c r="M404" s="878"/>
      <c r="N404" s="878"/>
      <c r="O404" s="878"/>
    </row>
    <row r="405" spans="1:15" ht="15.6" customHeight="1">
      <c r="A405" s="622" t="s">
        <v>686</v>
      </c>
      <c r="B405" s="698" t="s">
        <v>314</v>
      </c>
      <c r="C405" s="793" t="s">
        <v>436</v>
      </c>
      <c r="D405" s="470">
        <v>712.7</v>
      </c>
      <c r="E405" s="470">
        <f>31.2+395+7.2</f>
        <v>433.4</v>
      </c>
      <c r="F405" s="470">
        <f>610+7.2</f>
        <v>617.20000000000005</v>
      </c>
      <c r="G405" s="470">
        <f>610+7.2</f>
        <v>617.20000000000005</v>
      </c>
      <c r="H405" s="451">
        <f>SUM(E405-D405)</f>
        <v>-279.30000000000007</v>
      </c>
      <c r="I405" s="459">
        <f t="shared" si="131"/>
        <v>-0.39188999579065531</v>
      </c>
      <c r="J405" s="877"/>
      <c r="K405" s="878"/>
      <c r="L405" s="878"/>
      <c r="M405" s="878"/>
    </row>
    <row r="406" spans="1:15" ht="15.6" customHeight="1">
      <c r="A406" s="654" t="s">
        <v>687</v>
      </c>
      <c r="B406" s="510" t="s">
        <v>688</v>
      </c>
      <c r="C406" s="795" t="s">
        <v>436</v>
      </c>
      <c r="D406" s="463">
        <f>211.7+1950</f>
        <v>2161.6999999999998</v>
      </c>
      <c r="E406" s="463"/>
      <c r="F406" s="463"/>
      <c r="G406" s="542"/>
      <c r="H406" s="451">
        <f>SUM(E406-D406)</f>
        <v>-2161.6999999999998</v>
      </c>
      <c r="I406" s="459">
        <f t="shared" si="131"/>
        <v>-1</v>
      </c>
      <c r="J406" s="877"/>
      <c r="K406" s="878"/>
      <c r="L406" s="878"/>
      <c r="M406" s="878"/>
    </row>
    <row r="407" spans="1:15" ht="15.6" customHeight="1">
      <c r="A407" s="622"/>
      <c r="B407" s="802" t="s">
        <v>304</v>
      </c>
      <c r="C407" s="793"/>
      <c r="D407" s="470"/>
      <c r="E407" s="470"/>
      <c r="F407" s="470"/>
      <c r="G407" s="503"/>
      <c r="H407" s="451"/>
      <c r="I407" s="459"/>
      <c r="J407" s="877"/>
      <c r="K407" s="878"/>
      <c r="L407" s="884"/>
      <c r="M407" s="878"/>
    </row>
    <row r="408" spans="1:15" ht="15.6" customHeight="1">
      <c r="A408" s="654" t="s">
        <v>689</v>
      </c>
      <c r="B408" s="662" t="s">
        <v>570</v>
      </c>
      <c r="C408" s="795"/>
      <c r="D408" s="463">
        <v>62.5</v>
      </c>
      <c r="E408" s="463"/>
      <c r="F408" s="463"/>
      <c r="G408" s="542"/>
      <c r="H408" s="451">
        <f t="shared" ref="H408:H420" si="139">SUM(E408-D408)</f>
        <v>-62.5</v>
      </c>
      <c r="I408" s="459">
        <f t="shared" si="131"/>
        <v>-1</v>
      </c>
      <c r="J408" s="877"/>
      <c r="K408" s="878"/>
      <c r="L408" s="884"/>
      <c r="M408" s="878"/>
    </row>
    <row r="409" spans="1:15" ht="15.6" customHeight="1">
      <c r="A409" s="622" t="s">
        <v>690</v>
      </c>
      <c r="B409" s="558" t="s">
        <v>595</v>
      </c>
      <c r="C409" s="793"/>
      <c r="D409" s="470">
        <v>135.80000000000001</v>
      </c>
      <c r="E409" s="470"/>
      <c r="F409" s="470"/>
      <c r="G409" s="503"/>
      <c r="H409" s="451">
        <f t="shared" si="139"/>
        <v>-135.80000000000001</v>
      </c>
      <c r="I409" s="459">
        <f t="shared" si="131"/>
        <v>-1</v>
      </c>
      <c r="J409" s="877"/>
      <c r="K409" s="878"/>
      <c r="L409" s="884"/>
      <c r="M409" s="878"/>
    </row>
    <row r="410" spans="1:15" ht="15.6" customHeight="1">
      <c r="A410" s="654" t="s">
        <v>691</v>
      </c>
      <c r="B410" s="662" t="s">
        <v>572</v>
      </c>
      <c r="C410" s="795"/>
      <c r="D410" s="463">
        <v>195.8</v>
      </c>
      <c r="E410" s="463"/>
      <c r="F410" s="463"/>
      <c r="G410" s="542"/>
      <c r="H410" s="451">
        <f t="shared" si="139"/>
        <v>-195.8</v>
      </c>
      <c r="I410" s="459">
        <f t="shared" si="131"/>
        <v>-1</v>
      </c>
      <c r="J410" s="877"/>
      <c r="K410" s="878"/>
      <c r="L410" s="884"/>
      <c r="M410" s="878"/>
      <c r="N410" s="878"/>
      <c r="O410" s="878"/>
    </row>
    <row r="411" spans="1:15" ht="15.6" customHeight="1">
      <c r="A411" s="622" t="s">
        <v>692</v>
      </c>
      <c r="B411" s="558" t="s">
        <v>598</v>
      </c>
      <c r="C411" s="793"/>
      <c r="D411" s="470">
        <v>87.7</v>
      </c>
      <c r="E411" s="470"/>
      <c r="F411" s="470"/>
      <c r="G411" s="503"/>
      <c r="H411" s="451">
        <f t="shared" si="139"/>
        <v>-87.7</v>
      </c>
      <c r="I411" s="459">
        <f t="shared" si="131"/>
        <v>-1</v>
      </c>
      <c r="J411" s="877"/>
      <c r="K411" s="878"/>
      <c r="L411" s="884"/>
      <c r="M411" s="878"/>
    </row>
    <row r="412" spans="1:15" ht="15.6" customHeight="1">
      <c r="A412" s="654" t="s">
        <v>693</v>
      </c>
      <c r="B412" s="662" t="s">
        <v>576</v>
      </c>
      <c r="C412" s="795"/>
      <c r="D412" s="463">
        <v>258.2</v>
      </c>
      <c r="E412" s="463"/>
      <c r="F412" s="463"/>
      <c r="G412" s="542"/>
      <c r="H412" s="451">
        <f t="shared" si="139"/>
        <v>-258.2</v>
      </c>
      <c r="I412" s="459">
        <f t="shared" si="131"/>
        <v>-1</v>
      </c>
      <c r="J412" s="877"/>
      <c r="K412" s="878"/>
      <c r="L412" s="884"/>
      <c r="M412" s="878"/>
      <c r="N412" s="878"/>
      <c r="O412" s="878"/>
    </row>
    <row r="413" spans="1:15" ht="15.6" customHeight="1">
      <c r="A413" s="622" t="s">
        <v>694</v>
      </c>
      <c r="B413" s="558" t="s">
        <v>601</v>
      </c>
      <c r="C413" s="793"/>
      <c r="D413" s="470">
        <v>45.7</v>
      </c>
      <c r="E413" s="470"/>
      <c r="F413" s="470"/>
      <c r="G413" s="503"/>
      <c r="H413" s="451">
        <f t="shared" si="139"/>
        <v>-45.7</v>
      </c>
      <c r="I413" s="459">
        <f t="shared" si="131"/>
        <v>-1</v>
      </c>
      <c r="J413" s="877"/>
      <c r="K413" s="878"/>
      <c r="L413" s="884"/>
      <c r="M413" s="886"/>
      <c r="N413" s="886"/>
      <c r="O413" s="886"/>
    </row>
    <row r="414" spans="1:15" ht="15.6" customHeight="1">
      <c r="A414" s="654" t="s">
        <v>695</v>
      </c>
      <c r="B414" s="662" t="s">
        <v>578</v>
      </c>
      <c r="C414" s="795"/>
      <c r="D414" s="463">
        <v>209.8</v>
      </c>
      <c r="E414" s="463"/>
      <c r="F414" s="463"/>
      <c r="G414" s="542"/>
      <c r="H414" s="451">
        <f t="shared" si="139"/>
        <v>-209.8</v>
      </c>
      <c r="I414" s="459">
        <f t="shared" si="131"/>
        <v>-1</v>
      </c>
      <c r="J414" s="877"/>
      <c r="K414" s="878"/>
      <c r="L414" s="884"/>
      <c r="M414" s="878"/>
    </row>
    <row r="415" spans="1:15" ht="15.6" customHeight="1">
      <c r="A415" s="622" t="s">
        <v>696</v>
      </c>
      <c r="B415" s="558" t="s">
        <v>574</v>
      </c>
      <c r="C415" s="793"/>
      <c r="D415" s="470">
        <v>270.2</v>
      </c>
      <c r="E415" s="470"/>
      <c r="F415" s="470"/>
      <c r="G415" s="503"/>
      <c r="H415" s="451">
        <f t="shared" si="139"/>
        <v>-270.2</v>
      </c>
      <c r="I415" s="459">
        <f t="shared" si="131"/>
        <v>-1</v>
      </c>
      <c r="J415" s="877"/>
      <c r="K415" s="878"/>
      <c r="L415" s="884"/>
      <c r="M415" s="878"/>
      <c r="N415" s="878"/>
      <c r="O415" s="878"/>
    </row>
    <row r="416" spans="1:15" ht="15.6" customHeight="1">
      <c r="A416" s="676" t="s">
        <v>697</v>
      </c>
      <c r="B416" s="662" t="s">
        <v>605</v>
      </c>
      <c r="C416" s="795"/>
      <c r="D416" s="463">
        <v>339.9</v>
      </c>
      <c r="E416" s="463"/>
      <c r="F416" s="463"/>
      <c r="G416" s="542"/>
      <c r="H416" s="451">
        <f t="shared" si="139"/>
        <v>-339.9</v>
      </c>
      <c r="I416" s="459">
        <f t="shared" si="131"/>
        <v>-1</v>
      </c>
      <c r="J416" s="877"/>
      <c r="K416" s="878"/>
      <c r="L416" s="878"/>
      <c r="M416" s="878"/>
    </row>
    <row r="417" spans="1:13" ht="15.6" customHeight="1">
      <c r="A417" s="622" t="s">
        <v>698</v>
      </c>
      <c r="B417" s="558" t="s">
        <v>607</v>
      </c>
      <c r="C417" s="793"/>
      <c r="D417" s="470">
        <v>148.30000000000001</v>
      </c>
      <c r="E417" s="470"/>
      <c r="F417" s="470"/>
      <c r="G417" s="503"/>
      <c r="H417" s="451">
        <f t="shared" si="139"/>
        <v>-148.30000000000001</v>
      </c>
      <c r="I417" s="459">
        <f t="shared" si="131"/>
        <v>-1</v>
      </c>
      <c r="J417" s="877"/>
      <c r="K417" s="878"/>
      <c r="L417" s="878"/>
      <c r="M417" s="878"/>
    </row>
    <row r="418" spans="1:13" ht="15.6" customHeight="1">
      <c r="A418" s="654" t="s">
        <v>699</v>
      </c>
      <c r="B418" s="662" t="s">
        <v>609</v>
      </c>
      <c r="C418" s="793"/>
      <c r="D418" s="463">
        <v>196.1</v>
      </c>
      <c r="E418" s="470"/>
      <c r="F418" s="470"/>
      <c r="G418" s="503"/>
      <c r="H418" s="451">
        <f t="shared" si="139"/>
        <v>-196.1</v>
      </c>
      <c r="I418" s="459">
        <f t="shared" si="131"/>
        <v>-1</v>
      </c>
      <c r="J418" s="877"/>
      <c r="K418" s="878"/>
      <c r="L418" s="878"/>
      <c r="M418" s="878"/>
    </row>
    <row r="419" spans="1:13" ht="15.6" customHeight="1">
      <c r="A419" s="654" t="s">
        <v>700</v>
      </c>
      <c r="B419" s="698" t="s">
        <v>314</v>
      </c>
      <c r="C419" s="795" t="s">
        <v>548</v>
      </c>
      <c r="D419" s="463">
        <v>144.5</v>
      </c>
      <c r="E419" s="463">
        <f>100+280.5+3.3</f>
        <v>383.8</v>
      </c>
      <c r="F419" s="463">
        <v>200</v>
      </c>
      <c r="G419" s="542">
        <v>200</v>
      </c>
      <c r="H419" s="451">
        <f t="shared" si="139"/>
        <v>239.3</v>
      </c>
      <c r="I419" s="459">
        <f t="shared" si="131"/>
        <v>1.6560553633217994</v>
      </c>
      <c r="J419" s="877"/>
      <c r="K419" s="878"/>
      <c r="L419" s="884"/>
      <c r="M419" s="878"/>
    </row>
    <row r="420" spans="1:13" ht="15.6" customHeight="1">
      <c r="A420" s="622" t="s">
        <v>701</v>
      </c>
      <c r="B420" s="698" t="s">
        <v>702</v>
      </c>
      <c r="C420" s="793" t="s">
        <v>548</v>
      </c>
      <c r="D420" s="470">
        <v>137.1</v>
      </c>
      <c r="E420" s="470">
        <v>196.7</v>
      </c>
      <c r="F420" s="470"/>
      <c r="G420" s="503"/>
      <c r="H420" s="451">
        <f t="shared" si="139"/>
        <v>59.599999999999994</v>
      </c>
      <c r="I420" s="459">
        <f t="shared" ref="I420:I490" si="140">SUM(E420-D420)/D420</f>
        <v>0.43471918307804519</v>
      </c>
      <c r="J420" s="877"/>
      <c r="K420" s="878"/>
      <c r="L420" s="884"/>
      <c r="M420" s="878"/>
    </row>
    <row r="421" spans="1:13" ht="15.6" customHeight="1">
      <c r="A421" s="654" t="s">
        <v>703</v>
      </c>
      <c r="B421" s="707" t="s">
        <v>564</v>
      </c>
      <c r="C421" s="793" t="s">
        <v>548</v>
      </c>
      <c r="D421" s="470"/>
      <c r="E421" s="470">
        <v>100</v>
      </c>
      <c r="F421" s="470"/>
      <c r="G421" s="503"/>
      <c r="H421" s="451"/>
      <c r="I421" s="459"/>
      <c r="J421" s="877"/>
      <c r="K421" s="878"/>
      <c r="L421" s="884"/>
      <c r="M421" s="878"/>
    </row>
    <row r="422" spans="1:13" ht="15.6" customHeight="1">
      <c r="A422" s="622" t="s">
        <v>704</v>
      </c>
      <c r="B422" s="707" t="s">
        <v>649</v>
      </c>
      <c r="C422" s="795" t="s">
        <v>705</v>
      </c>
      <c r="D422" s="463">
        <v>1000</v>
      </c>
      <c r="E422" s="463">
        <v>1159</v>
      </c>
      <c r="F422" s="463"/>
      <c r="G422" s="542"/>
      <c r="H422" s="451">
        <f>SUM(E422-D422)</f>
        <v>159</v>
      </c>
      <c r="I422" s="459">
        <f t="shared" si="140"/>
        <v>0.159</v>
      </c>
      <c r="J422" s="877"/>
      <c r="K422" s="878"/>
      <c r="L422" s="884"/>
      <c r="M422" s="878"/>
    </row>
    <row r="423" spans="1:13" ht="15.6" customHeight="1">
      <c r="A423" s="622" t="s">
        <v>706</v>
      </c>
      <c r="B423" s="698" t="s">
        <v>649</v>
      </c>
      <c r="C423" s="793" t="s">
        <v>436</v>
      </c>
      <c r="D423" s="470">
        <v>1500</v>
      </c>
      <c r="E423" s="470"/>
      <c r="F423" s="463">
        <v>1200</v>
      </c>
      <c r="G423" s="542">
        <v>300</v>
      </c>
      <c r="H423" s="451">
        <f>SUM(E423-D423)</f>
        <v>-1500</v>
      </c>
      <c r="I423" s="459">
        <f t="shared" si="140"/>
        <v>-1</v>
      </c>
      <c r="J423" s="877"/>
      <c r="K423" s="878"/>
      <c r="L423" s="884"/>
      <c r="M423" s="878"/>
    </row>
    <row r="424" spans="1:13" ht="49.5" customHeight="1">
      <c r="A424" s="622" t="s">
        <v>707</v>
      </c>
      <c r="B424" s="781" t="s">
        <v>636</v>
      </c>
      <c r="C424" s="793" t="s">
        <v>436</v>
      </c>
      <c r="D424" s="470">
        <v>783.3</v>
      </c>
      <c r="E424" s="470">
        <f>645.7+751.4+959.8</f>
        <v>2356.8999999999996</v>
      </c>
      <c r="F424" s="470">
        <v>768.4</v>
      </c>
      <c r="G424" s="503"/>
      <c r="H424" s="451">
        <f>SUM(E424-D424)</f>
        <v>1573.5999999999997</v>
      </c>
      <c r="I424" s="459">
        <f t="shared" si="140"/>
        <v>2.00893655049151</v>
      </c>
      <c r="J424" s="877"/>
      <c r="K424" s="878"/>
      <c r="L424" s="884"/>
      <c r="M424" s="878"/>
    </row>
    <row r="425" spans="1:13" ht="24" customHeight="1">
      <c r="A425" s="622" t="s">
        <v>708</v>
      </c>
      <c r="B425" s="698" t="s">
        <v>702</v>
      </c>
      <c r="C425" s="793" t="s">
        <v>436</v>
      </c>
      <c r="D425" s="470"/>
      <c r="E425" s="470">
        <v>104.8</v>
      </c>
      <c r="F425" s="503"/>
      <c r="G425" s="503"/>
      <c r="H425" s="451"/>
      <c r="I425" s="459"/>
      <c r="J425" s="877"/>
      <c r="K425" s="878"/>
      <c r="L425" s="884"/>
      <c r="M425" s="878"/>
    </row>
    <row r="426" spans="1:13" ht="21" customHeight="1">
      <c r="A426" s="622" t="s">
        <v>709</v>
      </c>
      <c r="B426" s="805" t="s">
        <v>566</v>
      </c>
      <c r="C426" s="793" t="s">
        <v>436</v>
      </c>
      <c r="D426" s="470"/>
      <c r="E426" s="470">
        <v>1493.4</v>
      </c>
      <c r="F426" s="503"/>
      <c r="G426" s="503"/>
      <c r="H426" s="451"/>
      <c r="I426" s="459"/>
      <c r="J426" s="877"/>
      <c r="K426" s="878"/>
      <c r="L426" s="884"/>
      <c r="M426" s="878"/>
    </row>
    <row r="427" spans="1:13" ht="19.5" customHeight="1">
      <c r="A427" s="622" t="s">
        <v>710</v>
      </c>
      <c r="B427" s="707" t="s">
        <v>564</v>
      </c>
      <c r="C427" s="793" t="s">
        <v>436</v>
      </c>
      <c r="D427" s="470"/>
      <c r="E427" s="470">
        <f>1200+1200</f>
        <v>2400</v>
      </c>
      <c r="F427" s="503"/>
      <c r="G427" s="503"/>
      <c r="H427" s="451"/>
      <c r="I427" s="459"/>
      <c r="J427" s="877"/>
      <c r="K427" s="878"/>
      <c r="L427" s="884"/>
      <c r="M427" s="878"/>
    </row>
    <row r="428" spans="1:13" ht="34.950000000000003" customHeight="1">
      <c r="A428" s="622" t="s">
        <v>711</v>
      </c>
      <c r="B428" s="756" t="s">
        <v>500</v>
      </c>
      <c r="C428" s="803" t="s">
        <v>501</v>
      </c>
      <c r="D428" s="455">
        <f>SUM(D430+D436+D437)</f>
        <v>3929.5</v>
      </c>
      <c r="E428" s="455">
        <f>SUM(E430+E436+E437)</f>
        <v>2452.1999999999998</v>
      </c>
      <c r="F428" s="457">
        <f>SUM(F430+F436+F437+F438)</f>
        <v>4213.7</v>
      </c>
      <c r="G428" s="457">
        <f>SUM(G430+G436+G437+G438)</f>
        <v>4313.3999999999996</v>
      </c>
      <c r="H428" s="451">
        <f>SUM(E428-D428)</f>
        <v>-1477.3000000000002</v>
      </c>
      <c r="I428" s="459">
        <f t="shared" si="140"/>
        <v>-0.37595113882173309</v>
      </c>
      <c r="J428" s="877"/>
      <c r="L428" s="884"/>
    </row>
    <row r="429" spans="1:13" ht="15.6" customHeight="1">
      <c r="A429" s="463"/>
      <c r="B429" s="662" t="s">
        <v>588</v>
      </c>
      <c r="C429" s="804"/>
      <c r="D429" s="497"/>
      <c r="E429" s="463"/>
      <c r="F429" s="497"/>
      <c r="G429" s="499"/>
      <c r="H429" s="451"/>
      <c r="I429" s="459"/>
      <c r="J429" s="877"/>
      <c r="L429" s="884"/>
    </row>
    <row r="430" spans="1:13" ht="15.6" customHeight="1">
      <c r="A430" s="470" t="s">
        <v>712</v>
      </c>
      <c r="B430" s="698" t="s">
        <v>592</v>
      </c>
      <c r="C430" s="803"/>
      <c r="D430" s="470">
        <v>3929.5</v>
      </c>
      <c r="E430" s="470">
        <f>200+70+25+5+50+224.8+83.1+200+110+65+4.5+58.8+130+30+12+154.6+159+32.4+35+3</f>
        <v>1652.2</v>
      </c>
      <c r="F430" s="470">
        <f>200+70+50+50+300+1518+387.5+50+135+70+4.5+65+100+5+150+259+24.7+15+5</f>
        <v>3458.7</v>
      </c>
      <c r="G430" s="470">
        <f>200+70+50+50+300+1896.2+75+4.5+65+300+5+150+150+22.7+5</f>
        <v>3343.3999999999996</v>
      </c>
      <c r="H430" s="451">
        <f>SUM(E430-D430)</f>
        <v>-2277.3000000000002</v>
      </c>
      <c r="I430" s="459">
        <f t="shared" si="140"/>
        <v>-0.57953938160071261</v>
      </c>
      <c r="J430" s="877"/>
      <c r="L430" s="884"/>
    </row>
    <row r="431" spans="1:13" ht="15.6" customHeight="1">
      <c r="A431" s="463"/>
      <c r="B431" s="662" t="s">
        <v>304</v>
      </c>
      <c r="C431" s="804"/>
      <c r="D431" s="463"/>
      <c r="E431" s="463"/>
      <c r="F431" s="463"/>
      <c r="G431" s="542"/>
      <c r="H431" s="451"/>
      <c r="I431" s="459"/>
      <c r="J431" s="877"/>
      <c r="L431" s="884"/>
    </row>
    <row r="432" spans="1:13" ht="15.6" customHeight="1">
      <c r="A432" s="470" t="s">
        <v>713</v>
      </c>
      <c r="B432" s="558" t="s">
        <v>576</v>
      </c>
      <c r="C432" s="804"/>
      <c r="D432" s="463"/>
      <c r="E432" s="463">
        <v>25</v>
      </c>
      <c r="F432" s="463"/>
      <c r="G432" s="542"/>
      <c r="H432" s="451">
        <f t="shared" ref="H432:H439" si="141">SUM(E432-D432)</f>
        <v>25</v>
      </c>
      <c r="I432" s="459"/>
      <c r="J432" s="877"/>
    </row>
    <row r="433" spans="1:12" ht="15.6" customHeight="1">
      <c r="A433" s="463" t="s">
        <v>714</v>
      </c>
      <c r="B433" s="558" t="s">
        <v>574</v>
      </c>
      <c r="C433" s="803"/>
      <c r="D433" s="470">
        <v>30</v>
      </c>
      <c r="E433" s="470">
        <v>30</v>
      </c>
      <c r="F433" s="470">
        <v>15</v>
      </c>
      <c r="G433" s="503"/>
      <c r="H433" s="451">
        <f t="shared" si="141"/>
        <v>0</v>
      </c>
      <c r="I433" s="459">
        <f t="shared" si="140"/>
        <v>0</v>
      </c>
      <c r="J433" s="877"/>
    </row>
    <row r="434" spans="1:12" ht="15.6" customHeight="1">
      <c r="A434" s="463" t="s">
        <v>715</v>
      </c>
      <c r="B434" s="662" t="s">
        <v>607</v>
      </c>
      <c r="C434" s="804"/>
      <c r="D434" s="463">
        <v>5.4</v>
      </c>
      <c r="E434" s="463">
        <f>5+12</f>
        <v>17</v>
      </c>
      <c r="F434" s="463"/>
      <c r="G434" s="542"/>
      <c r="H434" s="451">
        <f t="shared" si="141"/>
        <v>11.6</v>
      </c>
      <c r="I434" s="459">
        <f t="shared" si="140"/>
        <v>2.1481481481481479</v>
      </c>
      <c r="J434" s="877"/>
      <c r="L434" s="884"/>
    </row>
    <row r="435" spans="1:12" ht="15.6" customHeight="1">
      <c r="A435" s="463" t="s">
        <v>716</v>
      </c>
      <c r="B435" s="662" t="s">
        <v>609</v>
      </c>
      <c r="C435" s="804"/>
      <c r="D435" s="463">
        <v>12</v>
      </c>
      <c r="E435" s="463">
        <v>3</v>
      </c>
      <c r="F435" s="463"/>
      <c r="G435" s="542"/>
      <c r="H435" s="451">
        <f t="shared" si="141"/>
        <v>-9</v>
      </c>
      <c r="I435" s="459">
        <f t="shared" si="140"/>
        <v>-0.75</v>
      </c>
      <c r="J435" s="877"/>
      <c r="L435" s="884"/>
    </row>
    <row r="436" spans="1:12" ht="15.6" customHeight="1">
      <c r="A436" s="463" t="s">
        <v>717</v>
      </c>
      <c r="B436" s="707" t="s">
        <v>564</v>
      </c>
      <c r="C436" s="804"/>
      <c r="D436" s="463"/>
      <c r="E436" s="463">
        <v>800</v>
      </c>
      <c r="F436" s="463"/>
      <c r="G436" s="542"/>
      <c r="H436" s="451">
        <f t="shared" si="141"/>
        <v>800</v>
      </c>
      <c r="I436" s="459"/>
      <c r="J436" s="877"/>
      <c r="L436" s="884"/>
    </row>
    <row r="437" spans="1:12" ht="58.5" customHeight="1">
      <c r="A437" s="463" t="s">
        <v>718</v>
      </c>
      <c r="B437" s="781" t="s">
        <v>636</v>
      </c>
      <c r="C437" s="804"/>
      <c r="D437" s="463"/>
      <c r="E437" s="463"/>
      <c r="F437" s="463">
        <v>755</v>
      </c>
      <c r="G437" s="542">
        <v>470</v>
      </c>
      <c r="H437" s="451">
        <f t="shared" si="141"/>
        <v>0</v>
      </c>
      <c r="I437" s="459"/>
      <c r="J437" s="877"/>
      <c r="L437" s="884"/>
    </row>
    <row r="438" spans="1:12" ht="23.25" customHeight="1">
      <c r="A438" s="463" t="s">
        <v>719</v>
      </c>
      <c r="B438" s="805" t="s">
        <v>566</v>
      </c>
      <c r="C438" s="804"/>
      <c r="D438" s="463"/>
      <c r="E438" s="463"/>
      <c r="F438" s="463"/>
      <c r="G438" s="542">
        <v>500</v>
      </c>
      <c r="H438" s="451">
        <f t="shared" si="141"/>
        <v>0</v>
      </c>
      <c r="I438" s="459"/>
      <c r="J438" s="877"/>
      <c r="L438" s="884"/>
    </row>
    <row r="439" spans="1:12" ht="15.6" customHeight="1">
      <c r="A439" s="806" t="s">
        <v>720</v>
      </c>
      <c r="B439" s="807" t="s">
        <v>533</v>
      </c>
      <c r="C439" s="803"/>
      <c r="D439" s="455">
        <f>SUM(D441:D444)</f>
        <v>8757</v>
      </c>
      <c r="E439" s="455">
        <f>SUM(E441:E445)</f>
        <v>3501.3999999999996</v>
      </c>
      <c r="F439" s="455">
        <f t="shared" ref="F439:G439" si="142">SUM(F441:F445)</f>
        <v>2106.1999999999998</v>
      </c>
      <c r="G439" s="457">
        <f t="shared" si="142"/>
        <v>2081.1999999999998</v>
      </c>
      <c r="H439" s="451">
        <f t="shared" si="141"/>
        <v>-5255.6</v>
      </c>
      <c r="I439" s="459">
        <f t="shared" si="140"/>
        <v>-0.60015987210231814</v>
      </c>
      <c r="J439" s="877"/>
      <c r="L439" s="884"/>
    </row>
    <row r="440" spans="1:12" ht="15.6" customHeight="1">
      <c r="A440" s="808"/>
      <c r="B440" s="662" t="s">
        <v>588</v>
      </c>
      <c r="C440" s="804"/>
      <c r="D440" s="497"/>
      <c r="E440" s="463"/>
      <c r="F440" s="497"/>
      <c r="G440" s="499"/>
      <c r="H440" s="451"/>
      <c r="I440" s="459"/>
      <c r="J440" s="877"/>
      <c r="L440" s="884"/>
    </row>
    <row r="441" spans="1:12" ht="15.6" customHeight="1">
      <c r="A441" s="806" t="s">
        <v>721</v>
      </c>
      <c r="B441" s="698" t="s">
        <v>592</v>
      </c>
      <c r="C441" s="803" t="s">
        <v>501</v>
      </c>
      <c r="D441" s="470">
        <v>2184</v>
      </c>
      <c r="E441" s="470">
        <f>1280+20+387.2+1272</f>
        <v>2959.2</v>
      </c>
      <c r="F441" s="470">
        <f>1330+20+100+75</f>
        <v>1525</v>
      </c>
      <c r="G441" s="503">
        <f>1380+20+100</f>
        <v>1500</v>
      </c>
      <c r="H441" s="451">
        <f t="shared" ref="H441:H446" si="143">SUM(E441-D441)</f>
        <v>775.19999999999982</v>
      </c>
      <c r="I441" s="459">
        <f t="shared" si="140"/>
        <v>0.35494505494505485</v>
      </c>
      <c r="J441" s="877"/>
      <c r="L441" s="884"/>
    </row>
    <row r="442" spans="1:12" ht="15.6" customHeight="1">
      <c r="A442" s="809" t="s">
        <v>722</v>
      </c>
      <c r="B442" s="707" t="s">
        <v>592</v>
      </c>
      <c r="C442" s="804" t="s">
        <v>306</v>
      </c>
      <c r="D442" s="463">
        <v>504</v>
      </c>
      <c r="E442" s="463">
        <f>494+48.2</f>
        <v>542.20000000000005</v>
      </c>
      <c r="F442" s="463">
        <f>531+50.2</f>
        <v>581.20000000000005</v>
      </c>
      <c r="G442" s="542">
        <f>531+50.2</f>
        <v>581.20000000000005</v>
      </c>
      <c r="H442" s="451">
        <f t="shared" si="143"/>
        <v>38.200000000000045</v>
      </c>
      <c r="I442" s="459">
        <f t="shared" si="140"/>
        <v>7.5793650793650885E-2</v>
      </c>
      <c r="J442" s="877"/>
      <c r="L442" s="884"/>
    </row>
    <row r="443" spans="1:12" ht="17.25" customHeight="1">
      <c r="A443" s="810" t="s">
        <v>723</v>
      </c>
      <c r="B443" s="698" t="s">
        <v>564</v>
      </c>
      <c r="C443" s="803" t="s">
        <v>501</v>
      </c>
      <c r="D443" s="470">
        <v>4000</v>
      </c>
      <c r="E443" s="470"/>
      <c r="F443" s="470"/>
      <c r="G443" s="503"/>
      <c r="H443" s="451">
        <f t="shared" si="143"/>
        <v>-4000</v>
      </c>
      <c r="I443" s="459">
        <f t="shared" si="140"/>
        <v>-1</v>
      </c>
      <c r="J443" s="877"/>
    </row>
    <row r="444" spans="1:12" ht="17.25" customHeight="1">
      <c r="A444" s="811" t="s">
        <v>724</v>
      </c>
      <c r="B444" s="805" t="s">
        <v>566</v>
      </c>
      <c r="C444" s="812" t="s">
        <v>501</v>
      </c>
      <c r="D444" s="448">
        <v>2069</v>
      </c>
      <c r="E444" s="448"/>
      <c r="F444" s="448"/>
      <c r="G444" s="450"/>
      <c r="H444" s="451">
        <f t="shared" si="143"/>
        <v>-2069</v>
      </c>
      <c r="I444" s="459">
        <f t="shared" si="140"/>
        <v>-1</v>
      </c>
      <c r="J444" s="877"/>
    </row>
    <row r="445" spans="1:12" ht="17.25" customHeight="1">
      <c r="A445" s="813" t="s">
        <v>725</v>
      </c>
      <c r="B445" s="814" t="s">
        <v>726</v>
      </c>
      <c r="C445" s="815" t="s">
        <v>501</v>
      </c>
      <c r="D445" s="733"/>
      <c r="E445" s="733"/>
      <c r="F445" s="733"/>
      <c r="G445" s="816"/>
      <c r="H445" s="451">
        <f t="shared" si="143"/>
        <v>0</v>
      </c>
      <c r="I445" s="459"/>
      <c r="J445" s="877"/>
    </row>
    <row r="446" spans="1:12" ht="33" customHeight="1">
      <c r="A446" s="809" t="s">
        <v>727</v>
      </c>
      <c r="B446" s="817" t="s">
        <v>449</v>
      </c>
      <c r="C446" s="818"/>
      <c r="D446" s="497">
        <f>D448+D485+D490+D491+D504+D505+D506+D507+D512+D515+D521+D522</f>
        <v>21441.251000000004</v>
      </c>
      <c r="E446" s="497">
        <f>E448+E485+E490+E491+E504+E505+E506+E507+E512+E515+E521+E522</f>
        <v>23931.017000000003</v>
      </c>
      <c r="F446" s="497">
        <f t="shared" ref="F446:G446" si="144">F448+F485+F490+F491+F504+F505+F506+F507+F512+F515+F521+F522</f>
        <v>22502.098000000002</v>
      </c>
      <c r="G446" s="499">
        <f t="shared" si="144"/>
        <v>22884.497999999996</v>
      </c>
      <c r="H446" s="451">
        <f t="shared" si="143"/>
        <v>2489.7659999999996</v>
      </c>
      <c r="I446" s="459">
        <f t="shared" si="140"/>
        <v>0.11612037002878232</v>
      </c>
      <c r="J446" s="877"/>
      <c r="L446" s="884"/>
    </row>
    <row r="447" spans="1:12" ht="15.75" customHeight="1">
      <c r="A447" s="819"/>
      <c r="B447" s="558" t="s">
        <v>588</v>
      </c>
      <c r="C447" s="820"/>
      <c r="D447" s="455"/>
      <c r="E447" s="470"/>
      <c r="F447" s="455"/>
      <c r="G447" s="457"/>
      <c r="H447" s="451"/>
      <c r="I447" s="459"/>
      <c r="J447" s="877"/>
      <c r="L447" s="884"/>
    </row>
    <row r="448" spans="1:12" ht="15.75" customHeight="1">
      <c r="A448" s="821" t="s">
        <v>728</v>
      </c>
      <c r="B448" s="466"/>
      <c r="C448" s="791" t="s">
        <v>450</v>
      </c>
      <c r="D448" s="463">
        <f>D450+D451</f>
        <v>13046.764000000001</v>
      </c>
      <c r="E448" s="463">
        <f>E450+E451</f>
        <v>14668.505999999999</v>
      </c>
      <c r="F448" s="463">
        <f t="shared" ref="F448:G448" si="145">F450+F451</f>
        <v>12330.005999999999</v>
      </c>
      <c r="G448" s="542">
        <f t="shared" si="145"/>
        <v>12446.105999999996</v>
      </c>
      <c r="H448" s="451">
        <f>SUM(E448-D448)</f>
        <v>1621.7419999999984</v>
      </c>
      <c r="I448" s="459">
        <f t="shared" si="140"/>
        <v>0.12430224077020158</v>
      </c>
      <c r="J448" s="877"/>
      <c r="L448" s="884"/>
    </row>
    <row r="449" spans="1:12" ht="15.75" customHeight="1">
      <c r="A449" s="819"/>
      <c r="B449" s="558" t="s">
        <v>304</v>
      </c>
      <c r="C449" s="820"/>
      <c r="D449" s="470"/>
      <c r="E449" s="470"/>
      <c r="F449" s="470"/>
      <c r="G449" s="503"/>
      <c r="H449" s="451"/>
      <c r="I449" s="459"/>
      <c r="J449" s="877"/>
      <c r="L449" s="884"/>
    </row>
    <row r="450" spans="1:12" ht="15.75" customHeight="1">
      <c r="A450" s="821" t="s">
        <v>729</v>
      </c>
      <c r="B450" s="707" t="s">
        <v>730</v>
      </c>
      <c r="C450" s="818"/>
      <c r="D450" s="463">
        <f>230.2+219.8+53+421.2</f>
        <v>924.2</v>
      </c>
      <c r="E450" s="650">
        <f>279.7+278.9+58.2+442.3</f>
        <v>1059.0999999999999</v>
      </c>
      <c r="F450" s="463">
        <v>1134.0999999999999</v>
      </c>
      <c r="G450" s="542">
        <v>1212.4000000000001</v>
      </c>
      <c r="H450" s="451">
        <f>SUM(E450-D450)</f>
        <v>134.89999999999986</v>
      </c>
      <c r="I450" s="459">
        <f t="shared" si="140"/>
        <v>0.14596407703960165</v>
      </c>
      <c r="J450" s="877"/>
      <c r="L450" s="884"/>
    </row>
    <row r="451" spans="1:12" ht="15.75" customHeight="1">
      <c r="A451" s="806" t="s">
        <v>731</v>
      </c>
      <c r="B451" s="698" t="s">
        <v>291</v>
      </c>
      <c r="C451" s="820"/>
      <c r="D451" s="470">
        <f>D453+D466+D476+D481+D482+D483</f>
        <v>12122.564</v>
      </c>
      <c r="E451" s="470">
        <f>E453+E466+E476+E481+E482+E483+E484</f>
        <v>13609.405999999999</v>
      </c>
      <c r="F451" s="470">
        <f t="shared" ref="F451:G451" si="146">F453+F466+F476+F481+F482+F483+F484</f>
        <v>11195.905999999999</v>
      </c>
      <c r="G451" s="470">
        <f t="shared" si="146"/>
        <v>11233.705999999996</v>
      </c>
      <c r="H451" s="451">
        <f>SUM(E451-D451)</f>
        <v>1486.8419999999987</v>
      </c>
      <c r="I451" s="459">
        <f t="shared" si="140"/>
        <v>0.12265078575786431</v>
      </c>
      <c r="J451" s="877"/>
      <c r="L451" s="884"/>
    </row>
    <row r="452" spans="1:12" ht="15.75" customHeight="1">
      <c r="A452" s="808"/>
      <c r="B452" s="662" t="s">
        <v>588</v>
      </c>
      <c r="C452" s="818"/>
      <c r="D452" s="463"/>
      <c r="E452" s="463"/>
      <c r="F452" s="463"/>
      <c r="G452" s="542"/>
      <c r="H452" s="451"/>
      <c r="I452" s="459"/>
      <c r="J452" s="877"/>
      <c r="L452" s="884"/>
    </row>
    <row r="453" spans="1:12" ht="15.75" customHeight="1">
      <c r="A453" s="806" t="s">
        <v>732</v>
      </c>
      <c r="B453" s="698" t="s">
        <v>592</v>
      </c>
      <c r="C453" s="820"/>
      <c r="D453" s="470">
        <f>5287+520+10+20+100+151+207.7+176.3+135.1+122+123.6+137.3+179.3+192.1+160.8+183.1+200+43+34.8+96.7+28.8+36.1+160+34.9+46.8+170+690.9+0.5+50+100+75.3+235+40</f>
        <v>9748.1</v>
      </c>
      <c r="E453" s="470">
        <f>6584.1+1964.1+300+46.4+41.4+116.9+50.5+46.6+160+44+46.8+3+348+574+50+100+75.3+50+33+70</f>
        <v>10704.099999999999</v>
      </c>
      <c r="F453" s="470">
        <f>7000.1+2105+250+60+46+131.9+61.7+51.2+160+44+46.8+3+100+50+100+75.3+50+100+84+50</f>
        <v>10569</v>
      </c>
      <c r="G453" s="503">
        <f>7354.2+2260.8+250+66.8+50.9+146.9+72.9+55.7+160+44+46.8+3+100+50+100+75.3+50+64.8</f>
        <v>10952.099999999997</v>
      </c>
      <c r="H453" s="451">
        <f t="shared" ref="H453:H466" si="147">SUM(E453-D453)</f>
        <v>955.99999999999818</v>
      </c>
      <c r="I453" s="459">
        <f t="shared" si="140"/>
        <v>9.8070393204829465E-2</v>
      </c>
      <c r="J453" s="877"/>
      <c r="L453" s="884"/>
    </row>
    <row r="454" spans="1:12" ht="15.75" customHeight="1">
      <c r="A454" s="808"/>
      <c r="B454" s="662" t="s">
        <v>304</v>
      </c>
      <c r="C454" s="818"/>
      <c r="D454" s="463"/>
      <c r="E454" s="463"/>
      <c r="F454" s="463"/>
      <c r="G454" s="542"/>
      <c r="H454" s="451">
        <f t="shared" si="147"/>
        <v>0</v>
      </c>
      <c r="I454" s="459"/>
      <c r="J454" s="877"/>
      <c r="L454" s="884"/>
    </row>
    <row r="455" spans="1:12" ht="15.75" customHeight="1">
      <c r="A455" s="806" t="s">
        <v>733</v>
      </c>
      <c r="B455" s="558" t="s">
        <v>570</v>
      </c>
      <c r="C455" s="820"/>
      <c r="D455" s="470">
        <v>151</v>
      </c>
      <c r="E455" s="470">
        <v>179.8</v>
      </c>
      <c r="F455" s="470">
        <v>177.1</v>
      </c>
      <c r="G455" s="503">
        <v>189.4</v>
      </c>
      <c r="H455" s="451">
        <f t="shared" si="147"/>
        <v>28.800000000000011</v>
      </c>
      <c r="I455" s="459">
        <f t="shared" si="140"/>
        <v>0.19072847682119212</v>
      </c>
      <c r="J455" s="877"/>
    </row>
    <row r="456" spans="1:12" ht="15.75" customHeight="1">
      <c r="A456" s="821" t="s">
        <v>734</v>
      </c>
      <c r="B456" s="662" t="s">
        <v>595</v>
      </c>
      <c r="C456" s="818"/>
      <c r="D456" s="463">
        <v>207.7</v>
      </c>
      <c r="E456" s="463">
        <v>208.2</v>
      </c>
      <c r="F456" s="463">
        <v>225.1</v>
      </c>
      <c r="G456" s="542">
        <v>242</v>
      </c>
      <c r="H456" s="451">
        <f t="shared" si="147"/>
        <v>0.5</v>
      </c>
      <c r="I456" s="459">
        <f t="shared" si="140"/>
        <v>2.4073182474723159E-3</v>
      </c>
      <c r="J456" s="877"/>
    </row>
    <row r="457" spans="1:12" ht="15.75" customHeight="1">
      <c r="A457" s="806" t="s">
        <v>735</v>
      </c>
      <c r="B457" s="558" t="s">
        <v>572</v>
      </c>
      <c r="C457" s="820"/>
      <c r="D457" s="470">
        <v>176.3</v>
      </c>
      <c r="E457" s="470">
        <f>197.6+70</f>
        <v>267.60000000000002</v>
      </c>
      <c r="F457" s="470">
        <v>213.6</v>
      </c>
      <c r="G457" s="503">
        <v>229.6</v>
      </c>
      <c r="H457" s="451">
        <f t="shared" si="147"/>
        <v>91.300000000000011</v>
      </c>
      <c r="I457" s="459">
        <f t="shared" si="140"/>
        <v>0.5178672716959728</v>
      </c>
      <c r="J457" s="877"/>
      <c r="L457" s="884"/>
    </row>
    <row r="458" spans="1:12" ht="15.75" customHeight="1">
      <c r="A458" s="821" t="s">
        <v>736</v>
      </c>
      <c r="B458" s="662" t="s">
        <v>598</v>
      </c>
      <c r="C458" s="818"/>
      <c r="D458" s="463">
        <v>135.1</v>
      </c>
      <c r="E458" s="463">
        <v>144.69999999999999</v>
      </c>
      <c r="F458" s="463">
        <v>156.9</v>
      </c>
      <c r="G458" s="542">
        <v>169.1</v>
      </c>
      <c r="H458" s="451">
        <f t="shared" si="147"/>
        <v>9.5999999999999943</v>
      </c>
      <c r="I458" s="459">
        <f t="shared" si="140"/>
        <v>7.1058475203552879E-2</v>
      </c>
      <c r="J458" s="877"/>
      <c r="L458" s="884"/>
    </row>
    <row r="459" spans="1:12" ht="15.75" customHeight="1">
      <c r="A459" s="806" t="s">
        <v>737</v>
      </c>
      <c r="B459" s="558" t="s">
        <v>576</v>
      </c>
      <c r="C459" s="820"/>
      <c r="D459" s="470">
        <f>122+24.3</f>
        <v>146.30000000000001</v>
      </c>
      <c r="E459" s="470">
        <f>140.5+32.1</f>
        <v>172.6</v>
      </c>
      <c r="F459" s="470">
        <f>153.3+35.3</f>
        <v>188.60000000000002</v>
      </c>
      <c r="G459" s="503">
        <f>166.1+38.4</f>
        <v>204.5</v>
      </c>
      <c r="H459" s="451">
        <f t="shared" si="147"/>
        <v>26.299999999999983</v>
      </c>
      <c r="I459" s="459">
        <f t="shared" si="140"/>
        <v>0.17976760082023227</v>
      </c>
      <c r="J459" s="877"/>
      <c r="K459" s="878"/>
      <c r="L459" s="884"/>
    </row>
    <row r="460" spans="1:12" ht="15.75" customHeight="1">
      <c r="A460" s="821" t="s">
        <v>738</v>
      </c>
      <c r="B460" s="662" t="s">
        <v>601</v>
      </c>
      <c r="C460" s="818"/>
      <c r="D460" s="463">
        <v>123.6</v>
      </c>
      <c r="E460" s="463">
        <v>128.30000000000001</v>
      </c>
      <c r="F460" s="463">
        <f>138+50</f>
        <v>188</v>
      </c>
      <c r="G460" s="542">
        <v>147.6</v>
      </c>
      <c r="H460" s="451">
        <f t="shared" si="147"/>
        <v>4.7000000000000171</v>
      </c>
      <c r="I460" s="459">
        <f t="shared" si="140"/>
        <v>3.8025889967637679E-2</v>
      </c>
      <c r="J460" s="877"/>
      <c r="L460" s="884"/>
    </row>
    <row r="461" spans="1:12" ht="15.75" customHeight="1">
      <c r="A461" s="806" t="s">
        <v>739</v>
      </c>
      <c r="B461" s="558" t="s">
        <v>578</v>
      </c>
      <c r="C461" s="820"/>
      <c r="D461" s="470">
        <v>137.30000000000001</v>
      </c>
      <c r="E461" s="470">
        <v>152.5</v>
      </c>
      <c r="F461" s="470">
        <v>164.2</v>
      </c>
      <c r="G461" s="503">
        <v>175.9</v>
      </c>
      <c r="H461" s="451">
        <f t="shared" si="147"/>
        <v>15.199999999999989</v>
      </c>
      <c r="I461" s="459">
        <f t="shared" si="140"/>
        <v>0.11070648215586298</v>
      </c>
      <c r="J461" s="877"/>
      <c r="L461" s="884"/>
    </row>
    <row r="462" spans="1:12" ht="15.75" customHeight="1">
      <c r="A462" s="821" t="s">
        <v>740</v>
      </c>
      <c r="B462" s="662" t="s">
        <v>574</v>
      </c>
      <c r="C462" s="818"/>
      <c r="D462" s="463">
        <f>179.3+11.8</f>
        <v>191.10000000000002</v>
      </c>
      <c r="E462" s="463">
        <f>191.8+14.5</f>
        <v>206.3</v>
      </c>
      <c r="F462" s="463">
        <f>206+15.9</f>
        <v>221.9</v>
      </c>
      <c r="G462" s="542">
        <f>220.1+17.3</f>
        <v>237.4</v>
      </c>
      <c r="H462" s="451">
        <f t="shared" si="147"/>
        <v>15.199999999999989</v>
      </c>
      <c r="I462" s="459">
        <f t="shared" si="140"/>
        <v>7.9539508110936616E-2</v>
      </c>
      <c r="J462" s="877"/>
      <c r="L462" s="884"/>
    </row>
    <row r="463" spans="1:12" ht="15.75" customHeight="1">
      <c r="A463" s="806" t="s">
        <v>741</v>
      </c>
      <c r="B463" s="558" t="s">
        <v>605</v>
      </c>
      <c r="C463" s="820"/>
      <c r="D463" s="470">
        <v>251.9</v>
      </c>
      <c r="E463" s="470">
        <v>251.9</v>
      </c>
      <c r="F463" s="470">
        <v>271.89999999999998</v>
      </c>
      <c r="G463" s="503">
        <v>291.89999999999998</v>
      </c>
      <c r="H463" s="451">
        <f t="shared" si="147"/>
        <v>0</v>
      </c>
      <c r="I463" s="459">
        <f t="shared" si="140"/>
        <v>0</v>
      </c>
      <c r="J463" s="877"/>
      <c r="L463" s="884"/>
    </row>
    <row r="464" spans="1:12" ht="15.75" customHeight="1">
      <c r="A464" s="821" t="s">
        <v>742</v>
      </c>
      <c r="B464" s="662" t="s">
        <v>607</v>
      </c>
      <c r="C464" s="818"/>
      <c r="D464" s="463">
        <v>160.80000000000001</v>
      </c>
      <c r="E464" s="463">
        <v>171.8</v>
      </c>
      <c r="F464" s="463">
        <v>186.1</v>
      </c>
      <c r="G464" s="542">
        <v>200.4</v>
      </c>
      <c r="H464" s="451">
        <f t="shared" si="147"/>
        <v>11</v>
      </c>
      <c r="I464" s="459">
        <f t="shared" si="140"/>
        <v>6.8407960199004969E-2</v>
      </c>
      <c r="J464" s="877"/>
      <c r="L464" s="884"/>
    </row>
    <row r="465" spans="1:15" ht="15.75" customHeight="1">
      <c r="A465" s="806" t="s">
        <v>743</v>
      </c>
      <c r="B465" s="558" t="s">
        <v>609</v>
      </c>
      <c r="C465" s="820"/>
      <c r="D465" s="470">
        <v>183.1</v>
      </c>
      <c r="E465" s="470">
        <v>197</v>
      </c>
      <c r="F465" s="470">
        <v>212.8</v>
      </c>
      <c r="G465" s="503">
        <v>228.7</v>
      </c>
      <c r="H465" s="451">
        <f t="shared" si="147"/>
        <v>13.900000000000006</v>
      </c>
      <c r="I465" s="459">
        <f t="shared" si="140"/>
        <v>7.5914800655379602E-2</v>
      </c>
      <c r="J465" s="877"/>
      <c r="K465" s="878"/>
      <c r="L465" s="884"/>
    </row>
    <row r="466" spans="1:15" ht="15.75" customHeight="1">
      <c r="A466" s="821" t="s">
        <v>744</v>
      </c>
      <c r="B466" s="707" t="s">
        <v>745</v>
      </c>
      <c r="C466" s="789"/>
      <c r="D466" s="463">
        <f>1.24+17.8+9+34.2+65.844+10.08+0.7+7.5</f>
        <v>146.364</v>
      </c>
      <c r="E466" s="463">
        <f>1.23+24.7+22.9+9+35.9+66.456+5.92+0.7+7.4</f>
        <v>174.20599999999996</v>
      </c>
      <c r="F466" s="463">
        <f>1.23+24.7+22.9+9+35.9+66.456+5.92+0.7+7.4</f>
        <v>174.20599999999996</v>
      </c>
      <c r="G466" s="463">
        <f>1.23+24.7+22.9+9+35.9+66.456+5.92+0.7+7.4</f>
        <v>174.20599999999996</v>
      </c>
      <c r="H466" s="451">
        <f t="shared" si="147"/>
        <v>27.841999999999956</v>
      </c>
      <c r="I466" s="459">
        <f t="shared" si="140"/>
        <v>0.19022437211336091</v>
      </c>
      <c r="J466" s="877"/>
    </row>
    <row r="467" spans="1:15" ht="15.75" customHeight="1">
      <c r="A467" s="819"/>
      <c r="B467" s="558" t="s">
        <v>304</v>
      </c>
      <c r="C467" s="790"/>
      <c r="D467" s="470"/>
      <c r="E467" s="470"/>
      <c r="F467" s="470"/>
      <c r="G467" s="503"/>
      <c r="H467" s="451"/>
      <c r="I467" s="459"/>
      <c r="J467" s="877"/>
    </row>
    <row r="468" spans="1:15" ht="15.75" customHeight="1">
      <c r="A468" s="821" t="s">
        <v>746</v>
      </c>
      <c r="B468" s="662" t="s">
        <v>570</v>
      </c>
      <c r="C468" s="789"/>
      <c r="D468" s="463">
        <v>0.2</v>
      </c>
      <c r="E468" s="463">
        <v>0.2</v>
      </c>
      <c r="F468" s="463">
        <v>0.2</v>
      </c>
      <c r="G468" s="463">
        <v>0.2</v>
      </c>
      <c r="H468" s="451">
        <f t="shared" ref="H468:H476" si="148">SUM(E468-D468)</f>
        <v>0</v>
      </c>
      <c r="I468" s="459">
        <f t="shared" si="140"/>
        <v>0</v>
      </c>
      <c r="J468" s="877"/>
      <c r="L468" s="884"/>
    </row>
    <row r="469" spans="1:15" ht="15.75" customHeight="1">
      <c r="A469" s="806" t="s">
        <v>747</v>
      </c>
      <c r="B469" s="558" t="s">
        <v>595</v>
      </c>
      <c r="C469" s="790"/>
      <c r="D469" s="470">
        <v>2</v>
      </c>
      <c r="E469" s="470">
        <v>2.8</v>
      </c>
      <c r="F469" s="470">
        <v>2.8</v>
      </c>
      <c r="G469" s="470">
        <v>2.8</v>
      </c>
      <c r="H469" s="451">
        <f t="shared" si="148"/>
        <v>0.79999999999999982</v>
      </c>
      <c r="I469" s="459">
        <f t="shared" si="140"/>
        <v>0.39999999999999991</v>
      </c>
      <c r="J469" s="877"/>
      <c r="L469" s="884"/>
    </row>
    <row r="470" spans="1:15" ht="15.75" customHeight="1">
      <c r="A470" s="821" t="s">
        <v>748</v>
      </c>
      <c r="B470" s="662" t="s">
        <v>598</v>
      </c>
      <c r="C470" s="789"/>
      <c r="D470" s="463">
        <v>0.1</v>
      </c>
      <c r="E470" s="463">
        <v>0.1</v>
      </c>
      <c r="F470" s="463">
        <v>0.1</v>
      </c>
      <c r="G470" s="463">
        <v>0.1</v>
      </c>
      <c r="H470" s="451">
        <f t="shared" si="148"/>
        <v>0</v>
      </c>
      <c r="I470" s="459">
        <f t="shared" si="140"/>
        <v>0</v>
      </c>
      <c r="J470" s="877"/>
      <c r="L470" s="884"/>
    </row>
    <row r="471" spans="1:15" ht="15.75" customHeight="1">
      <c r="A471" s="806" t="s">
        <v>749</v>
      </c>
      <c r="B471" s="558" t="s">
        <v>601</v>
      </c>
      <c r="C471" s="790"/>
      <c r="D471" s="470">
        <v>0.1</v>
      </c>
      <c r="E471" s="470">
        <v>0.1</v>
      </c>
      <c r="F471" s="470">
        <v>0.1</v>
      </c>
      <c r="G471" s="470">
        <v>0.1</v>
      </c>
      <c r="H471" s="451">
        <f t="shared" si="148"/>
        <v>0</v>
      </c>
      <c r="I471" s="459">
        <f t="shared" si="140"/>
        <v>0</v>
      </c>
      <c r="J471" s="877"/>
      <c r="K471" s="878"/>
      <c r="L471" s="884"/>
    </row>
    <row r="472" spans="1:15" ht="15.75" customHeight="1">
      <c r="A472" s="821" t="s">
        <v>750</v>
      </c>
      <c r="B472" s="662" t="s">
        <v>578</v>
      </c>
      <c r="C472" s="789"/>
      <c r="D472" s="463">
        <v>2</v>
      </c>
      <c r="E472" s="470">
        <v>1.7</v>
      </c>
      <c r="F472" s="470">
        <v>1.7</v>
      </c>
      <c r="G472" s="470">
        <v>1.7</v>
      </c>
      <c r="H472" s="451">
        <f t="shared" si="148"/>
        <v>-0.30000000000000004</v>
      </c>
      <c r="I472" s="459">
        <f t="shared" si="140"/>
        <v>-0.15000000000000002</v>
      </c>
      <c r="J472" s="877"/>
      <c r="L472" s="884"/>
    </row>
    <row r="473" spans="1:15" ht="15.75" customHeight="1">
      <c r="A473" s="806" t="s">
        <v>751</v>
      </c>
      <c r="B473" s="558" t="s">
        <v>605</v>
      </c>
      <c r="C473" s="790"/>
      <c r="D473" s="470">
        <v>2</v>
      </c>
      <c r="E473" s="470">
        <v>1.5</v>
      </c>
      <c r="F473" s="470">
        <v>1.5</v>
      </c>
      <c r="G473" s="470">
        <v>1.5</v>
      </c>
      <c r="H473" s="451">
        <f t="shared" si="148"/>
        <v>-0.5</v>
      </c>
      <c r="I473" s="459">
        <f t="shared" si="140"/>
        <v>-0.25</v>
      </c>
      <c r="J473" s="877"/>
      <c r="L473" s="884"/>
    </row>
    <row r="474" spans="1:15" ht="15.75" customHeight="1">
      <c r="A474" s="821" t="s">
        <v>752</v>
      </c>
      <c r="B474" s="662" t="s">
        <v>607</v>
      </c>
      <c r="C474" s="789"/>
      <c r="D474" s="463">
        <v>0.3</v>
      </c>
      <c r="E474" s="463">
        <v>0.4</v>
      </c>
      <c r="F474" s="463">
        <v>0.4</v>
      </c>
      <c r="G474" s="463">
        <v>0.4</v>
      </c>
      <c r="H474" s="451">
        <f t="shared" si="148"/>
        <v>0.10000000000000003</v>
      </c>
      <c r="I474" s="459">
        <f t="shared" si="140"/>
        <v>0.33333333333333348</v>
      </c>
      <c r="J474" s="877"/>
      <c r="L474" s="884"/>
    </row>
    <row r="475" spans="1:15" ht="15.75" customHeight="1">
      <c r="A475" s="806" t="s">
        <v>753</v>
      </c>
      <c r="B475" s="558" t="s">
        <v>609</v>
      </c>
      <c r="C475" s="790"/>
      <c r="D475" s="470">
        <v>0.8</v>
      </c>
      <c r="E475" s="470">
        <v>0.6</v>
      </c>
      <c r="F475" s="470">
        <v>0.6</v>
      </c>
      <c r="G475" s="470">
        <v>0.6</v>
      </c>
      <c r="H475" s="451">
        <f t="shared" si="148"/>
        <v>-0.20000000000000007</v>
      </c>
      <c r="I475" s="459">
        <f t="shared" si="140"/>
        <v>-0.25000000000000006</v>
      </c>
      <c r="J475" s="877"/>
      <c r="K475" s="878"/>
      <c r="L475" s="884"/>
    </row>
    <row r="476" spans="1:15" ht="15.75" customHeight="1">
      <c r="A476" s="821" t="s">
        <v>754</v>
      </c>
      <c r="B476" s="707" t="s">
        <v>314</v>
      </c>
      <c r="C476" s="818"/>
      <c r="D476" s="463">
        <f>12.1+0.3+1.3+0.7+83</f>
        <v>97.4</v>
      </c>
      <c r="E476" s="463">
        <f>12.1+2.3+93</f>
        <v>107.4</v>
      </c>
      <c r="F476" s="463">
        <f t="shared" ref="F476:G476" si="149">12.1+2.3+93</f>
        <v>107.4</v>
      </c>
      <c r="G476" s="463">
        <f t="shared" si="149"/>
        <v>107.4</v>
      </c>
      <c r="H476" s="451">
        <f t="shared" si="148"/>
        <v>10</v>
      </c>
      <c r="I476" s="459">
        <f t="shared" si="140"/>
        <v>0.10266940451745379</v>
      </c>
      <c r="J476" s="877"/>
      <c r="L476" s="884"/>
      <c r="M476" s="885"/>
      <c r="N476" s="885"/>
      <c r="O476" s="885"/>
    </row>
    <row r="477" spans="1:15" ht="15.75" customHeight="1">
      <c r="A477" s="819"/>
      <c r="B477" s="558" t="s">
        <v>304</v>
      </c>
      <c r="C477" s="820"/>
      <c r="D477" s="470"/>
      <c r="E477" s="470"/>
      <c r="F477" s="470"/>
      <c r="G477" s="503"/>
      <c r="H477" s="451"/>
      <c r="I477" s="459"/>
      <c r="J477" s="877"/>
    </row>
    <row r="478" spans="1:15" ht="15.75" customHeight="1">
      <c r="A478" s="821" t="s">
        <v>755</v>
      </c>
      <c r="B478" s="662" t="s">
        <v>601</v>
      </c>
      <c r="C478" s="818"/>
      <c r="D478" s="463">
        <v>0.3</v>
      </c>
      <c r="E478" s="463">
        <v>0.3</v>
      </c>
      <c r="F478" s="463">
        <v>0.3</v>
      </c>
      <c r="G478" s="542">
        <v>0.3</v>
      </c>
      <c r="H478" s="451">
        <f t="shared" ref="H478:H485" si="150">SUM(E478-D478)</f>
        <v>0</v>
      </c>
      <c r="I478" s="459">
        <f t="shared" si="140"/>
        <v>0</v>
      </c>
      <c r="J478" s="877"/>
    </row>
    <row r="479" spans="1:15" ht="15.75" customHeight="1">
      <c r="A479" s="806" t="s">
        <v>756</v>
      </c>
      <c r="B479" s="558" t="s">
        <v>605</v>
      </c>
      <c r="C479" s="820"/>
      <c r="D479" s="470">
        <v>1.3</v>
      </c>
      <c r="E479" s="470">
        <v>1.3</v>
      </c>
      <c r="F479" s="470">
        <v>1.3</v>
      </c>
      <c r="G479" s="503">
        <v>1.3</v>
      </c>
      <c r="H479" s="451">
        <f t="shared" si="150"/>
        <v>0</v>
      </c>
      <c r="I479" s="459">
        <f t="shared" si="140"/>
        <v>0</v>
      </c>
      <c r="J479" s="877"/>
    </row>
    <row r="480" spans="1:15" ht="15.75" customHeight="1">
      <c r="A480" s="821" t="s">
        <v>757</v>
      </c>
      <c r="B480" s="662" t="s">
        <v>607</v>
      </c>
      <c r="C480" s="818"/>
      <c r="D480" s="463">
        <v>0.7</v>
      </c>
      <c r="E480" s="463">
        <v>0.7</v>
      </c>
      <c r="F480" s="463">
        <v>0.7</v>
      </c>
      <c r="G480" s="542">
        <v>0.7</v>
      </c>
      <c r="H480" s="451">
        <f t="shared" si="150"/>
        <v>0</v>
      </c>
      <c r="I480" s="459">
        <f t="shared" si="140"/>
        <v>0</v>
      </c>
      <c r="J480" s="877"/>
      <c r="K480" s="878"/>
      <c r="L480" s="884"/>
    </row>
    <row r="481" spans="1:15" ht="15.75" customHeight="1">
      <c r="A481" s="822" t="s">
        <v>758</v>
      </c>
      <c r="B481" s="823" t="s">
        <v>649</v>
      </c>
      <c r="C481" s="824"/>
      <c r="D481" s="448">
        <v>1200</v>
      </c>
      <c r="E481" s="448"/>
      <c r="F481" s="448"/>
      <c r="G481" s="450"/>
      <c r="H481" s="451">
        <f t="shared" si="150"/>
        <v>-1200</v>
      </c>
      <c r="I481" s="459">
        <f t="shared" si="140"/>
        <v>-1</v>
      </c>
      <c r="J481" s="877"/>
      <c r="K481" s="878"/>
      <c r="L481" s="884"/>
    </row>
    <row r="482" spans="1:15" ht="47.25" customHeight="1">
      <c r="A482" s="825" t="s">
        <v>759</v>
      </c>
      <c r="B482" s="826" t="s">
        <v>636</v>
      </c>
      <c r="C482" s="827"/>
      <c r="D482" s="828">
        <v>930.7</v>
      </c>
      <c r="E482" s="828">
        <f>1777.9+45.8</f>
        <v>1823.7</v>
      </c>
      <c r="F482" s="868">
        <f>195.3+150</f>
        <v>345.3</v>
      </c>
      <c r="G482" s="633"/>
      <c r="H482" s="829">
        <f t="shared" si="150"/>
        <v>893</v>
      </c>
      <c r="I482" s="459">
        <f t="shared" si="140"/>
        <v>0.95949285484044267</v>
      </c>
      <c r="J482" s="877"/>
      <c r="K482" s="878"/>
      <c r="L482" s="884"/>
    </row>
    <row r="483" spans="1:15" ht="15.6" customHeight="1">
      <c r="A483" s="830" t="s">
        <v>760</v>
      </c>
      <c r="B483" s="831" t="s">
        <v>585</v>
      </c>
      <c r="C483" s="832"/>
      <c r="D483" s="800"/>
      <c r="E483" s="733">
        <v>200</v>
      </c>
      <c r="F483" s="733"/>
      <c r="G483" s="869"/>
      <c r="H483" s="833">
        <f t="shared" si="150"/>
        <v>200</v>
      </c>
      <c r="I483" s="459"/>
      <c r="J483" s="877"/>
      <c r="K483" s="878"/>
      <c r="L483" s="884"/>
    </row>
    <row r="484" spans="1:15" ht="15.6" customHeight="1">
      <c r="A484" s="809" t="s">
        <v>761</v>
      </c>
      <c r="B484" s="707" t="s">
        <v>564</v>
      </c>
      <c r="C484" s="818"/>
      <c r="D484" s="463"/>
      <c r="E484" s="463">
        <v>600</v>
      </c>
      <c r="F484" s="463"/>
      <c r="G484" s="542"/>
      <c r="H484" s="451">
        <f t="shared" si="150"/>
        <v>600</v>
      </c>
      <c r="I484" s="459"/>
      <c r="J484" s="877"/>
      <c r="K484" s="878"/>
      <c r="L484" s="884"/>
    </row>
    <row r="485" spans="1:15" ht="15.75" customHeight="1">
      <c r="A485" s="806" t="s">
        <v>762</v>
      </c>
      <c r="B485" s="792"/>
      <c r="C485" s="792" t="s">
        <v>705</v>
      </c>
      <c r="D485" s="470">
        <f>D487+D488+D489</f>
        <v>338</v>
      </c>
      <c r="E485" s="470">
        <f t="shared" ref="E485:G485" si="151">E487+E488+E489</f>
        <v>268.7</v>
      </c>
      <c r="F485" s="470">
        <f t="shared" si="151"/>
        <v>237.1</v>
      </c>
      <c r="G485" s="503">
        <f t="shared" si="151"/>
        <v>251.6</v>
      </c>
      <c r="H485" s="451">
        <f t="shared" si="150"/>
        <v>-69.300000000000011</v>
      </c>
      <c r="I485" s="459">
        <f t="shared" si="140"/>
        <v>-0.20502958579881661</v>
      </c>
      <c r="J485" s="877"/>
      <c r="L485" s="884"/>
    </row>
    <row r="486" spans="1:15" ht="15.75" customHeight="1">
      <c r="A486" s="821"/>
      <c r="B486" s="662" t="s">
        <v>304</v>
      </c>
      <c r="C486" s="791"/>
      <c r="D486" s="463"/>
      <c r="E486" s="463"/>
      <c r="F486" s="463"/>
      <c r="G486" s="542"/>
      <c r="H486" s="451"/>
      <c r="I486" s="459"/>
      <c r="J486" s="877"/>
      <c r="L486" s="884"/>
    </row>
    <row r="487" spans="1:15" ht="15.75" customHeight="1">
      <c r="A487" s="806" t="s">
        <v>763</v>
      </c>
      <c r="B487" s="698" t="s">
        <v>544</v>
      </c>
      <c r="C487" s="820"/>
      <c r="D487" s="470">
        <f>49.7+74.9</f>
        <v>124.60000000000001</v>
      </c>
      <c r="E487" s="470">
        <f>85.9+85.1</f>
        <v>171</v>
      </c>
      <c r="F487" s="470">
        <f t="shared" ref="F487:G487" si="152">85.9+85.1</f>
        <v>171</v>
      </c>
      <c r="G487" s="470">
        <f t="shared" si="152"/>
        <v>171</v>
      </c>
      <c r="H487" s="451">
        <f>SUM(E487-D487)</f>
        <v>46.399999999999991</v>
      </c>
      <c r="I487" s="459">
        <f t="shared" si="140"/>
        <v>0.37239165329052959</v>
      </c>
      <c r="J487" s="877"/>
      <c r="L487" s="884"/>
    </row>
    <row r="488" spans="1:15" ht="15.6" customHeight="1">
      <c r="A488" s="821" t="s">
        <v>764</v>
      </c>
      <c r="B488" s="707" t="s">
        <v>592</v>
      </c>
      <c r="C488" s="818"/>
      <c r="D488" s="463">
        <f>28.7+84.7</f>
        <v>113.4</v>
      </c>
      <c r="E488" s="463">
        <f>27.6+70.1</f>
        <v>97.699999999999989</v>
      </c>
      <c r="F488" s="463">
        <f>22.2+43.9</f>
        <v>66.099999999999994</v>
      </c>
      <c r="G488" s="542">
        <f>26.7+53.9</f>
        <v>80.599999999999994</v>
      </c>
      <c r="H488" s="451">
        <f>SUM(E488-D488)</f>
        <v>-15.700000000000017</v>
      </c>
      <c r="I488" s="459">
        <f t="shared" si="140"/>
        <v>-0.13844797178130525</v>
      </c>
      <c r="J488" s="877"/>
      <c r="L488" s="884"/>
    </row>
    <row r="489" spans="1:15" ht="15.6" customHeight="1">
      <c r="A489" s="821" t="s">
        <v>765</v>
      </c>
      <c r="B489" s="707" t="s">
        <v>649</v>
      </c>
      <c r="C489" s="818"/>
      <c r="D489" s="463">
        <v>100</v>
      </c>
      <c r="E489" s="463"/>
      <c r="F489" s="463"/>
      <c r="G489" s="542"/>
      <c r="H489" s="451">
        <f>SUM(E489-D489)</f>
        <v>-100</v>
      </c>
      <c r="I489" s="459">
        <f t="shared" si="140"/>
        <v>-1</v>
      </c>
      <c r="J489" s="877"/>
      <c r="L489" s="884"/>
      <c r="M489" s="885"/>
      <c r="N489" s="885"/>
      <c r="O489" s="885"/>
    </row>
    <row r="490" spans="1:15" ht="15.6" customHeight="1">
      <c r="A490" s="806" t="s">
        <v>766</v>
      </c>
      <c r="B490" s="698" t="s">
        <v>592</v>
      </c>
      <c r="C490" s="793" t="s">
        <v>541</v>
      </c>
      <c r="D490" s="470">
        <f>152</f>
        <v>152</v>
      </c>
      <c r="E490" s="470">
        <v>150</v>
      </c>
      <c r="F490" s="470">
        <v>161</v>
      </c>
      <c r="G490" s="503">
        <v>161</v>
      </c>
      <c r="H490" s="451">
        <f>SUM(E490-D490)</f>
        <v>-2</v>
      </c>
      <c r="I490" s="459">
        <f t="shared" si="140"/>
        <v>-1.3157894736842105E-2</v>
      </c>
      <c r="J490" s="877"/>
    </row>
    <row r="491" spans="1:15" ht="15.6" customHeight="1">
      <c r="A491" s="821" t="s">
        <v>767</v>
      </c>
      <c r="B491" s="707"/>
      <c r="C491" s="791" t="s">
        <v>436</v>
      </c>
      <c r="D491" s="463">
        <f>D493+D494+D503</f>
        <v>2709.4480000000003</v>
      </c>
      <c r="E491" s="463">
        <f t="shared" ref="E491:G491" si="153">E493+E494+E503</f>
        <v>3001.8920000000003</v>
      </c>
      <c r="F491" s="463">
        <f t="shared" si="153"/>
        <v>3265.4920000000002</v>
      </c>
      <c r="G491" s="542">
        <f t="shared" si="153"/>
        <v>3534.0920000000001</v>
      </c>
      <c r="H491" s="451">
        <f>SUM(E491-D491)</f>
        <v>292.44399999999996</v>
      </c>
      <c r="I491" s="459">
        <f t="shared" ref="I491:I554" si="154">SUM(E491-D491)/D491</f>
        <v>0.10793490039299515</v>
      </c>
      <c r="J491" s="877"/>
    </row>
    <row r="492" spans="1:15" ht="15.6" customHeight="1">
      <c r="A492" s="819"/>
      <c r="B492" s="558" t="s">
        <v>304</v>
      </c>
      <c r="C492" s="792"/>
      <c r="D492" s="470"/>
      <c r="E492" s="470"/>
      <c r="F492" s="470"/>
      <c r="G492" s="503"/>
      <c r="H492" s="451"/>
      <c r="I492" s="459"/>
      <c r="J492" s="877"/>
      <c r="L492" s="884"/>
    </row>
    <row r="493" spans="1:15" ht="15.6" customHeight="1">
      <c r="A493" s="821" t="s">
        <v>768</v>
      </c>
      <c r="B493" s="707" t="s">
        <v>592</v>
      </c>
      <c r="C493" s="791"/>
      <c r="D493" s="463">
        <f>1500.9+392.4+189.9+12.8+126+74+50+16</f>
        <v>2362.0000000000005</v>
      </c>
      <c r="E493" s="463">
        <f>2073.5+257+237.4+42+50+16</f>
        <v>2675.9</v>
      </c>
      <c r="F493" s="463">
        <f>2278.5+288.6+269.4+42+50+16</f>
        <v>2944.5</v>
      </c>
      <c r="G493" s="542">
        <f>2483.6+320.2+301.3+42+50+16</f>
        <v>3213.1</v>
      </c>
      <c r="H493" s="451">
        <f>SUM(E493-D493)</f>
        <v>313.89999999999964</v>
      </c>
      <c r="I493" s="459">
        <f t="shared" si="154"/>
        <v>0.13289585097375087</v>
      </c>
      <c r="J493" s="877"/>
      <c r="L493" s="884"/>
    </row>
    <row r="494" spans="1:15" ht="15.6" customHeight="1">
      <c r="A494" s="806" t="s">
        <v>769</v>
      </c>
      <c r="B494" s="698" t="s">
        <v>544</v>
      </c>
      <c r="C494" s="792"/>
      <c r="D494" s="470">
        <f>83.4+155.9+84.148</f>
        <v>323.44799999999998</v>
      </c>
      <c r="E494" s="470">
        <f>233.5+87.492</f>
        <v>320.99200000000002</v>
      </c>
      <c r="F494" s="470">
        <f t="shared" ref="F494:G494" si="155">233.5+87.492</f>
        <v>320.99200000000002</v>
      </c>
      <c r="G494" s="470">
        <f t="shared" si="155"/>
        <v>320.99200000000002</v>
      </c>
      <c r="H494" s="451">
        <f>SUM(E494-D494)</f>
        <v>-2.4559999999999604</v>
      </c>
      <c r="I494" s="459">
        <f t="shared" si="154"/>
        <v>-7.5931834483439703E-3</v>
      </c>
      <c r="J494" s="877"/>
      <c r="L494" s="884"/>
    </row>
    <row r="495" spans="1:15" ht="12.75" customHeight="1">
      <c r="A495" s="808"/>
      <c r="B495" s="662" t="s">
        <v>304</v>
      </c>
      <c r="C495" s="791"/>
      <c r="D495" s="463"/>
      <c r="E495" s="463"/>
      <c r="F495" s="463"/>
      <c r="G495" s="542"/>
      <c r="H495" s="451"/>
      <c r="I495" s="459"/>
      <c r="J495" s="877"/>
      <c r="L495" s="884"/>
    </row>
    <row r="496" spans="1:15" ht="12.75" customHeight="1">
      <c r="A496" s="806" t="s">
        <v>770</v>
      </c>
      <c r="B496" s="558" t="s">
        <v>570</v>
      </c>
      <c r="C496" s="792"/>
      <c r="D496" s="470">
        <v>11.8</v>
      </c>
      <c r="E496" s="470">
        <v>11.9</v>
      </c>
      <c r="F496" s="470">
        <v>11.9</v>
      </c>
      <c r="G496" s="470">
        <v>11.9</v>
      </c>
      <c r="H496" s="451">
        <f t="shared" ref="H496:H523" si="156">SUM(E496-D496)</f>
        <v>9.9999999999999645E-2</v>
      </c>
      <c r="I496" s="459">
        <f t="shared" si="154"/>
        <v>8.4745762711864094E-3</v>
      </c>
      <c r="J496" s="877"/>
      <c r="L496" s="884"/>
    </row>
    <row r="497" spans="1:14" ht="15.75" customHeight="1">
      <c r="A497" s="821" t="s">
        <v>771</v>
      </c>
      <c r="B497" s="662" t="s">
        <v>572</v>
      </c>
      <c r="C497" s="791"/>
      <c r="D497" s="463">
        <v>23.6</v>
      </c>
      <c r="E497" s="463">
        <v>25.5</v>
      </c>
      <c r="F497" s="463">
        <v>25.5</v>
      </c>
      <c r="G497" s="463">
        <v>25.5</v>
      </c>
      <c r="H497" s="451">
        <f t="shared" si="156"/>
        <v>1.8999999999999986</v>
      </c>
      <c r="I497" s="459">
        <f t="shared" si="154"/>
        <v>8.0508474576271125E-2</v>
      </c>
      <c r="J497" s="877"/>
      <c r="L497" s="884"/>
    </row>
    <row r="498" spans="1:14" ht="15.75" customHeight="1">
      <c r="A498" s="806" t="s">
        <v>772</v>
      </c>
      <c r="B498" s="558" t="s">
        <v>601</v>
      </c>
      <c r="C498" s="792"/>
      <c r="D498" s="470">
        <v>25.8</v>
      </c>
      <c r="E498" s="470">
        <v>27.9</v>
      </c>
      <c r="F498" s="470">
        <v>27.9</v>
      </c>
      <c r="G498" s="470">
        <v>27.9</v>
      </c>
      <c r="H498" s="451">
        <f t="shared" si="156"/>
        <v>2.0999999999999979</v>
      </c>
      <c r="I498" s="459">
        <f t="shared" si="154"/>
        <v>8.1395348837209211E-2</v>
      </c>
      <c r="J498" s="877"/>
      <c r="K498" s="878"/>
      <c r="L498" s="884"/>
      <c r="M498" s="878"/>
      <c r="N498" s="878"/>
    </row>
    <row r="499" spans="1:14" ht="15.75" customHeight="1">
      <c r="A499" s="821" t="s">
        <v>773</v>
      </c>
      <c r="B499" s="662" t="s">
        <v>574</v>
      </c>
      <c r="C499" s="791"/>
      <c r="D499" s="463">
        <v>23.6</v>
      </c>
      <c r="E499" s="463">
        <v>23.7</v>
      </c>
      <c r="F499" s="463">
        <v>23.7</v>
      </c>
      <c r="G499" s="463">
        <v>23.7</v>
      </c>
      <c r="H499" s="451">
        <f t="shared" si="156"/>
        <v>9.9999999999997868E-2</v>
      </c>
      <c r="I499" s="459">
        <f t="shared" si="154"/>
        <v>4.2372881355931301E-3</v>
      </c>
      <c r="J499" s="877"/>
      <c r="K499" s="878"/>
      <c r="L499" s="884"/>
    </row>
    <row r="500" spans="1:14" ht="15.75" customHeight="1">
      <c r="A500" s="806" t="s">
        <v>774</v>
      </c>
      <c r="B500" s="558" t="s">
        <v>605</v>
      </c>
      <c r="C500" s="792"/>
      <c r="D500" s="470">
        <v>23.9</v>
      </c>
      <c r="E500" s="470">
        <v>28.4</v>
      </c>
      <c r="F500" s="470">
        <v>28.4</v>
      </c>
      <c r="G500" s="470">
        <v>28.4</v>
      </c>
      <c r="H500" s="451">
        <f t="shared" si="156"/>
        <v>4.5</v>
      </c>
      <c r="I500" s="459">
        <f t="shared" si="154"/>
        <v>0.1882845188284519</v>
      </c>
      <c r="J500" s="877"/>
      <c r="L500" s="884"/>
    </row>
    <row r="501" spans="1:14" ht="15.75" customHeight="1">
      <c r="A501" s="821" t="s">
        <v>775</v>
      </c>
      <c r="B501" s="662" t="s">
        <v>607</v>
      </c>
      <c r="C501" s="791"/>
      <c r="D501" s="463">
        <v>23.6</v>
      </c>
      <c r="E501" s="463">
        <v>24.2</v>
      </c>
      <c r="F501" s="463">
        <v>24.2</v>
      </c>
      <c r="G501" s="463">
        <v>24.2</v>
      </c>
      <c r="H501" s="451">
        <f t="shared" si="156"/>
        <v>0.59999999999999787</v>
      </c>
      <c r="I501" s="459">
        <f t="shared" si="154"/>
        <v>2.542372881355923E-2</v>
      </c>
      <c r="J501" s="877"/>
    </row>
    <row r="502" spans="1:14" ht="15.75" customHeight="1">
      <c r="A502" s="806" t="s">
        <v>776</v>
      </c>
      <c r="B502" s="558" t="s">
        <v>609</v>
      </c>
      <c r="C502" s="792"/>
      <c r="D502" s="470">
        <v>23.6</v>
      </c>
      <c r="E502" s="470">
        <v>25.2</v>
      </c>
      <c r="F502" s="470">
        <v>25.2</v>
      </c>
      <c r="G502" s="470">
        <v>25.2</v>
      </c>
      <c r="H502" s="451">
        <f t="shared" si="156"/>
        <v>1.5999999999999979</v>
      </c>
      <c r="I502" s="459">
        <f t="shared" si="154"/>
        <v>6.7796610169491428E-2</v>
      </c>
      <c r="J502" s="877"/>
      <c r="K502" s="878"/>
      <c r="L502" s="878"/>
    </row>
    <row r="503" spans="1:14" ht="15.75" customHeight="1">
      <c r="A503" s="821" t="s">
        <v>777</v>
      </c>
      <c r="B503" s="707" t="s">
        <v>778</v>
      </c>
      <c r="C503" s="791"/>
      <c r="D503" s="463">
        <v>24</v>
      </c>
      <c r="E503" s="463">
        <v>5</v>
      </c>
      <c r="F503" s="463"/>
      <c r="G503" s="542"/>
      <c r="H503" s="451">
        <f t="shared" si="156"/>
        <v>-19</v>
      </c>
      <c r="I503" s="459">
        <f t="shared" si="154"/>
        <v>-0.79166666666666663</v>
      </c>
      <c r="J503" s="877"/>
    </row>
    <row r="504" spans="1:14" ht="15.75" customHeight="1">
      <c r="A504" s="806" t="s">
        <v>779</v>
      </c>
      <c r="B504" s="698" t="s">
        <v>592</v>
      </c>
      <c r="C504" s="792" t="s">
        <v>548</v>
      </c>
      <c r="D504" s="470">
        <v>34.200000000000003</v>
      </c>
      <c r="E504" s="470">
        <v>43.2</v>
      </c>
      <c r="F504" s="470">
        <v>47.5</v>
      </c>
      <c r="G504" s="503">
        <v>51.7</v>
      </c>
      <c r="H504" s="451">
        <f t="shared" si="156"/>
        <v>9</v>
      </c>
      <c r="I504" s="459">
        <f t="shared" si="154"/>
        <v>0.26315789473684209</v>
      </c>
      <c r="J504" s="877"/>
    </row>
    <row r="505" spans="1:14" ht="15.75" customHeight="1">
      <c r="A505" s="821" t="s">
        <v>780</v>
      </c>
      <c r="B505" s="707" t="s">
        <v>592</v>
      </c>
      <c r="C505" s="791" t="s">
        <v>620</v>
      </c>
      <c r="D505" s="463">
        <f>50+10+22.6</f>
        <v>82.6</v>
      </c>
      <c r="E505" s="463">
        <f>60+20</f>
        <v>80</v>
      </c>
      <c r="F505" s="463">
        <f t="shared" ref="F505:G505" si="157">60+20</f>
        <v>80</v>
      </c>
      <c r="G505" s="463">
        <f t="shared" si="157"/>
        <v>80</v>
      </c>
      <c r="H505" s="451">
        <f t="shared" si="156"/>
        <v>-2.5999999999999943</v>
      </c>
      <c r="I505" s="459">
        <f t="shared" si="154"/>
        <v>-3.1476997578692427E-2</v>
      </c>
      <c r="J505" s="877"/>
    </row>
    <row r="506" spans="1:14" ht="15.75" customHeight="1">
      <c r="A506" s="806" t="s">
        <v>781</v>
      </c>
      <c r="B506" s="698" t="s">
        <v>592</v>
      </c>
      <c r="C506" s="792" t="s">
        <v>445</v>
      </c>
      <c r="D506" s="470">
        <v>100.3</v>
      </c>
      <c r="E506" s="470">
        <v>118.3</v>
      </c>
      <c r="F506" s="470">
        <v>129.9</v>
      </c>
      <c r="G506" s="503">
        <v>141.6</v>
      </c>
      <c r="H506" s="451">
        <f t="shared" si="156"/>
        <v>18</v>
      </c>
      <c r="I506" s="459">
        <f t="shared" si="154"/>
        <v>0.1794616151545364</v>
      </c>
      <c r="J506" s="877"/>
    </row>
    <row r="507" spans="1:14" ht="15.75" customHeight="1">
      <c r="A507" s="821" t="s">
        <v>782</v>
      </c>
      <c r="B507" s="707"/>
      <c r="C507" s="791" t="s">
        <v>501</v>
      </c>
      <c r="D507" s="463">
        <f>SUM(D508:D511)</f>
        <v>658.9</v>
      </c>
      <c r="E507" s="463">
        <f t="shared" ref="E507:G507" si="158">SUM(E508:E511)</f>
        <v>1099.2000000000003</v>
      </c>
      <c r="F507" s="463">
        <f t="shared" si="158"/>
        <v>933.3</v>
      </c>
      <c r="G507" s="463">
        <f t="shared" si="158"/>
        <v>1052</v>
      </c>
      <c r="H507" s="451">
        <f t="shared" si="156"/>
        <v>440.3000000000003</v>
      </c>
      <c r="I507" s="459">
        <f t="shared" si="154"/>
        <v>0.66823493701623971</v>
      </c>
      <c r="J507" s="877"/>
    </row>
    <row r="508" spans="1:14" ht="15.75" customHeight="1">
      <c r="A508" s="806" t="s">
        <v>783</v>
      </c>
      <c r="B508" s="698" t="s">
        <v>592</v>
      </c>
      <c r="C508" s="792"/>
      <c r="D508" s="470">
        <f>169.3+50+170+10+10</f>
        <v>409.3</v>
      </c>
      <c r="E508" s="470">
        <f>189.5+215+184.1+10</f>
        <v>598.6</v>
      </c>
      <c r="F508" s="470">
        <f>208.3+215+500+10</f>
        <v>933.3</v>
      </c>
      <c r="G508" s="503">
        <f>227+215+600+10</f>
        <v>1052</v>
      </c>
      <c r="H508" s="451">
        <f t="shared" si="156"/>
        <v>189.3</v>
      </c>
      <c r="I508" s="459">
        <f t="shared" si="154"/>
        <v>0.46249694600537505</v>
      </c>
      <c r="J508" s="877"/>
    </row>
    <row r="509" spans="1:14" ht="15.75" customHeight="1">
      <c r="A509" s="821" t="s">
        <v>784</v>
      </c>
      <c r="B509" s="707" t="s">
        <v>566</v>
      </c>
      <c r="C509" s="791"/>
      <c r="D509" s="463">
        <v>209.8</v>
      </c>
      <c r="E509" s="463">
        <v>460.8</v>
      </c>
      <c r="F509" s="463"/>
      <c r="G509" s="542"/>
      <c r="H509" s="451">
        <f t="shared" si="156"/>
        <v>251</v>
      </c>
      <c r="I509" s="459">
        <f t="shared" si="154"/>
        <v>1.1963775023832222</v>
      </c>
      <c r="J509" s="877"/>
    </row>
    <row r="510" spans="1:14" ht="15.75" customHeight="1">
      <c r="A510" s="806" t="s">
        <v>785</v>
      </c>
      <c r="B510" s="698" t="s">
        <v>649</v>
      </c>
      <c r="C510" s="792"/>
      <c r="D510" s="470">
        <v>8.4</v>
      </c>
      <c r="E510" s="470">
        <v>8.4</v>
      </c>
      <c r="F510" s="470"/>
      <c r="G510" s="503"/>
      <c r="H510" s="451">
        <f t="shared" si="156"/>
        <v>0</v>
      </c>
      <c r="I510" s="459">
        <f t="shared" si="154"/>
        <v>0</v>
      </c>
      <c r="J510" s="877"/>
    </row>
    <row r="511" spans="1:14" ht="58.5" customHeight="1">
      <c r="A511" s="809" t="s">
        <v>786</v>
      </c>
      <c r="B511" s="784" t="s">
        <v>636</v>
      </c>
      <c r="C511" s="791"/>
      <c r="D511" s="463">
        <v>31.4</v>
      </c>
      <c r="E511" s="463">
        <v>31.4</v>
      </c>
      <c r="F511" s="463"/>
      <c r="G511" s="542"/>
      <c r="H511" s="451">
        <f t="shared" si="156"/>
        <v>0</v>
      </c>
      <c r="I511" s="459">
        <f t="shared" si="154"/>
        <v>0</v>
      </c>
      <c r="J511" s="877"/>
    </row>
    <row r="512" spans="1:14" ht="15.75" customHeight="1">
      <c r="A512" s="806" t="s">
        <v>787</v>
      </c>
      <c r="B512" s="698"/>
      <c r="C512" s="792" t="s">
        <v>306</v>
      </c>
      <c r="D512" s="470">
        <f>D513+D514</f>
        <v>464.8</v>
      </c>
      <c r="E512" s="470">
        <f t="shared" ref="E512:G512" si="159">E513+E514</f>
        <v>533</v>
      </c>
      <c r="F512" s="470">
        <f t="shared" si="159"/>
        <v>580.5</v>
      </c>
      <c r="G512" s="503">
        <f t="shared" si="159"/>
        <v>628</v>
      </c>
      <c r="H512" s="451">
        <f t="shared" si="156"/>
        <v>68.199999999999989</v>
      </c>
      <c r="I512" s="459">
        <f t="shared" si="154"/>
        <v>0.1467297762478485</v>
      </c>
      <c r="J512" s="877"/>
    </row>
    <row r="513" spans="1:15" ht="15.75" customHeight="1">
      <c r="A513" s="821" t="s">
        <v>788</v>
      </c>
      <c r="B513" s="707" t="s">
        <v>592</v>
      </c>
      <c r="C513" s="791"/>
      <c r="D513" s="463">
        <f>381.1+50</f>
        <v>431.1</v>
      </c>
      <c r="E513" s="463">
        <f>453+50</f>
        <v>503</v>
      </c>
      <c r="F513" s="463">
        <f>500.5+50</f>
        <v>550.5</v>
      </c>
      <c r="G513" s="542">
        <f>548+50</f>
        <v>598</v>
      </c>
      <c r="H513" s="451">
        <f t="shared" si="156"/>
        <v>71.899999999999977</v>
      </c>
      <c r="I513" s="459">
        <f t="shared" si="154"/>
        <v>0.16678264903734627</v>
      </c>
      <c r="J513" s="877"/>
      <c r="L513" s="884"/>
    </row>
    <row r="514" spans="1:15" ht="15.75" customHeight="1">
      <c r="A514" s="810" t="s">
        <v>789</v>
      </c>
      <c r="B514" s="698" t="s">
        <v>544</v>
      </c>
      <c r="C514" s="792"/>
      <c r="D514" s="470">
        <v>33.700000000000003</v>
      </c>
      <c r="E514" s="470">
        <v>30</v>
      </c>
      <c r="F514" s="470">
        <v>30</v>
      </c>
      <c r="G514" s="470">
        <v>30</v>
      </c>
      <c r="H514" s="451">
        <f t="shared" si="156"/>
        <v>-3.7000000000000028</v>
      </c>
      <c r="I514" s="459">
        <f t="shared" si="154"/>
        <v>-0.10979228486646891</v>
      </c>
      <c r="J514" s="877"/>
      <c r="L514" s="884"/>
    </row>
    <row r="515" spans="1:15" ht="15.75" customHeight="1">
      <c r="A515" s="821" t="s">
        <v>790</v>
      </c>
      <c r="B515" s="707"/>
      <c r="C515" s="791" t="s">
        <v>27</v>
      </c>
      <c r="D515" s="463">
        <f>SUM(D517:D520)</f>
        <v>1141.539</v>
      </c>
      <c r="E515" s="463">
        <f t="shared" ref="E515:G515" si="160">SUM(E517:E520)</f>
        <v>904.81899999999996</v>
      </c>
      <c r="F515" s="463">
        <f t="shared" si="160"/>
        <v>1146.9000000000001</v>
      </c>
      <c r="G515" s="542">
        <f t="shared" si="160"/>
        <v>1167.2</v>
      </c>
      <c r="H515" s="451">
        <f t="shared" si="156"/>
        <v>-236.72000000000003</v>
      </c>
      <c r="I515" s="459">
        <f t="shared" si="154"/>
        <v>-0.20736917442154848</v>
      </c>
      <c r="J515" s="877"/>
      <c r="L515" s="884"/>
    </row>
    <row r="516" spans="1:15" ht="15.75" customHeight="1">
      <c r="A516" s="806"/>
      <c r="B516" s="558" t="s">
        <v>304</v>
      </c>
      <c r="C516" s="792"/>
      <c r="D516" s="470"/>
      <c r="E516" s="470"/>
      <c r="F516" s="470"/>
      <c r="G516" s="503"/>
      <c r="H516" s="451">
        <f t="shared" si="156"/>
        <v>0</v>
      </c>
      <c r="I516" s="459"/>
      <c r="J516" s="877"/>
      <c r="L516" s="884"/>
    </row>
    <row r="517" spans="1:15" ht="15.75" customHeight="1">
      <c r="A517" s="821" t="s">
        <v>791</v>
      </c>
      <c r="B517" s="707" t="s">
        <v>592</v>
      </c>
      <c r="C517" s="791"/>
      <c r="D517" s="463">
        <f>6.9+842+17.1+5</f>
        <v>871</v>
      </c>
      <c r="E517" s="463">
        <f>15.4+764.5+21.9</f>
        <v>801.8</v>
      </c>
      <c r="F517" s="463">
        <f>12.2+1005.4+26.3</f>
        <v>1043.9000000000001</v>
      </c>
      <c r="G517" s="542">
        <f>15.8+1096.2+30.8</f>
        <v>1142.8</v>
      </c>
      <c r="H517" s="451">
        <f t="shared" si="156"/>
        <v>-69.200000000000045</v>
      </c>
      <c r="I517" s="459">
        <f t="shared" si="154"/>
        <v>-7.9448909299655618E-2</v>
      </c>
      <c r="J517" s="877"/>
      <c r="L517" s="884"/>
    </row>
    <row r="518" spans="1:15" ht="15.75" customHeight="1">
      <c r="A518" s="806" t="s">
        <v>792</v>
      </c>
      <c r="B518" s="698" t="s">
        <v>544</v>
      </c>
      <c r="C518" s="792"/>
      <c r="D518" s="470">
        <f>29.2+11.1+63.7+47</f>
        <v>151</v>
      </c>
      <c r="E518" s="470"/>
      <c r="F518" s="470"/>
      <c r="G518" s="503"/>
      <c r="H518" s="451">
        <f t="shared" si="156"/>
        <v>-151</v>
      </c>
      <c r="I518" s="459">
        <f t="shared" si="154"/>
        <v>-1</v>
      </c>
      <c r="J518" s="877"/>
      <c r="L518" s="884"/>
    </row>
    <row r="519" spans="1:15" ht="15.75" customHeight="1">
      <c r="A519" s="821" t="s">
        <v>793</v>
      </c>
      <c r="B519" s="784" t="s">
        <v>649</v>
      </c>
      <c r="C519" s="791"/>
      <c r="D519" s="463">
        <f>2.7+6.306+1.414+1.6+24.419+1.1</f>
        <v>37.539000000000001</v>
      </c>
      <c r="E519" s="463">
        <v>24.419</v>
      </c>
      <c r="F519" s="463">
        <v>24.4</v>
      </c>
      <c r="G519" s="542">
        <v>24.4</v>
      </c>
      <c r="H519" s="451">
        <f t="shared" si="156"/>
        <v>-13.120000000000001</v>
      </c>
      <c r="I519" s="459">
        <f t="shared" si="154"/>
        <v>-0.34950318335597647</v>
      </c>
      <c r="J519" s="877"/>
      <c r="L519" s="884"/>
    </row>
    <row r="520" spans="1:15" ht="52.5" customHeight="1">
      <c r="A520" s="810" t="s">
        <v>794</v>
      </c>
      <c r="B520" s="781" t="s">
        <v>636</v>
      </c>
      <c r="C520" s="792"/>
      <c r="D520" s="470">
        <f>21.1+3.4+26.7+4.4+19.8+6.6</f>
        <v>82</v>
      </c>
      <c r="E520" s="470">
        <f>16.3+4.8+26.7+4.4+19.8+6.6</f>
        <v>78.599999999999994</v>
      </c>
      <c r="F520" s="470">
        <f>16.3+4.8+26.7+4.4+19.8+6.6</f>
        <v>78.599999999999994</v>
      </c>
      <c r="G520" s="503"/>
      <c r="H520" s="451">
        <f t="shared" si="156"/>
        <v>-3.4000000000000057</v>
      </c>
      <c r="I520" s="459">
        <f t="shared" si="154"/>
        <v>-4.1463414634146413E-2</v>
      </c>
      <c r="J520" s="877"/>
      <c r="L520" s="884"/>
    </row>
    <row r="521" spans="1:15" ht="15.75" customHeight="1">
      <c r="A521" s="806" t="s">
        <v>795</v>
      </c>
      <c r="B521" s="781" t="s">
        <v>796</v>
      </c>
      <c r="C521" s="786" t="s">
        <v>450</v>
      </c>
      <c r="D521" s="470">
        <f>1942.7+500</f>
        <v>2442.6999999999998</v>
      </c>
      <c r="E521" s="470">
        <v>2763.4</v>
      </c>
      <c r="F521" s="470">
        <v>3265.4</v>
      </c>
      <c r="G521" s="503">
        <v>3031.2</v>
      </c>
      <c r="H521" s="451">
        <f t="shared" si="156"/>
        <v>320.70000000000027</v>
      </c>
      <c r="I521" s="459">
        <f t="shared" si="154"/>
        <v>0.1312891472550867</v>
      </c>
      <c r="J521" s="877"/>
      <c r="L521" s="884"/>
    </row>
    <row r="522" spans="1:15" ht="15.75" customHeight="1" thickBot="1">
      <c r="A522" s="809" t="s">
        <v>797</v>
      </c>
      <c r="B522" s="834" t="s">
        <v>798</v>
      </c>
      <c r="C522" s="804" t="s">
        <v>450</v>
      </c>
      <c r="D522" s="463">
        <v>270</v>
      </c>
      <c r="E522" s="463">
        <v>300</v>
      </c>
      <c r="F522" s="463">
        <v>325</v>
      </c>
      <c r="G522" s="542">
        <v>340</v>
      </c>
      <c r="H522" s="835">
        <f t="shared" si="156"/>
        <v>30</v>
      </c>
      <c r="I522" s="627">
        <f t="shared" si="154"/>
        <v>0.1111111111111111</v>
      </c>
      <c r="J522" s="877"/>
    </row>
    <row r="523" spans="1:15" ht="18.75" customHeight="1" thickBot="1">
      <c r="A523" s="836" t="s">
        <v>799</v>
      </c>
      <c r="B523" s="837" t="s">
        <v>800</v>
      </c>
      <c r="C523" s="838"/>
      <c r="D523" s="839">
        <f>SUM(D6+D13+D21+D28+D35+D42+D49+D56+D63+D70+D77+D84+D91+D98+D105+D112+D119+D126+D133+D140+D147+D154+D163+D173+D178+D183+D189+D199+D205+D212+D218+D225+D233+D238+D243+D248+D253+D260+D265+D270+D278+D286+D290)</f>
        <v>171806.77300000002</v>
      </c>
      <c r="E523" s="839">
        <f t="shared" ref="E523:G523" si="161">SUM(E6+E13+E21+E28+E35+E42+E49+E56+E63+E70+E77+E84+E91+E98+E105+E112+E119+E126+E133+E140+E147+E154+E163+E173+E178+E183+E189+E199+E205+E212+E218+E225+E233+E238+E243+E248+E253+E260+E265+E270+E278+E286+E290)</f>
        <v>201345.255</v>
      </c>
      <c r="F523" s="839">
        <f t="shared" si="161"/>
        <v>212514.14800000004</v>
      </c>
      <c r="G523" s="840">
        <f t="shared" si="161"/>
        <v>205403.40400000004</v>
      </c>
      <c r="H523" s="841">
        <f t="shared" si="156"/>
        <v>29538.481999999989</v>
      </c>
      <c r="I523" s="842">
        <f t="shared" si="154"/>
        <v>0.1719285071491331</v>
      </c>
      <c r="J523" s="876"/>
      <c r="K523" s="879"/>
      <c r="M523" s="879"/>
      <c r="N523" s="879"/>
      <c r="O523" s="879"/>
    </row>
    <row r="524" spans="1:15" ht="15.6" customHeight="1">
      <c r="A524" s="463"/>
      <c r="B524" s="613" t="s">
        <v>304</v>
      </c>
      <c r="C524" s="843"/>
      <c r="D524" s="463"/>
      <c r="E524" s="463"/>
      <c r="F524" s="488"/>
      <c r="G524" s="490"/>
      <c r="H524" s="458"/>
      <c r="I524" s="444"/>
      <c r="J524" s="876"/>
      <c r="L524" s="884"/>
    </row>
    <row r="525" spans="1:15" ht="15.6" customHeight="1">
      <c r="A525" s="470" t="s">
        <v>801</v>
      </c>
      <c r="B525" s="657" t="s">
        <v>592</v>
      </c>
      <c r="C525" s="844"/>
      <c r="D525" s="470">
        <f>D9+D16+D24+D31+D38+D45+D52+D59+D66+D73+D80+D87+D94+D101+D108+D115+D122+D129+D136+D143+D150+D157+D166+D172+D176+D181+D186+D192+D198+D202+D208+D215+D221+D228+D232+D236+D241+D246+D251+D256+D259+D263+D268+D273+D281+D289+D293+D301+D319+D340+D352+D359+D360+D372+D385+D399+D430+D441+D442+D450+D453+D488+D490+D493+D504+D505+D506+D508+D513+D517+D521+D522+D285</f>
        <v>93122.000000000015</v>
      </c>
      <c r="E525" s="470">
        <f>E9+E16+E24+E31+E38+E45+E52+E59+E66+E73+E80+E87+E94+E101+E108+E115+E122+E129+E136+E143+E150+E157+E162+E166+E172+E176+E181+E186+E192+E198+E202+E208+E215+E221+E228+E232+E236+E241+E246+E251+E256+E259+E263+E268+E273+E281+E289+E293+E301+E319+E340+E352+E359+E360+E372+E385+E399+E430+E441+E442+E450+E453+E488+E490+E493+E504+E505+E506+E508+E513+E517+E521+E522+E285+E277</f>
        <v>106311.99999999996</v>
      </c>
      <c r="F525" s="470">
        <f>F9+F16+F24+F31+F38+F45+F52+F59+F66+F73+F80+F87+F94+F101+F108+F115+F122+F129+F136+F143+F150+F157+F162+F166+F172+F176+F181+F186+F192+F198+F202+F208+F215+F221+F228+F232+F236+F241+F246+F251+F256+F259+F263+F268+F273+F281+F289+F293+F301+F319+F340+F352+F359+F360+F372+F385+F399+F430+F441+F442+F450+F453+F488+F490+F493+F504+F505+F506+F508+F513+F517+F521+F522+F285+F277</f>
        <v>114578</v>
      </c>
      <c r="G525" s="470">
        <f t="shared" ref="G525" si="162">G9+G16+G24+G31+G38+G45+G52+G59+G66+G73+G80+G87+G94+G101+G108+G115+G122+G129+G136+G143+G150+G157+G162+G166+G172+G176+G181+G186+G192+G198+G202+G208+G215+G221+G228+G232+G236+G241+G246+G251+G256+G259+G263+G268+G273+G281+G289+G293+G301+G319+G340+G352+G359+G360+G372+G385+G399+G430+G441+G442+G450+G453+G488+G490+G493+G504+G505+G506+G508+G513+G517+G521+G522+G285+G277</f>
        <v>120888.99999999997</v>
      </c>
      <c r="H525" s="845">
        <f t="shared" ref="H525:H544" si="163">SUM(E525-D525)</f>
        <v>13189.999999999942</v>
      </c>
      <c r="I525" s="459">
        <f t="shared" si="154"/>
        <v>0.14164214686110629</v>
      </c>
      <c r="J525" s="877"/>
      <c r="K525" s="878"/>
      <c r="L525" s="884"/>
      <c r="M525" s="878"/>
      <c r="N525" s="878"/>
    </row>
    <row r="526" spans="1:15" ht="31.5" customHeight="1">
      <c r="A526" s="654" t="s">
        <v>802</v>
      </c>
      <c r="B526" s="566" t="s">
        <v>310</v>
      </c>
      <c r="C526" s="843"/>
      <c r="D526" s="463">
        <f>SUM(D10+D17+D25+D32+D39+D46+D53+D60+D67+D74+D81+D88+D95+D102+D116+D123+D130+D137+D144+D151+D158+D177+D294)</f>
        <v>30866.199999999993</v>
      </c>
      <c r="E526" s="463">
        <f>SUM(E10+E17+E25+E32+E39+E46+E53+E60+E67+E74+E81+E88+E95+E102+E111+E116+E123+E130+E137+E144+E151+E158+E177+E294)</f>
        <v>38347.80000000001</v>
      </c>
      <c r="F526" s="463">
        <f t="shared" ref="F526:G526" si="164">SUM(F10+F17+F25+F32+F39+F46+F53+F60+F67+F74+F81+F88+F95+F102+F111+F116+F123+F130+F137+F144+F151+F158+F177+F294)</f>
        <v>41415.599999999991</v>
      </c>
      <c r="G526" s="463">
        <f t="shared" si="164"/>
        <v>41415.599999999991</v>
      </c>
      <c r="H526" s="845">
        <f t="shared" si="163"/>
        <v>7481.6000000000167</v>
      </c>
      <c r="I526" s="459">
        <f t="shared" si="154"/>
        <v>0.24238811385917342</v>
      </c>
      <c r="J526" s="877"/>
      <c r="K526" s="878"/>
      <c r="L526" s="884"/>
      <c r="M526" s="878"/>
    </row>
    <row r="527" spans="1:15" ht="15.75" customHeight="1">
      <c r="A527" s="622" t="s">
        <v>803</v>
      </c>
      <c r="B527" s="657" t="s">
        <v>469</v>
      </c>
      <c r="C527" s="844"/>
      <c r="D527" s="470">
        <f>D193+D209+D282+D308+D361+D466+D487+D494+D514+D518</f>
        <v>8015.6220000000003</v>
      </c>
      <c r="E527" s="470">
        <f>E193+E209+E282+E308+E361+E466+E487+E494+E514+E518</f>
        <v>8280.098</v>
      </c>
      <c r="F527" s="470">
        <f>F193+F209+F282+F308+F361+F466+F487+F494+F514+F518</f>
        <v>8682.398000000001</v>
      </c>
      <c r="G527" s="503">
        <f>G193+G209+G282+G308+G361+G466+G487+G494+G514+G518</f>
        <v>8939.398000000001</v>
      </c>
      <c r="H527" s="845">
        <f t="shared" si="163"/>
        <v>264.47599999999966</v>
      </c>
      <c r="I527" s="459">
        <f t="shared" si="154"/>
        <v>3.2995068879246012E-2</v>
      </c>
      <c r="J527" s="877"/>
      <c r="K527" s="878"/>
      <c r="L527" s="884"/>
    </row>
    <row r="528" spans="1:15" ht="38.25" customHeight="1">
      <c r="A528" s="654" t="s">
        <v>804</v>
      </c>
      <c r="B528" s="697" t="s">
        <v>495</v>
      </c>
      <c r="C528" s="843"/>
      <c r="D528" s="463">
        <f>D222</f>
        <v>360.2</v>
      </c>
      <c r="E528" s="463">
        <f t="shared" ref="E528:G528" si="165">E222</f>
        <v>295.10000000000002</v>
      </c>
      <c r="F528" s="463">
        <f t="shared" si="165"/>
        <v>309.5</v>
      </c>
      <c r="G528" s="542">
        <f t="shared" si="165"/>
        <v>324.7</v>
      </c>
      <c r="H528" s="829">
        <f t="shared" si="163"/>
        <v>-65.099999999999966</v>
      </c>
      <c r="I528" s="459">
        <f t="shared" si="154"/>
        <v>-0.18073292615213762</v>
      </c>
      <c r="J528" s="877"/>
      <c r="L528" s="884"/>
    </row>
    <row r="529" spans="1:13" ht="43.5" customHeight="1">
      <c r="A529" s="622" t="s">
        <v>805</v>
      </c>
      <c r="B529" s="547" t="s">
        <v>319</v>
      </c>
      <c r="C529" s="844"/>
      <c r="D529" s="470">
        <f>D18</f>
        <v>127.4</v>
      </c>
      <c r="E529" s="470">
        <f t="shared" ref="E529:G529" si="166">E18</f>
        <v>147.80000000000001</v>
      </c>
      <c r="F529" s="470">
        <f t="shared" si="166"/>
        <v>147.80000000000001</v>
      </c>
      <c r="G529" s="503">
        <f t="shared" si="166"/>
        <v>147.80000000000001</v>
      </c>
      <c r="H529" s="458">
        <f t="shared" si="163"/>
        <v>20.400000000000006</v>
      </c>
      <c r="I529" s="459">
        <f t="shared" si="154"/>
        <v>0.16012558869701732</v>
      </c>
      <c r="J529" s="877"/>
      <c r="K529" s="887"/>
      <c r="L529" s="884"/>
    </row>
    <row r="530" spans="1:13" ht="16.5" customHeight="1">
      <c r="A530" s="654" t="s">
        <v>806</v>
      </c>
      <c r="B530" s="550" t="s">
        <v>649</v>
      </c>
      <c r="C530" s="843"/>
      <c r="D530" s="463">
        <f>D11+D19+D26+D34+D40+D47+D55+D62+D68+D76+D83+D90+D97+D104+D118+D125+D132+D139+D146+D153+D160+D167+D204+D211+D217+D229+D295+D366+D367+D422+D423+D481+D489+D510+D519</f>
        <v>5905.7509999999993</v>
      </c>
      <c r="E530" s="463">
        <f>E11+E19+E26+E40+E47+E68+E110+E167+E204+E211+E217+E229+E275+E295+E339+E366+E367+E422+E423+E481+E489+E510+E519</f>
        <v>2893.0569999999998</v>
      </c>
      <c r="F530" s="463">
        <f>F11+F19+F26+F40+F47+F68+F110+F167+F204+F211+F217+F229+F275+F295+F339+F366+F367+F422+F423+F481+F489+F510+F519</f>
        <v>2973.35</v>
      </c>
      <c r="G530" s="463">
        <f>G11+G19+G26+G40+G47+G68+G110+G167+G204+G211+G217+G229+G275+G295+G339+G366+G367+G422+G423+G481+G489+G510+G519</f>
        <v>2346.2060000000001</v>
      </c>
      <c r="H530" s="845">
        <f t="shared" si="163"/>
        <v>-3012.6939999999995</v>
      </c>
      <c r="I530" s="459">
        <f t="shared" si="154"/>
        <v>-0.51012885575433164</v>
      </c>
      <c r="J530" s="877"/>
      <c r="K530" s="887"/>
      <c r="L530" s="884"/>
    </row>
    <row r="531" spans="1:13" ht="43.95" customHeight="1">
      <c r="A531" s="622" t="s">
        <v>807</v>
      </c>
      <c r="B531" s="564" t="s">
        <v>680</v>
      </c>
      <c r="C531" s="844"/>
      <c r="D531" s="470">
        <f>D398</f>
        <v>3265.4</v>
      </c>
      <c r="E531" s="470">
        <f t="shared" ref="E531:G531" si="167">E398</f>
        <v>3798</v>
      </c>
      <c r="F531" s="470">
        <f t="shared" si="167"/>
        <v>3798</v>
      </c>
      <c r="G531" s="503">
        <f t="shared" si="167"/>
        <v>3798</v>
      </c>
      <c r="H531" s="845">
        <f t="shared" si="163"/>
        <v>532.59999999999991</v>
      </c>
      <c r="I531" s="459">
        <f t="shared" si="154"/>
        <v>0.16310406075825318</v>
      </c>
      <c r="J531" s="877"/>
      <c r="K531" s="887"/>
      <c r="L531" s="884"/>
    </row>
    <row r="532" spans="1:13" ht="21" customHeight="1">
      <c r="A532" s="654" t="s">
        <v>808</v>
      </c>
      <c r="B532" s="417" t="s">
        <v>314</v>
      </c>
      <c r="C532" s="843"/>
      <c r="D532" s="463">
        <f>SUM(D12+D20+D27+D33+D41+D48+D54+D61+D69+D75+D82+D89+D96+D103+D109+D117+D124+D131+D138+D145+D152+D159+D168+D182+D187+D194+D203+D210+D216+D223+D230+D237+D242+D247+D252+D257+D264+D269+D274+D283+D332+D349+D362+D405+D419+D476)</f>
        <v>6009.2999999999993</v>
      </c>
      <c r="E532" s="463">
        <f>SUM(E12+E20+E27+E33+E41+E48+E54+E61+E69+E75+E82+E89+E96+E103+E109+E117+E124+E131+E138+E145+E152+E159+E168+E182+E187+E194+E203+E210+E216+E223+E230+E237+E242+E247+E252+E257+E264+E269+E274+E283+E332+E349+E362+E405+E419+E476)</f>
        <v>8748.4</v>
      </c>
      <c r="F532" s="463">
        <f>SUM(F12+F20+F27+F33+F41+F48+F54+F61+F69+F75+F82+F89+F96+F103+F109+F117+F124+F131+F138+F145+F152+F159+F168+F182+F187+F194+F203+F210+F216+F223+F230+F237+F242+F247+F252+F257+F264+F269+F274+F283+F332+F349+F362+F405+F419+F476)</f>
        <v>8841.5</v>
      </c>
      <c r="G532" s="542">
        <f>SUM(G12+G20+G27+G33+G41+G48+G54+G61+G69+G75+G82+G89+G96+G103+G109+G117+G124+G131+G138+G145+G152+G159+G168+G182+G187+G194+G203+G210+G216+G223+G230+G237+G242+G247+G252+G257+G264+G269+G274+G283+G332+G349+G362+G405+G419+G476)</f>
        <v>8900.5999999999985</v>
      </c>
      <c r="H532" s="845">
        <f t="shared" si="163"/>
        <v>2739.1000000000004</v>
      </c>
      <c r="I532" s="459">
        <f t="shared" si="154"/>
        <v>0.45581016091724508</v>
      </c>
      <c r="J532" s="877"/>
      <c r="K532" s="878"/>
      <c r="L532" s="884"/>
    </row>
    <row r="533" spans="1:13" ht="30" customHeight="1">
      <c r="A533" s="846" t="s">
        <v>809</v>
      </c>
      <c r="B533" s="675" t="s">
        <v>590</v>
      </c>
      <c r="C533" s="844"/>
      <c r="D533" s="470">
        <f>D170+D195+D318+D353</f>
        <v>450</v>
      </c>
      <c r="E533" s="470">
        <f>E170+E195+E318+E353</f>
        <v>931</v>
      </c>
      <c r="F533" s="470">
        <f>F170+F195+F318+F353</f>
        <v>931</v>
      </c>
      <c r="G533" s="503">
        <f>G170+G195+G318+G353</f>
        <v>931</v>
      </c>
      <c r="H533" s="829">
        <f t="shared" si="163"/>
        <v>481</v>
      </c>
      <c r="I533" s="459">
        <f t="shared" si="154"/>
        <v>1.068888888888889</v>
      </c>
      <c r="J533" s="877"/>
    </row>
    <row r="534" spans="1:13" ht="19.5" customHeight="1">
      <c r="A534" s="654" t="s">
        <v>810</v>
      </c>
      <c r="B534" s="707" t="s">
        <v>778</v>
      </c>
      <c r="C534" s="843"/>
      <c r="D534" s="463">
        <f>D503</f>
        <v>24</v>
      </c>
      <c r="E534" s="463">
        <f t="shared" ref="E534:G534" si="168">E503</f>
        <v>5</v>
      </c>
      <c r="F534" s="463">
        <f t="shared" si="168"/>
        <v>0</v>
      </c>
      <c r="G534" s="463">
        <f t="shared" si="168"/>
        <v>0</v>
      </c>
      <c r="H534" s="458">
        <f t="shared" si="163"/>
        <v>-19</v>
      </c>
      <c r="I534" s="459">
        <f t="shared" si="154"/>
        <v>-0.79166666666666663</v>
      </c>
      <c r="J534" s="877"/>
    </row>
    <row r="535" spans="1:13" ht="57" customHeight="1">
      <c r="A535" s="622" t="s">
        <v>811</v>
      </c>
      <c r="B535" s="564" t="s">
        <v>636</v>
      </c>
      <c r="C535" s="847"/>
      <c r="D535" s="470">
        <f>D188+D196+D224+D296+D309+D336+D354+D365+D424+D482+D511+D520</f>
        <v>10588.8</v>
      </c>
      <c r="E535" s="470">
        <f>E188+E196+E224+E296+E309+E336+E354+E364+E365+E424+E437+E482+E511+E520</f>
        <v>18207.5</v>
      </c>
      <c r="F535" s="470">
        <f t="shared" ref="F535:G535" si="169">F188+F196+F224+F296+F309+F336+F354+F364+F365+F424+F437+F482+F511+F520</f>
        <v>17385.600000000002</v>
      </c>
      <c r="G535" s="470">
        <f t="shared" si="169"/>
        <v>6271.2000000000007</v>
      </c>
      <c r="H535" s="829">
        <f t="shared" si="163"/>
        <v>7618.7000000000007</v>
      </c>
      <c r="I535" s="459">
        <f t="shared" si="154"/>
        <v>0.71950551526140838</v>
      </c>
      <c r="J535" s="877"/>
      <c r="K535" s="848"/>
    </row>
    <row r="536" spans="1:13" ht="31.2" customHeight="1">
      <c r="A536" s="654" t="s">
        <v>812</v>
      </c>
      <c r="B536" s="566" t="s">
        <v>613</v>
      </c>
      <c r="C536" s="849"/>
      <c r="D536" s="463">
        <f>D335</f>
        <v>3100</v>
      </c>
      <c r="E536" s="463">
        <f t="shared" ref="E536:G536" si="170">E335</f>
        <v>3430</v>
      </c>
      <c r="F536" s="463">
        <f t="shared" si="170"/>
        <v>3430</v>
      </c>
      <c r="G536" s="542">
        <f t="shared" si="170"/>
        <v>3430</v>
      </c>
      <c r="H536" s="850">
        <f t="shared" si="163"/>
        <v>330</v>
      </c>
      <c r="I536" s="459">
        <f t="shared" si="154"/>
        <v>0.1064516129032258</v>
      </c>
      <c r="J536" s="877"/>
    </row>
    <row r="537" spans="1:13" ht="29.25" customHeight="1">
      <c r="A537" s="622" t="s">
        <v>813</v>
      </c>
      <c r="B537" s="564" t="s">
        <v>562</v>
      </c>
      <c r="C537" s="847"/>
      <c r="D537" s="470">
        <f>D297+D313+D368+D404</f>
        <v>1118.2</v>
      </c>
      <c r="E537" s="470">
        <f>E297+E313+E356+E368+E404</f>
        <v>2318.4</v>
      </c>
      <c r="F537" s="470">
        <f>F297+F313+F356+F368+F404</f>
        <v>2161.4</v>
      </c>
      <c r="G537" s="470">
        <f>G297+G313+G356+G368+G404</f>
        <v>549.9</v>
      </c>
      <c r="H537" s="458">
        <f t="shared" si="163"/>
        <v>1200.2</v>
      </c>
      <c r="I537" s="459">
        <f t="shared" si="154"/>
        <v>1.0733321409407977</v>
      </c>
      <c r="J537" s="877"/>
    </row>
    <row r="538" spans="1:13" ht="15.6" customHeight="1">
      <c r="A538" s="654" t="s">
        <v>814</v>
      </c>
      <c r="B538" s="566" t="s">
        <v>585</v>
      </c>
      <c r="C538" s="849"/>
      <c r="D538" s="463">
        <f>D314+D483</f>
        <v>200</v>
      </c>
      <c r="E538" s="463">
        <f>E314+E483</f>
        <v>200</v>
      </c>
      <c r="F538" s="463">
        <f>F314+F483</f>
        <v>200</v>
      </c>
      <c r="G538" s="542">
        <f>G314+G483</f>
        <v>200</v>
      </c>
      <c r="H538" s="845">
        <f t="shared" si="163"/>
        <v>0</v>
      </c>
      <c r="I538" s="459">
        <f t="shared" si="154"/>
        <v>0</v>
      </c>
      <c r="J538" s="877"/>
      <c r="K538" s="878"/>
      <c r="L538" s="878"/>
      <c r="M538" s="878"/>
    </row>
    <row r="539" spans="1:13" ht="43.2" customHeight="1">
      <c r="A539" s="622" t="s">
        <v>815</v>
      </c>
      <c r="B539" s="547" t="s">
        <v>95</v>
      </c>
      <c r="C539" s="847"/>
      <c r="D539" s="470">
        <f>D337</f>
        <v>29</v>
      </c>
      <c r="E539" s="470">
        <f t="shared" ref="E539:G539" si="171">E337</f>
        <v>34</v>
      </c>
      <c r="F539" s="470">
        <f t="shared" si="171"/>
        <v>30</v>
      </c>
      <c r="G539" s="503">
        <f t="shared" si="171"/>
        <v>30</v>
      </c>
      <c r="H539" s="829">
        <f t="shared" si="163"/>
        <v>5</v>
      </c>
      <c r="I539" s="459">
        <f t="shared" si="154"/>
        <v>0.17241379310344829</v>
      </c>
      <c r="J539" s="877"/>
      <c r="K539" s="878"/>
      <c r="L539" s="878"/>
      <c r="M539" s="878"/>
    </row>
    <row r="540" spans="1:13" ht="30.75" customHeight="1">
      <c r="A540" s="654" t="s">
        <v>816</v>
      </c>
      <c r="B540" s="550" t="s">
        <v>96</v>
      </c>
      <c r="C540" s="849"/>
      <c r="D540" s="463">
        <f>D338</f>
        <v>39.299999999999997</v>
      </c>
      <c r="E540" s="463">
        <f>E338+E355</f>
        <v>138.9</v>
      </c>
      <c r="F540" s="463">
        <f t="shared" ref="F540:G540" si="172">F338+F355</f>
        <v>30</v>
      </c>
      <c r="G540" s="463">
        <f t="shared" si="172"/>
        <v>30</v>
      </c>
      <c r="H540" s="458">
        <f t="shared" si="163"/>
        <v>99.600000000000009</v>
      </c>
      <c r="I540" s="459">
        <f t="shared" si="154"/>
        <v>2.5343511450381682</v>
      </c>
      <c r="J540" s="877"/>
      <c r="K540" s="878"/>
      <c r="L540" s="878"/>
      <c r="M540" s="878"/>
    </row>
    <row r="541" spans="1:13" ht="17.25" customHeight="1">
      <c r="A541" s="622" t="s">
        <v>817</v>
      </c>
      <c r="B541" s="507" t="s">
        <v>630</v>
      </c>
      <c r="C541" s="847"/>
      <c r="D541" s="470">
        <f>D350+D363+D420</f>
        <v>145.1</v>
      </c>
      <c r="E541" s="470">
        <f>E350+E363+E420+E425</f>
        <v>304</v>
      </c>
      <c r="F541" s="470">
        <f t="shared" ref="F541:G541" si="173">F350+F363+F420</f>
        <v>0</v>
      </c>
      <c r="G541" s="503">
        <f t="shared" si="173"/>
        <v>0</v>
      </c>
      <c r="H541" s="829">
        <f t="shared" si="163"/>
        <v>158.9</v>
      </c>
      <c r="I541" s="459">
        <f t="shared" si="154"/>
        <v>1.0951068228807719</v>
      </c>
      <c r="J541" s="877"/>
      <c r="K541" s="878"/>
      <c r="L541" s="878"/>
      <c r="M541" s="878"/>
    </row>
    <row r="542" spans="1:13" ht="15.75" customHeight="1">
      <c r="A542" s="654" t="s">
        <v>818</v>
      </c>
      <c r="B542" s="550" t="s">
        <v>566</v>
      </c>
      <c r="C542" s="849"/>
      <c r="D542" s="463">
        <f>D437+D444+D509</f>
        <v>2278.8000000000002</v>
      </c>
      <c r="E542" s="463">
        <f>E426+E438+E444+E509</f>
        <v>1954.2</v>
      </c>
      <c r="F542" s="463">
        <f>F299+F438+F444+F509</f>
        <v>2000</v>
      </c>
      <c r="G542" s="463">
        <f>G299+G438+G444+G509</f>
        <v>2000</v>
      </c>
      <c r="H542" s="458">
        <f t="shared" si="163"/>
        <v>-324.60000000000014</v>
      </c>
      <c r="I542" s="459">
        <f t="shared" si="154"/>
        <v>-0.14244339125855718</v>
      </c>
      <c r="J542" s="877"/>
      <c r="K542" s="878"/>
      <c r="L542" s="878"/>
      <c r="M542" s="878"/>
    </row>
    <row r="543" spans="1:13" ht="18.75" customHeight="1">
      <c r="A543" s="622" t="s">
        <v>819</v>
      </c>
      <c r="B543" s="507" t="s">
        <v>688</v>
      </c>
      <c r="C543" s="847"/>
      <c r="D543" s="470">
        <f>D406</f>
        <v>2161.6999999999998</v>
      </c>
      <c r="E543" s="470">
        <f>E406+E445</f>
        <v>0</v>
      </c>
      <c r="F543" s="470">
        <f t="shared" ref="F543:G543" si="174">F406+F445</f>
        <v>0</v>
      </c>
      <c r="G543" s="470">
        <f t="shared" si="174"/>
        <v>0</v>
      </c>
      <c r="H543" s="829">
        <f t="shared" si="163"/>
        <v>-2161.6999999999998</v>
      </c>
      <c r="I543" s="459">
        <f t="shared" si="154"/>
        <v>-1</v>
      </c>
      <c r="J543" s="877"/>
      <c r="K543" s="878"/>
      <c r="L543" s="878"/>
      <c r="M543" s="878"/>
    </row>
    <row r="544" spans="1:13" ht="15" customHeight="1" thickBot="1">
      <c r="A544" s="870" t="s">
        <v>820</v>
      </c>
      <c r="B544" s="871" t="s">
        <v>564</v>
      </c>
      <c r="C544" s="851"/>
      <c r="D544" s="872">
        <f>D298+D436+D443</f>
        <v>4000</v>
      </c>
      <c r="E544" s="872">
        <f>E298+E315+E369+E421+E436+E427+E443+E484</f>
        <v>5000</v>
      </c>
      <c r="F544" s="872">
        <f t="shared" ref="F544:G544" si="175">F298+F315+F369+F421+F436+F427+F443+F484</f>
        <v>5600</v>
      </c>
      <c r="G544" s="872">
        <f t="shared" si="175"/>
        <v>5200</v>
      </c>
      <c r="H544" s="852">
        <f t="shared" si="163"/>
        <v>1000</v>
      </c>
      <c r="I544" s="853">
        <f t="shared" si="154"/>
        <v>0.25</v>
      </c>
      <c r="J544" s="877"/>
      <c r="K544" s="878"/>
      <c r="L544" s="878"/>
      <c r="M544" s="878"/>
    </row>
    <row r="545" spans="1:14" ht="15.6">
      <c r="A545" s="463"/>
      <c r="B545" s="854" t="s">
        <v>304</v>
      </c>
      <c r="C545" s="849"/>
      <c r="D545" s="463"/>
      <c r="E545" s="463"/>
      <c r="F545" s="463"/>
      <c r="G545" s="542"/>
      <c r="H545" s="850"/>
      <c r="I545" s="459"/>
      <c r="J545" s="877"/>
      <c r="K545" s="878"/>
      <c r="L545" s="878"/>
      <c r="M545" s="878"/>
    </row>
    <row r="546" spans="1:14" ht="15.6" customHeight="1">
      <c r="A546" s="470" t="s">
        <v>821</v>
      </c>
      <c r="B546" s="457" t="s">
        <v>305</v>
      </c>
      <c r="C546" s="562"/>
      <c r="D546" s="455">
        <f>D8+D15+D23+D30+D37+D44+D51+D58+D65+D72+D79+D86+D93+D100+D107+D114+D121+D128+D135+D142+D149+D156+D165+D175+D292</f>
        <v>70771.767000000007</v>
      </c>
      <c r="E546" s="455">
        <f>E8+E15+E23+E30+E37+E44+E51+E58+E65+E72+E79+E86+E93+E100+E107+E114+E121+E128+E135+E142+E149+E156+E165+E175+E292</f>
        <v>91261.3</v>
      </c>
      <c r="F546" s="455">
        <f>F8+F15+F23+F30+F37+F44+F51+F58+F65+F72+F79+F86+F93+F100+F107+F114+F121+F128+F135+F142+F149+F156+F165+F175+F292</f>
        <v>101567.7</v>
      </c>
      <c r="G546" s="457">
        <f t="shared" ref="G546" si="176">G8+G15+G23+G30+G37+G44+G51+G58+G65+G72+G79+G86+G93+G100+G107+G114+G121+G128+G135+G142+G149+G156+G165+G175+G292</f>
        <v>95980.9</v>
      </c>
      <c r="H546" s="458">
        <f t="shared" ref="H546:H554" si="177">SUM(E546-D546)</f>
        <v>20489.532999999996</v>
      </c>
      <c r="I546" s="459">
        <f t="shared" si="154"/>
        <v>0.28951563410872577</v>
      </c>
      <c r="J546" s="877"/>
      <c r="K546" s="888"/>
      <c r="L546" s="466"/>
      <c r="M546" s="466"/>
      <c r="N546" s="466"/>
    </row>
    <row r="547" spans="1:14" ht="29.4" customHeight="1">
      <c r="A547" s="654" t="s">
        <v>822</v>
      </c>
      <c r="B547" s="855" t="s">
        <v>435</v>
      </c>
      <c r="C547" s="543"/>
      <c r="D547" s="497">
        <f>D185+D258+D300</f>
        <v>5215.9000000000005</v>
      </c>
      <c r="E547" s="497">
        <f>E161+E185+E300</f>
        <v>5486.9000000000005</v>
      </c>
      <c r="F547" s="497">
        <f t="shared" ref="F547" si="178">F185+F300</f>
        <v>6374.2999999999993</v>
      </c>
      <c r="G547" s="499">
        <f>G185+G300</f>
        <v>6783.0000000000009</v>
      </c>
      <c r="H547" s="845">
        <f t="shared" si="177"/>
        <v>271</v>
      </c>
      <c r="I547" s="459">
        <f t="shared" si="154"/>
        <v>5.1956517571272447E-2</v>
      </c>
      <c r="J547" s="889"/>
      <c r="K547" s="878"/>
      <c r="L547" s="878"/>
      <c r="M547" s="878"/>
    </row>
    <row r="548" spans="1:14" ht="15.6" customHeight="1">
      <c r="A548" s="470" t="s">
        <v>823</v>
      </c>
      <c r="B548" s="455" t="s">
        <v>547</v>
      </c>
      <c r="C548" s="774"/>
      <c r="D548" s="455">
        <f>D284+D316</f>
        <v>6659.4</v>
      </c>
      <c r="E548" s="455">
        <f>E284+E316</f>
        <v>7821.5</v>
      </c>
      <c r="F548" s="455">
        <f>F284+F316</f>
        <v>7331.4</v>
      </c>
      <c r="G548" s="457">
        <f>G284+G316</f>
        <v>7476.4</v>
      </c>
      <c r="H548" s="829">
        <f t="shared" si="177"/>
        <v>1162.1000000000004</v>
      </c>
      <c r="I548" s="459">
        <f t="shared" si="154"/>
        <v>0.17450521067964087</v>
      </c>
      <c r="J548" s="877"/>
      <c r="K548" s="890"/>
      <c r="L548" s="890"/>
      <c r="M548" s="890"/>
    </row>
    <row r="549" spans="1:14" ht="16.2" customHeight="1">
      <c r="A549" s="463" t="s">
        <v>824</v>
      </c>
      <c r="B549" s="595" t="s">
        <v>444</v>
      </c>
      <c r="C549" s="787"/>
      <c r="D549" s="497">
        <f>D169+D191+D351</f>
        <v>4388.91</v>
      </c>
      <c r="E549" s="497">
        <f>E169+E191+E351</f>
        <v>6107.5000000000018</v>
      </c>
      <c r="F549" s="497">
        <f>F169+F191+F351</f>
        <v>4117</v>
      </c>
      <c r="G549" s="499">
        <f>G169+G191+G351</f>
        <v>2616.6999999999998</v>
      </c>
      <c r="H549" s="458">
        <f t="shared" si="177"/>
        <v>1718.590000000002</v>
      </c>
      <c r="I549" s="459">
        <f t="shared" si="154"/>
        <v>0.39157558482630128</v>
      </c>
      <c r="J549" s="877"/>
      <c r="K549" s="878"/>
      <c r="L549" s="878"/>
      <c r="M549" s="878"/>
      <c r="N549" s="878"/>
    </row>
    <row r="550" spans="1:14" ht="30" customHeight="1">
      <c r="A550" s="622" t="s">
        <v>825</v>
      </c>
      <c r="B550" s="856" t="s">
        <v>456</v>
      </c>
      <c r="C550" s="790"/>
      <c r="D550" s="455">
        <f>D180+D197+D201+D207+D214+D220+D357</f>
        <v>20528.152999999998</v>
      </c>
      <c r="E550" s="455">
        <f>E180+E197+E201+E207+E214+E220+E357</f>
        <v>21965.374000000003</v>
      </c>
      <c r="F550" s="455">
        <f>F180+F197+F201+F207+F214+F220+F357</f>
        <v>28821.786</v>
      </c>
      <c r="G550" s="457">
        <f>G180+G197+G201+G207+G214+G220+G357</f>
        <v>30137.506000000001</v>
      </c>
      <c r="H550" s="829">
        <f t="shared" si="177"/>
        <v>1437.221000000005</v>
      </c>
      <c r="I550" s="459">
        <f t="shared" si="154"/>
        <v>7.0012192524091438E-2</v>
      </c>
      <c r="J550" s="877"/>
      <c r="K550" s="878"/>
      <c r="L550" s="890"/>
      <c r="M550" s="890"/>
    </row>
    <row r="551" spans="1:14" ht="33" customHeight="1">
      <c r="A551" s="654" t="s">
        <v>826</v>
      </c>
      <c r="B551" s="857" t="s">
        <v>654</v>
      </c>
      <c r="C551" s="789"/>
      <c r="D551" s="497">
        <f>D370</f>
        <v>18011.899999999998</v>
      </c>
      <c r="E551" s="497">
        <f t="shared" ref="E551:G551" si="179">E370</f>
        <v>24536.2</v>
      </c>
      <c r="F551" s="497">
        <f t="shared" si="179"/>
        <v>21613.200000000004</v>
      </c>
      <c r="G551" s="499">
        <f t="shared" si="179"/>
        <v>18814.400000000001</v>
      </c>
      <c r="H551" s="458">
        <f t="shared" si="177"/>
        <v>6524.3000000000029</v>
      </c>
      <c r="I551" s="459">
        <f t="shared" si="154"/>
        <v>0.36222164235866311</v>
      </c>
      <c r="J551" s="877"/>
      <c r="K551" s="890"/>
      <c r="L551" s="890"/>
      <c r="M551" s="890"/>
      <c r="N551" s="890"/>
    </row>
    <row r="552" spans="1:14" ht="31.2">
      <c r="A552" s="622" t="s">
        <v>827</v>
      </c>
      <c r="B552" s="653" t="s">
        <v>500</v>
      </c>
      <c r="C552" s="803"/>
      <c r="D552" s="455">
        <f>D227+D235+D240+D245+D250+D255+D262+D267+D428</f>
        <v>10267.191999999999</v>
      </c>
      <c r="E552" s="455">
        <f>E227+E235+E240+E245+E250+E255+E262+E267+E428</f>
        <v>9934.5639999999985</v>
      </c>
      <c r="F552" s="455">
        <f>F227+F235+F240+F245+F250+F255+F262+F267+F428</f>
        <v>11560.964</v>
      </c>
      <c r="G552" s="457">
        <f>G227+G235+G240+G245+G250+G255+G262+G267+G428</f>
        <v>11943.5</v>
      </c>
      <c r="H552" s="829">
        <f t="shared" si="177"/>
        <v>-332.62800000000061</v>
      </c>
      <c r="I552" s="459">
        <f t="shared" si="154"/>
        <v>-3.2397173443332962E-2</v>
      </c>
      <c r="J552" s="877"/>
      <c r="K552" s="890"/>
      <c r="L552" s="890"/>
      <c r="M552" s="890"/>
    </row>
    <row r="553" spans="1:14" ht="15.6">
      <c r="A553" s="470" t="s">
        <v>828</v>
      </c>
      <c r="B553" s="455" t="s">
        <v>533</v>
      </c>
      <c r="C553" s="786"/>
      <c r="D553" s="455">
        <f>D272+D439</f>
        <v>12022</v>
      </c>
      <c r="E553" s="455">
        <f>E272+E439</f>
        <v>7529.5999999999995</v>
      </c>
      <c r="F553" s="455">
        <f>F272+F439</f>
        <v>5921.8</v>
      </c>
      <c r="G553" s="457">
        <f>G272+G439</f>
        <v>5968.9</v>
      </c>
      <c r="H553" s="458">
        <f t="shared" si="177"/>
        <v>-4492.4000000000005</v>
      </c>
      <c r="I553" s="459">
        <f t="shared" si="154"/>
        <v>-0.37368158376310101</v>
      </c>
      <c r="J553" s="877"/>
      <c r="K553" s="890"/>
      <c r="L553" s="890"/>
      <c r="M553" s="890"/>
    </row>
    <row r="554" spans="1:14" ht="34.5" customHeight="1">
      <c r="A554" s="666" t="s">
        <v>829</v>
      </c>
      <c r="B554" s="858" t="s">
        <v>449</v>
      </c>
      <c r="C554" s="859"/>
      <c r="D554" s="860">
        <f>D171+D231+D280+D288+D446</f>
        <v>23941.551000000003</v>
      </c>
      <c r="E554" s="860">
        <f>E171+E231+E276+E280+E288+E446</f>
        <v>26702.317000000003</v>
      </c>
      <c r="F554" s="860">
        <f>F171+F231+F276+F280+F288+F446</f>
        <v>25205.998000000003</v>
      </c>
      <c r="G554" s="860">
        <f>G171+G231+G276+G280+G288+G446</f>
        <v>25682.097999999998</v>
      </c>
      <c r="H554" s="861">
        <f t="shared" si="177"/>
        <v>2760.7659999999996</v>
      </c>
      <c r="I554" s="484">
        <f t="shared" si="154"/>
        <v>0.11531274644654389</v>
      </c>
      <c r="J554" s="889"/>
      <c r="K554" s="890"/>
      <c r="L554" s="890"/>
      <c r="M554" s="890"/>
    </row>
    <row r="555" spans="1:14" ht="15.6">
      <c r="A555" s="862"/>
      <c r="B555" s="863"/>
      <c r="C555" s="862"/>
      <c r="D555" s="862"/>
      <c r="F555" s="848"/>
      <c r="G555" s="848"/>
    </row>
    <row r="556" spans="1:14" ht="15.6">
      <c r="A556" s="862"/>
      <c r="B556" s="862" t="s">
        <v>830</v>
      </c>
      <c r="C556" s="862"/>
      <c r="D556" s="862"/>
    </row>
    <row r="557" spans="1:14" ht="15.6">
      <c r="A557" s="862"/>
      <c r="B557" s="862"/>
      <c r="C557" s="862"/>
      <c r="D557" s="862"/>
    </row>
    <row r="558" spans="1:14" ht="15.6">
      <c r="A558" s="862"/>
      <c r="B558" s="862"/>
      <c r="C558" s="862"/>
      <c r="D558" s="862"/>
    </row>
    <row r="559" spans="1:14">
      <c r="A559" s="864"/>
      <c r="B559" s="864"/>
      <c r="C559" s="864"/>
      <c r="D559" s="864"/>
    </row>
    <row r="560" spans="1:14">
      <c r="A560" s="864"/>
      <c r="B560" s="864"/>
      <c r="C560" s="864"/>
      <c r="D560" s="864"/>
    </row>
    <row r="561" spans="1:4">
      <c r="A561" s="864"/>
      <c r="B561" s="864"/>
      <c r="C561" s="864"/>
      <c r="D561" s="864"/>
    </row>
    <row r="562" spans="1:4">
      <c r="A562" s="864"/>
      <c r="B562" s="864"/>
      <c r="C562" s="864"/>
      <c r="D562" s="864"/>
    </row>
    <row r="563" spans="1:4">
      <c r="A563" s="864"/>
      <c r="B563" s="864"/>
      <c r="C563" s="864"/>
      <c r="D563" s="864"/>
    </row>
    <row r="564" spans="1:4">
      <c r="A564" s="864"/>
      <c r="B564" s="864"/>
      <c r="C564" s="864"/>
      <c r="D564" s="864"/>
    </row>
    <row r="565" spans="1:4">
      <c r="A565" s="864"/>
      <c r="B565" s="864"/>
      <c r="C565" s="864"/>
      <c r="D565" s="864"/>
    </row>
    <row r="566" spans="1:4">
      <c r="A566" s="864"/>
      <c r="B566" s="864"/>
      <c r="C566" s="864"/>
      <c r="D566" s="864"/>
    </row>
    <row r="567" spans="1:4">
      <c r="A567" s="864"/>
      <c r="B567" s="864"/>
      <c r="C567" s="864"/>
      <c r="D567" s="864"/>
    </row>
    <row r="568" spans="1:4">
      <c r="A568" s="864"/>
      <c r="B568" s="864"/>
      <c r="C568" s="864"/>
      <c r="D568" s="864"/>
    </row>
    <row r="569" spans="1:4">
      <c r="A569" s="864"/>
      <c r="B569" s="864"/>
      <c r="C569" s="864"/>
      <c r="D569" s="864"/>
    </row>
    <row r="570" spans="1:4">
      <c r="A570" s="864"/>
      <c r="B570" s="864"/>
      <c r="C570" s="864"/>
      <c r="D570" s="864"/>
    </row>
    <row r="571" spans="1:4">
      <c r="A571" s="864"/>
      <c r="B571" s="864"/>
      <c r="C571" s="864"/>
      <c r="D571" s="864"/>
    </row>
    <row r="572" spans="1:4">
      <c r="A572" s="864"/>
      <c r="B572" s="864"/>
      <c r="C572" s="864"/>
      <c r="D572" s="864"/>
    </row>
    <row r="573" spans="1:4">
      <c r="A573" s="864"/>
      <c r="B573" s="864"/>
      <c r="C573" s="864"/>
      <c r="D573" s="864"/>
    </row>
    <row r="574" spans="1:4">
      <c r="A574" s="864"/>
      <c r="B574" s="864"/>
      <c r="C574" s="864"/>
      <c r="D574" s="864"/>
    </row>
    <row r="575" spans="1:4">
      <c r="A575" s="864"/>
      <c r="B575" s="864"/>
      <c r="C575" s="864"/>
      <c r="D575" s="864"/>
    </row>
    <row r="576" spans="1:4">
      <c r="A576" s="864"/>
      <c r="B576" s="864"/>
      <c r="C576" s="864"/>
      <c r="D576" s="864"/>
    </row>
  </sheetData>
  <mergeCells count="1">
    <mergeCell ref="A2:D2"/>
  </mergeCells>
  <conditionalFormatting sqref="F524:G524 K523 M523">
    <cfRule type="colorScale" priority="2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M526 K526">
    <cfRule type="colorScale" priority="1">
      <colorScale>
        <cfvo type="min"/>
        <cfvo type="percentile" val="50"/>
        <cfvo type="max"/>
        <color rgb="FFF8696B"/>
        <color rgb="FFFCFCFF"/>
        <color rgb="FF63BE7B"/>
      </colorScale>
    </cfRule>
  </conditionalFormatting>
  <pageMargins left="0.7" right="0.7" top="0.75" bottom="0.75" header="0.3" footer="0.3"/>
  <pageSetup paperSize="9" scale="44" fitToHeight="0" orientation="landscape" horizontalDpi="4294967293" verticalDpi="4294967293" r:id="rId1"/>
  <headerFooter differentFirst="1">
    <oddHeader>&amp;C&amp;P</oddHead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F44F35-6247-4896-82B7-56EFF4FC0B9E}">
  <dimension ref="A1:W67"/>
  <sheetViews>
    <sheetView zoomScaleNormal="100" workbookViewId="0">
      <selection activeCell="V4" sqref="V4"/>
    </sheetView>
  </sheetViews>
  <sheetFormatPr defaultColWidth="9.109375" defaultRowHeight="13.2" outlineLevelRow="1"/>
  <cols>
    <col min="1" max="1" width="41.6640625" style="314" customWidth="1"/>
    <col min="2" max="2" width="8.33203125" style="314" customWidth="1"/>
    <col min="3" max="3" width="7.88671875" style="314" customWidth="1"/>
    <col min="4" max="4" width="11.6640625" style="314" customWidth="1"/>
    <col min="5" max="5" width="11.6640625" style="314" hidden="1" customWidth="1"/>
    <col min="6" max="6" width="12.6640625" style="314" customWidth="1"/>
    <col min="7" max="7" width="9.5546875" style="314" customWidth="1"/>
    <col min="8" max="8" width="10.109375" style="314" customWidth="1"/>
    <col min="9" max="9" width="9.5546875" style="314" customWidth="1"/>
    <col min="10" max="10" width="9.44140625" style="314" customWidth="1"/>
    <col min="11" max="11" width="8.88671875" style="314" customWidth="1"/>
    <col min="12" max="12" width="9.5546875" style="314" customWidth="1"/>
    <col min="13" max="13" width="8" style="314" customWidth="1"/>
    <col min="14" max="14" width="7" style="314" customWidth="1"/>
    <col min="15" max="15" width="10.88671875" style="314" customWidth="1"/>
    <col min="16" max="16" width="10.5546875" style="314" customWidth="1"/>
    <col min="17" max="17" width="9.5546875" style="314" customWidth="1"/>
    <col min="18" max="18" width="7.6640625" style="314" customWidth="1"/>
    <col min="19" max="19" width="11.33203125" style="314" customWidth="1"/>
    <col min="20" max="20" width="10" style="314" customWidth="1"/>
    <col min="21" max="21" width="9.6640625" style="314" customWidth="1"/>
    <col min="22" max="22" width="9.109375" style="314"/>
    <col min="23" max="23" width="19.5546875" style="314" bestFit="1" customWidth="1"/>
    <col min="24" max="16384" width="9.109375" style="314"/>
  </cols>
  <sheetData>
    <row r="1" spans="1:21">
      <c r="A1" s="919" t="s">
        <v>244</v>
      </c>
      <c r="B1" s="919"/>
      <c r="C1" s="919"/>
      <c r="D1" s="919"/>
      <c r="E1" s="919"/>
      <c r="F1" s="919"/>
      <c r="G1" s="919"/>
      <c r="H1" s="919"/>
      <c r="I1" s="919"/>
      <c r="J1" s="919"/>
      <c r="K1" s="919"/>
      <c r="L1" s="400"/>
      <c r="M1" s="400"/>
      <c r="N1" s="400"/>
      <c r="O1" s="400"/>
      <c r="P1" s="400"/>
      <c r="Q1" s="400"/>
      <c r="R1" s="400"/>
      <c r="S1" s="400"/>
      <c r="T1" s="400"/>
      <c r="U1" s="313"/>
    </row>
    <row r="2" spans="1:21">
      <c r="J2" s="314" t="s">
        <v>831</v>
      </c>
      <c r="U2" s="313"/>
    </row>
    <row r="3" spans="1:21" ht="15" customHeight="1">
      <c r="A3" s="920" t="s">
        <v>3</v>
      </c>
      <c r="B3" s="921" t="s">
        <v>245</v>
      </c>
      <c r="C3" s="922"/>
      <c r="D3" s="923" t="s">
        <v>246</v>
      </c>
      <c r="E3" s="924"/>
      <c r="F3" s="924"/>
      <c r="G3" s="924"/>
      <c r="H3" s="924"/>
      <c r="I3" s="924"/>
      <c r="J3" s="924"/>
      <c r="K3" s="924"/>
      <c r="L3" s="924"/>
      <c r="M3" s="924"/>
      <c r="N3" s="924"/>
      <c r="O3" s="924"/>
      <c r="P3" s="924"/>
      <c r="Q3" s="924"/>
      <c r="R3" s="924"/>
      <c r="S3" s="925"/>
      <c r="T3" s="918" t="s">
        <v>247</v>
      </c>
      <c r="U3" s="918" t="s">
        <v>248</v>
      </c>
    </row>
    <row r="4" spans="1:21" ht="87" customHeight="1">
      <c r="A4" s="920"/>
      <c r="B4" s="316" t="s">
        <v>249</v>
      </c>
      <c r="C4" s="316" t="s">
        <v>176</v>
      </c>
      <c r="D4" s="317" t="s">
        <v>250</v>
      </c>
      <c r="E4" s="318" t="s">
        <v>251</v>
      </c>
      <c r="F4" s="319" t="s">
        <v>252</v>
      </c>
      <c r="G4" s="317" t="s">
        <v>253</v>
      </c>
      <c r="H4" s="317" t="s">
        <v>254</v>
      </c>
      <c r="I4" s="320" t="s">
        <v>255</v>
      </c>
      <c r="J4" s="320" t="s">
        <v>256</v>
      </c>
      <c r="K4" s="317" t="s">
        <v>257</v>
      </c>
      <c r="L4" s="317" t="s">
        <v>258</v>
      </c>
      <c r="M4" s="317" t="s">
        <v>259</v>
      </c>
      <c r="N4" s="317" t="s">
        <v>260</v>
      </c>
      <c r="O4" s="317" t="s">
        <v>261</v>
      </c>
      <c r="P4" s="317" t="s">
        <v>262</v>
      </c>
      <c r="Q4" s="317" t="s">
        <v>263</v>
      </c>
      <c r="R4" s="316" t="s">
        <v>264</v>
      </c>
      <c r="S4" s="321" t="s">
        <v>265</v>
      </c>
      <c r="T4" s="918"/>
      <c r="U4" s="918"/>
    </row>
    <row r="5" spans="1:21" ht="17.25" customHeight="1">
      <c r="A5" s="929" t="s">
        <v>266</v>
      </c>
      <c r="B5" s="930"/>
      <c r="C5" s="930"/>
      <c r="D5" s="931"/>
      <c r="E5" s="931"/>
      <c r="F5" s="931"/>
      <c r="G5" s="931"/>
      <c r="H5" s="931"/>
      <c r="I5" s="931"/>
      <c r="J5" s="931"/>
      <c r="K5" s="931"/>
      <c r="L5" s="931"/>
      <c r="M5" s="931"/>
      <c r="N5" s="931"/>
      <c r="O5" s="931"/>
      <c r="P5" s="931"/>
      <c r="Q5" s="931"/>
      <c r="R5" s="931"/>
      <c r="S5" s="931"/>
      <c r="T5" s="931"/>
      <c r="U5" s="932"/>
    </row>
    <row r="6" spans="1:21" ht="16.5" customHeight="1" outlineLevel="1">
      <c r="A6" s="322" t="s">
        <v>11</v>
      </c>
      <c r="B6" s="323">
        <v>29.17</v>
      </c>
      <c r="C6" s="323">
        <v>28.75</v>
      </c>
      <c r="D6" s="324">
        <v>448.2</v>
      </c>
      <c r="E6" s="324">
        <v>470.6</v>
      </c>
      <c r="F6" s="325">
        <f>SUM(D6)*1.05</f>
        <v>470.61</v>
      </c>
      <c r="G6" s="325">
        <f>SUM(D6)*2%</f>
        <v>8.9640000000000004</v>
      </c>
      <c r="H6" s="325">
        <v>1.6</v>
      </c>
      <c r="I6" s="325"/>
      <c r="J6" s="325">
        <f>22.4*0.7</f>
        <v>15.679999999999998</v>
      </c>
      <c r="K6" s="326"/>
      <c r="L6" s="326"/>
      <c r="M6" s="326">
        <v>57.9</v>
      </c>
      <c r="N6" s="326"/>
      <c r="O6" s="326">
        <v>-6.8</v>
      </c>
      <c r="P6" s="326"/>
      <c r="Q6" s="326"/>
      <c r="R6" s="326">
        <v>24.8</v>
      </c>
      <c r="S6" s="327">
        <f t="shared" ref="S6:S14" si="0">SUM(D6+H6+I6+J6+K6+L6+M6+N6+O6+R6)</f>
        <v>541.38</v>
      </c>
      <c r="T6" s="328">
        <f t="shared" ref="T6:T28" si="1">SUM(S6-D6)</f>
        <v>93.18</v>
      </c>
      <c r="U6" s="329">
        <f t="shared" ref="U6:U31" si="2">SUM(T6/D6)*100</f>
        <v>20.789825970548865</v>
      </c>
    </row>
    <row r="7" spans="1:21" ht="16.5" customHeight="1" outlineLevel="1">
      <c r="A7" s="330" t="s">
        <v>13</v>
      </c>
      <c r="B7" s="331">
        <v>68.73</v>
      </c>
      <c r="C7" s="331">
        <v>71.84</v>
      </c>
      <c r="D7" s="324">
        <v>1142</v>
      </c>
      <c r="E7" s="324">
        <v>1199.0999999999999</v>
      </c>
      <c r="F7" s="325">
        <f>SUM(D7)*1.05</f>
        <v>1199.1000000000001</v>
      </c>
      <c r="G7" s="325">
        <f t="shared" ref="G7:G27" si="3">SUM(D7)*2%</f>
        <v>22.84</v>
      </c>
      <c r="H7" s="325">
        <v>5.9</v>
      </c>
      <c r="I7" s="325">
        <v>19.5</v>
      </c>
      <c r="J7" s="325">
        <f>60*0.7</f>
        <v>42</v>
      </c>
      <c r="K7" s="326">
        <v>51.8</v>
      </c>
      <c r="L7" s="326"/>
      <c r="M7" s="326">
        <v>17.399999999999999</v>
      </c>
      <c r="N7" s="326">
        <v>21.8</v>
      </c>
      <c r="O7" s="326">
        <v>4.0999999999999996</v>
      </c>
      <c r="P7" s="326"/>
      <c r="Q7" s="326"/>
      <c r="R7" s="326">
        <v>33.1</v>
      </c>
      <c r="S7" s="326">
        <f t="shared" si="0"/>
        <v>1337.6</v>
      </c>
      <c r="T7" s="328">
        <f t="shared" si="1"/>
        <v>195.59999999999991</v>
      </c>
      <c r="U7" s="329">
        <f t="shared" si="2"/>
        <v>17.127845884413301</v>
      </c>
    </row>
    <row r="8" spans="1:21" ht="16.5" customHeight="1" outlineLevel="1">
      <c r="A8" s="330" t="s">
        <v>15</v>
      </c>
      <c r="B8" s="331">
        <v>61.81</v>
      </c>
      <c r="C8" s="331">
        <v>64.459999999999994</v>
      </c>
      <c r="D8" s="324">
        <v>1007.1</v>
      </c>
      <c r="E8" s="324">
        <v>1057.4000000000001</v>
      </c>
      <c r="F8" s="325">
        <f>SUM(D8)*1.05-0.1</f>
        <v>1057.3550000000002</v>
      </c>
      <c r="G8" s="325">
        <f t="shared" si="3"/>
        <v>20.141999999999999</v>
      </c>
      <c r="H8" s="325">
        <v>5.2</v>
      </c>
      <c r="I8" s="332">
        <v>17.8</v>
      </c>
      <c r="J8" s="332">
        <f>52*0.7</f>
        <v>36.4</v>
      </c>
      <c r="K8" s="333">
        <v>18.3</v>
      </c>
      <c r="L8" s="333"/>
      <c r="M8" s="333">
        <v>18.399999999999999</v>
      </c>
      <c r="N8" s="333"/>
      <c r="O8" s="334">
        <v>39</v>
      </c>
      <c r="P8" s="335"/>
      <c r="Q8" s="333"/>
      <c r="R8" s="333">
        <v>29.3</v>
      </c>
      <c r="S8" s="326">
        <f t="shared" si="0"/>
        <v>1171.5000000000002</v>
      </c>
      <c r="T8" s="328">
        <f t="shared" si="1"/>
        <v>164.4000000000002</v>
      </c>
      <c r="U8" s="329">
        <f t="shared" si="2"/>
        <v>16.324098897825458</v>
      </c>
    </row>
    <row r="9" spans="1:21" ht="16.5" customHeight="1" outlineLevel="1">
      <c r="A9" s="330" t="s">
        <v>17</v>
      </c>
      <c r="B9" s="331">
        <v>31.29</v>
      </c>
      <c r="C9" s="331">
        <v>31.47</v>
      </c>
      <c r="D9" s="324">
        <v>558</v>
      </c>
      <c r="E9" s="324">
        <v>585.9</v>
      </c>
      <c r="F9" s="325">
        <f t="shared" ref="F9:F23" si="4">SUM(D9)*1.05</f>
        <v>585.9</v>
      </c>
      <c r="G9" s="325">
        <f t="shared" si="3"/>
        <v>11.16</v>
      </c>
      <c r="H9" s="325">
        <v>3</v>
      </c>
      <c r="I9" s="332">
        <v>6.9</v>
      </c>
      <c r="J9" s="332">
        <f>33.7*0.7</f>
        <v>23.59</v>
      </c>
      <c r="K9" s="333">
        <v>-7.9</v>
      </c>
      <c r="L9" s="333"/>
      <c r="M9" s="333"/>
      <c r="N9" s="333">
        <v>42.2</v>
      </c>
      <c r="O9" s="333">
        <v>22.4</v>
      </c>
      <c r="P9" s="333"/>
      <c r="Q9" s="333"/>
      <c r="R9" s="333">
        <v>14.8</v>
      </c>
      <c r="S9" s="326">
        <f t="shared" si="0"/>
        <v>662.99</v>
      </c>
      <c r="T9" s="328">
        <f t="shared" si="1"/>
        <v>104.99000000000001</v>
      </c>
      <c r="U9" s="329">
        <f t="shared" si="2"/>
        <v>18.81541218637993</v>
      </c>
    </row>
    <row r="10" spans="1:21" ht="16.5" customHeight="1" outlineLevel="1">
      <c r="A10" s="330" t="s">
        <v>19</v>
      </c>
      <c r="B10" s="331">
        <v>55.51</v>
      </c>
      <c r="C10" s="331">
        <v>56.89</v>
      </c>
      <c r="D10" s="324">
        <v>855</v>
      </c>
      <c r="E10" s="324">
        <v>897.7</v>
      </c>
      <c r="F10" s="325">
        <f>SUM(D10)*1.05-0.1</f>
        <v>897.65</v>
      </c>
      <c r="G10" s="325">
        <f t="shared" si="3"/>
        <v>17.100000000000001</v>
      </c>
      <c r="H10" s="325">
        <v>3.9</v>
      </c>
      <c r="I10" s="332">
        <v>8.1</v>
      </c>
      <c r="J10" s="332">
        <f>45.2*0.7</f>
        <v>31.64</v>
      </c>
      <c r="K10" s="333">
        <v>16.2</v>
      </c>
      <c r="L10" s="333"/>
      <c r="M10" s="333"/>
      <c r="N10" s="333"/>
      <c r="O10" s="333">
        <v>8.1999999999999993</v>
      </c>
      <c r="P10" s="333"/>
      <c r="Q10" s="333"/>
      <c r="R10" s="333">
        <v>33.5</v>
      </c>
      <c r="S10" s="326">
        <f t="shared" si="0"/>
        <v>956.54000000000008</v>
      </c>
      <c r="T10" s="328">
        <f t="shared" si="1"/>
        <v>101.54000000000008</v>
      </c>
      <c r="U10" s="329">
        <f t="shared" si="2"/>
        <v>11.876023391812875</v>
      </c>
    </row>
    <row r="11" spans="1:21" ht="16.5" customHeight="1" outlineLevel="1">
      <c r="A11" s="336" t="s">
        <v>21</v>
      </c>
      <c r="B11" s="331">
        <v>50.41</v>
      </c>
      <c r="C11" s="331">
        <v>49.94</v>
      </c>
      <c r="D11" s="324">
        <v>825.3</v>
      </c>
      <c r="E11" s="324">
        <v>866.6</v>
      </c>
      <c r="F11" s="325">
        <f t="shared" si="4"/>
        <v>866.56499999999994</v>
      </c>
      <c r="G11" s="325">
        <f t="shared" si="3"/>
        <v>16.506</v>
      </c>
      <c r="H11" s="325">
        <v>4.2</v>
      </c>
      <c r="I11" s="332">
        <v>6.7</v>
      </c>
      <c r="J11" s="332">
        <f>51.5*0.7</f>
        <v>36.049999999999997</v>
      </c>
      <c r="K11" s="333">
        <v>16.3</v>
      </c>
      <c r="L11" s="333"/>
      <c r="M11" s="333"/>
      <c r="N11" s="333"/>
      <c r="O11" s="333">
        <v>-15.1</v>
      </c>
      <c r="P11" s="333"/>
      <c r="Q11" s="333"/>
      <c r="R11" s="333">
        <v>25.2</v>
      </c>
      <c r="S11" s="326">
        <f t="shared" si="0"/>
        <v>898.65</v>
      </c>
      <c r="T11" s="328">
        <f t="shared" si="1"/>
        <v>73.350000000000023</v>
      </c>
      <c r="U11" s="329">
        <f t="shared" si="2"/>
        <v>8.887677208287899</v>
      </c>
    </row>
    <row r="12" spans="1:21" ht="16.5" customHeight="1" outlineLevel="1">
      <c r="A12" s="322" t="s">
        <v>23</v>
      </c>
      <c r="B12" s="323">
        <v>29.37</v>
      </c>
      <c r="C12" s="323">
        <v>27.25</v>
      </c>
      <c r="D12" s="324">
        <v>493.6</v>
      </c>
      <c r="E12" s="324">
        <v>519.1</v>
      </c>
      <c r="F12" s="325">
        <v>519.1</v>
      </c>
      <c r="G12" s="325">
        <f t="shared" si="3"/>
        <v>9.8719999999999999</v>
      </c>
      <c r="H12" s="325">
        <v>2.8</v>
      </c>
      <c r="I12" s="332">
        <v>3.8</v>
      </c>
      <c r="J12" s="332">
        <f>35.9*0.7</f>
        <v>25.13</v>
      </c>
      <c r="K12" s="333">
        <v>-33.9</v>
      </c>
      <c r="L12" s="333"/>
      <c r="M12" s="333"/>
      <c r="N12" s="333"/>
      <c r="O12" s="333">
        <v>13.6</v>
      </c>
      <c r="P12" s="333"/>
      <c r="Q12" s="333"/>
      <c r="R12" s="333">
        <v>9.6999999999999993</v>
      </c>
      <c r="S12" s="326">
        <f t="shared" si="0"/>
        <v>514.73000000000013</v>
      </c>
      <c r="T12" s="326">
        <f t="shared" si="1"/>
        <v>21.130000000000109</v>
      </c>
      <c r="U12" s="337">
        <f t="shared" si="2"/>
        <v>4.2807941653160677</v>
      </c>
    </row>
    <row r="13" spans="1:21" ht="27.75" customHeight="1" outlineLevel="1">
      <c r="A13" s="338" t="s">
        <v>25</v>
      </c>
      <c r="B13" s="339">
        <v>19.8</v>
      </c>
      <c r="C13" s="339">
        <v>19.95</v>
      </c>
      <c r="D13" s="324">
        <v>338.9</v>
      </c>
      <c r="E13" s="324">
        <v>355.8</v>
      </c>
      <c r="F13" s="325">
        <f t="shared" si="4"/>
        <v>355.84499999999997</v>
      </c>
      <c r="G13" s="325">
        <f t="shared" si="3"/>
        <v>6.7779999999999996</v>
      </c>
      <c r="H13" s="325">
        <v>1.8</v>
      </c>
      <c r="I13" s="332">
        <v>2.6</v>
      </c>
      <c r="J13" s="332">
        <f>23.2*0.7</f>
        <v>16.239999999999998</v>
      </c>
      <c r="K13" s="333">
        <v>8.5</v>
      </c>
      <c r="L13" s="333"/>
      <c r="M13" s="333"/>
      <c r="N13" s="333"/>
      <c r="O13" s="333">
        <v>3.6</v>
      </c>
      <c r="P13" s="333"/>
      <c r="Q13" s="333"/>
      <c r="R13" s="333">
        <v>8.3000000000000007</v>
      </c>
      <c r="S13" s="326">
        <f t="shared" si="0"/>
        <v>379.94000000000005</v>
      </c>
      <c r="T13" s="326">
        <f t="shared" si="1"/>
        <v>41.040000000000077</v>
      </c>
      <c r="U13" s="337">
        <f t="shared" si="2"/>
        <v>12.109766892888782</v>
      </c>
    </row>
    <row r="14" spans="1:21" ht="16.5" customHeight="1" outlineLevel="1">
      <c r="A14" s="322" t="s">
        <v>267</v>
      </c>
      <c r="B14" s="323">
        <v>71.86</v>
      </c>
      <c r="C14" s="323">
        <v>74.930000000000007</v>
      </c>
      <c r="D14" s="324">
        <v>1253.0999999999999</v>
      </c>
      <c r="E14" s="324">
        <v>1315.8</v>
      </c>
      <c r="F14" s="325">
        <f t="shared" si="4"/>
        <v>1315.7549999999999</v>
      </c>
      <c r="G14" s="325">
        <f t="shared" si="3"/>
        <v>25.061999999999998</v>
      </c>
      <c r="H14" s="325">
        <v>7.1</v>
      </c>
      <c r="I14" s="332">
        <v>17.8</v>
      </c>
      <c r="J14" s="332">
        <f>79.1*0.7</f>
        <v>55.36999999999999</v>
      </c>
      <c r="K14" s="333">
        <v>9.5</v>
      </c>
      <c r="L14" s="333"/>
      <c r="M14" s="333"/>
      <c r="N14" s="333"/>
      <c r="O14" s="333">
        <v>11.4</v>
      </c>
      <c r="P14" s="333"/>
      <c r="Q14" s="333"/>
      <c r="R14" s="333">
        <v>26.6</v>
      </c>
      <c r="S14" s="326">
        <f t="shared" si="0"/>
        <v>1380.8699999999997</v>
      </c>
      <c r="T14" s="328">
        <f t="shared" si="1"/>
        <v>127.76999999999975</v>
      </c>
      <c r="U14" s="329">
        <f t="shared" si="2"/>
        <v>10.196313143404339</v>
      </c>
    </row>
    <row r="15" spans="1:21" ht="16.5" customHeight="1" outlineLevel="1">
      <c r="A15" s="322" t="s">
        <v>268</v>
      </c>
      <c r="B15" s="323">
        <v>25.08</v>
      </c>
      <c r="C15" s="323">
        <v>28.05</v>
      </c>
      <c r="D15" s="324">
        <v>435.3</v>
      </c>
      <c r="E15" s="324">
        <v>457.1</v>
      </c>
      <c r="F15" s="325">
        <f t="shared" si="4"/>
        <v>457.06500000000005</v>
      </c>
      <c r="G15" s="325">
        <f t="shared" si="3"/>
        <v>8.7060000000000013</v>
      </c>
      <c r="H15" s="325">
        <v>2.4</v>
      </c>
      <c r="I15" s="332">
        <v>2.8</v>
      </c>
      <c r="J15" s="332">
        <f>30.1*0.7</f>
        <v>21.07</v>
      </c>
      <c r="K15" s="333">
        <v>48.5</v>
      </c>
      <c r="L15" s="333"/>
      <c r="M15" s="333"/>
      <c r="N15" s="333"/>
      <c r="O15" s="333">
        <v>2.5</v>
      </c>
      <c r="P15" s="333">
        <v>14.1</v>
      </c>
      <c r="Q15" s="333"/>
      <c r="R15" s="333">
        <v>11</v>
      </c>
      <c r="S15" s="326">
        <f>SUM(D15+H15+I15+J15+K15+L15+M15+N15+O15+P15+R15)</f>
        <v>537.66999999999996</v>
      </c>
      <c r="T15" s="328">
        <f t="shared" si="1"/>
        <v>102.36999999999995</v>
      </c>
      <c r="U15" s="329">
        <f t="shared" si="2"/>
        <v>23.517114633586019</v>
      </c>
    </row>
    <row r="16" spans="1:21" ht="16.5" customHeight="1" outlineLevel="1">
      <c r="A16" s="322" t="s">
        <v>269</v>
      </c>
      <c r="B16" s="323">
        <v>65.180000000000007</v>
      </c>
      <c r="C16" s="323">
        <v>64.790000000000006</v>
      </c>
      <c r="D16" s="324">
        <v>1138.5</v>
      </c>
      <c r="E16" s="324">
        <v>1195.4000000000001</v>
      </c>
      <c r="F16" s="325">
        <f t="shared" si="4"/>
        <v>1195.425</v>
      </c>
      <c r="G16" s="325">
        <f t="shared" si="3"/>
        <v>22.77</v>
      </c>
      <c r="H16" s="325">
        <v>6.8</v>
      </c>
      <c r="I16" s="340">
        <v>25.3</v>
      </c>
      <c r="J16" s="340">
        <f>65.4*0.7</f>
        <v>45.78</v>
      </c>
      <c r="K16" s="341">
        <v>8.6999999999999993</v>
      </c>
      <c r="L16" s="341"/>
      <c r="M16" s="341"/>
      <c r="N16" s="341"/>
      <c r="O16" s="341">
        <v>-5.6</v>
      </c>
      <c r="P16" s="341"/>
      <c r="Q16" s="341"/>
      <c r="R16" s="341">
        <v>18.600000000000001</v>
      </c>
      <c r="S16" s="326">
        <f t="shared" ref="S16:S21" si="5">SUM(D16+H16+I16+J16+K16+L16+M16+N16+O16+R16)</f>
        <v>1238.08</v>
      </c>
      <c r="T16" s="328">
        <f t="shared" si="1"/>
        <v>99.579999999999927</v>
      </c>
      <c r="U16" s="329">
        <f t="shared" si="2"/>
        <v>8.7465963987703059</v>
      </c>
    </row>
    <row r="17" spans="1:22" ht="16.5" customHeight="1" outlineLevel="1">
      <c r="A17" s="338" t="s">
        <v>270</v>
      </c>
      <c r="B17" s="339">
        <v>50.99</v>
      </c>
      <c r="C17" s="339">
        <v>56.49</v>
      </c>
      <c r="D17" s="324">
        <v>849.5</v>
      </c>
      <c r="E17" s="324">
        <v>892</v>
      </c>
      <c r="F17" s="325">
        <f t="shared" si="4"/>
        <v>891.97500000000002</v>
      </c>
      <c r="G17" s="325">
        <f t="shared" si="3"/>
        <v>16.990000000000002</v>
      </c>
      <c r="H17" s="325">
        <v>5</v>
      </c>
      <c r="I17" s="340">
        <v>8</v>
      </c>
      <c r="J17" s="340">
        <f>61.9*0.7</f>
        <v>43.33</v>
      </c>
      <c r="K17" s="341">
        <v>59.3</v>
      </c>
      <c r="L17" s="341">
        <v>16.899999999999999</v>
      </c>
      <c r="M17" s="341"/>
      <c r="N17" s="341"/>
      <c r="O17" s="341">
        <v>22.3</v>
      </c>
      <c r="P17" s="341"/>
      <c r="Q17" s="341"/>
      <c r="R17" s="341">
        <v>14.5</v>
      </c>
      <c r="S17" s="326">
        <f t="shared" si="5"/>
        <v>1018.8299999999999</v>
      </c>
      <c r="T17" s="328">
        <f t="shared" si="1"/>
        <v>169.32999999999993</v>
      </c>
      <c r="U17" s="329">
        <f t="shared" si="2"/>
        <v>19.932901706886394</v>
      </c>
    </row>
    <row r="18" spans="1:22" ht="16.5" customHeight="1" outlineLevel="1">
      <c r="A18" s="322" t="s">
        <v>88</v>
      </c>
      <c r="B18" s="323">
        <v>61.32</v>
      </c>
      <c r="C18" s="323">
        <v>58.36</v>
      </c>
      <c r="D18" s="324">
        <v>999.4</v>
      </c>
      <c r="E18" s="342">
        <v>1049.7</v>
      </c>
      <c r="F18" s="343">
        <f>SUM(D18)*1.05</f>
        <v>1049.3700000000001</v>
      </c>
      <c r="G18" s="325">
        <f t="shared" si="3"/>
        <v>19.988</v>
      </c>
      <c r="H18" s="325">
        <v>5.4</v>
      </c>
      <c r="I18" s="340">
        <v>18.5</v>
      </c>
      <c r="J18" s="340">
        <f>53.5*0.7</f>
        <v>37.449999999999996</v>
      </c>
      <c r="K18" s="341">
        <v>-24.9</v>
      </c>
      <c r="L18" s="341"/>
      <c r="M18" s="341"/>
      <c r="N18" s="341"/>
      <c r="O18" s="341">
        <v>16.5</v>
      </c>
      <c r="P18" s="341"/>
      <c r="Q18" s="341"/>
      <c r="R18" s="341">
        <v>11.9</v>
      </c>
      <c r="S18" s="326">
        <f t="shared" si="5"/>
        <v>1064.25</v>
      </c>
      <c r="T18" s="328">
        <f t="shared" si="1"/>
        <v>64.850000000000023</v>
      </c>
      <c r="U18" s="329">
        <f t="shared" si="2"/>
        <v>6.4888933360016043</v>
      </c>
    </row>
    <row r="19" spans="1:22" ht="16.5" customHeight="1" outlineLevel="1">
      <c r="A19" s="330" t="s">
        <v>271</v>
      </c>
      <c r="B19" s="331">
        <v>61.98</v>
      </c>
      <c r="C19" s="331">
        <v>67.31</v>
      </c>
      <c r="D19" s="324">
        <v>1072.4000000000001</v>
      </c>
      <c r="E19" s="324">
        <v>1126</v>
      </c>
      <c r="F19" s="325">
        <f t="shared" si="4"/>
        <v>1126.0200000000002</v>
      </c>
      <c r="G19" s="325">
        <f t="shared" si="3"/>
        <v>21.448000000000004</v>
      </c>
      <c r="H19" s="325">
        <v>6.6</v>
      </c>
      <c r="I19" s="340">
        <v>13.2</v>
      </c>
      <c r="J19" s="340">
        <f>77.6*0.7</f>
        <v>54.319999999999993</v>
      </c>
      <c r="K19" s="341">
        <v>80.3</v>
      </c>
      <c r="L19" s="341"/>
      <c r="M19" s="341"/>
      <c r="N19" s="341"/>
      <c r="O19" s="341">
        <v>35</v>
      </c>
      <c r="P19" s="341"/>
      <c r="Q19" s="341"/>
      <c r="R19" s="341">
        <v>14.5</v>
      </c>
      <c r="S19" s="326">
        <f t="shared" si="5"/>
        <v>1276.32</v>
      </c>
      <c r="T19" s="328">
        <f t="shared" si="1"/>
        <v>203.91999999999985</v>
      </c>
      <c r="U19" s="329">
        <f t="shared" si="2"/>
        <v>19.015292801193567</v>
      </c>
    </row>
    <row r="20" spans="1:22" ht="16.5" customHeight="1" outlineLevel="1">
      <c r="A20" s="344" t="s">
        <v>35</v>
      </c>
      <c r="B20" s="323">
        <v>53.62</v>
      </c>
      <c r="C20" s="323">
        <v>56.12</v>
      </c>
      <c r="D20" s="324">
        <f>1032.3+13.3</f>
        <v>1045.5999999999999</v>
      </c>
      <c r="E20" s="324">
        <v>1097.9000000000001</v>
      </c>
      <c r="F20" s="325">
        <f t="shared" si="4"/>
        <v>1097.8799999999999</v>
      </c>
      <c r="G20" s="325">
        <f t="shared" si="3"/>
        <v>20.911999999999999</v>
      </c>
      <c r="H20" s="325">
        <v>6.7</v>
      </c>
      <c r="I20" s="340">
        <v>26.4</v>
      </c>
      <c r="J20" s="340">
        <f>62.8*0.7</f>
        <v>43.959999999999994</v>
      </c>
      <c r="K20" s="341">
        <v>16</v>
      </c>
      <c r="L20" s="341">
        <v>26.7</v>
      </c>
      <c r="M20" s="341"/>
      <c r="N20" s="341"/>
      <c r="O20" s="341"/>
      <c r="P20" s="341"/>
      <c r="Q20" s="341"/>
      <c r="R20" s="341">
        <v>10</v>
      </c>
      <c r="S20" s="326">
        <f t="shared" si="5"/>
        <v>1175.3600000000001</v>
      </c>
      <c r="T20" s="326">
        <f t="shared" si="1"/>
        <v>129.76000000000022</v>
      </c>
      <c r="U20" s="337">
        <f t="shared" si="2"/>
        <v>12.410099464422363</v>
      </c>
    </row>
    <row r="21" spans="1:22" ht="16.5" customHeight="1" outlineLevel="1">
      <c r="A21" s="322" t="s">
        <v>37</v>
      </c>
      <c r="B21" s="323">
        <v>53.92</v>
      </c>
      <c r="C21" s="323">
        <v>55.34</v>
      </c>
      <c r="D21" s="324">
        <f>1042.8+12.9</f>
        <v>1055.7</v>
      </c>
      <c r="E21" s="324">
        <v>1108.4000000000001</v>
      </c>
      <c r="F21" s="325">
        <f>SUM(D21)*1.05-0.1</f>
        <v>1108.3850000000002</v>
      </c>
      <c r="G21" s="325">
        <f t="shared" si="3"/>
        <v>21.114000000000001</v>
      </c>
      <c r="H21" s="325">
        <v>6.8</v>
      </c>
      <c r="I21" s="340">
        <v>25.2</v>
      </c>
      <c r="J21" s="340">
        <f>66.1*0.7</f>
        <v>46.269999999999996</v>
      </c>
      <c r="K21" s="341">
        <v>22.1</v>
      </c>
      <c r="L21" s="341"/>
      <c r="M21" s="341"/>
      <c r="N21" s="341"/>
      <c r="O21" s="341">
        <v>10</v>
      </c>
      <c r="P21" s="341"/>
      <c r="Q21" s="341"/>
      <c r="R21" s="341">
        <v>8.8000000000000007</v>
      </c>
      <c r="S21" s="326">
        <f t="shared" si="5"/>
        <v>1174.8699999999999</v>
      </c>
      <c r="T21" s="328">
        <f t="shared" si="1"/>
        <v>119.16999999999985</v>
      </c>
      <c r="U21" s="329">
        <f t="shared" si="2"/>
        <v>11.288244766505622</v>
      </c>
    </row>
    <row r="22" spans="1:22" ht="16.5" customHeight="1" outlineLevel="1">
      <c r="A22" s="345" t="s">
        <v>39</v>
      </c>
      <c r="B22" s="323">
        <v>43.38</v>
      </c>
      <c r="C22" s="323">
        <v>45.67</v>
      </c>
      <c r="D22" s="324">
        <f>825.4+13</f>
        <v>838.4</v>
      </c>
      <c r="E22" s="324">
        <v>880.4</v>
      </c>
      <c r="F22" s="325">
        <f>SUM(D22)*1.05+0.1</f>
        <v>880.42000000000007</v>
      </c>
      <c r="G22" s="325">
        <f t="shared" si="3"/>
        <v>16.768000000000001</v>
      </c>
      <c r="H22" s="325">
        <v>5.4</v>
      </c>
      <c r="I22" s="340">
        <v>18.899999999999999</v>
      </c>
      <c r="J22" s="340">
        <f>53.3*0.7</f>
        <v>37.309999999999995</v>
      </c>
      <c r="K22" s="341">
        <v>8.6999999999999993</v>
      </c>
      <c r="L22" s="341">
        <v>23.9</v>
      </c>
      <c r="M22" s="341"/>
      <c r="N22" s="341"/>
      <c r="O22" s="341"/>
      <c r="P22" s="341">
        <v>82.9</v>
      </c>
      <c r="Q22" s="341"/>
      <c r="R22" s="341">
        <v>7.6</v>
      </c>
      <c r="S22" s="326">
        <f>SUM(D22+H22+I22+J22+K22+L22+M22+N22+O22+P22+R22)</f>
        <v>1023.1099999999999</v>
      </c>
      <c r="T22" s="328">
        <f t="shared" si="1"/>
        <v>184.70999999999992</v>
      </c>
      <c r="U22" s="329">
        <f t="shared" si="2"/>
        <v>22.031249999999993</v>
      </c>
    </row>
    <row r="23" spans="1:22" ht="16.5" customHeight="1" outlineLevel="1">
      <c r="A23" s="330" t="s">
        <v>41</v>
      </c>
      <c r="B23" s="331">
        <v>55.16</v>
      </c>
      <c r="C23" s="331">
        <v>58.9</v>
      </c>
      <c r="D23" s="324">
        <f>1069.1+12.4</f>
        <v>1081.5</v>
      </c>
      <c r="E23" s="324">
        <v>1135.5999999999999</v>
      </c>
      <c r="F23" s="325">
        <f t="shared" si="4"/>
        <v>1135.575</v>
      </c>
      <c r="G23" s="325">
        <f t="shared" si="3"/>
        <v>21.63</v>
      </c>
      <c r="H23" s="325">
        <v>7</v>
      </c>
      <c r="I23" s="340">
        <v>26.3</v>
      </c>
      <c r="J23" s="340">
        <f>66.6*0.7</f>
        <v>46.61999999999999</v>
      </c>
      <c r="K23" s="341">
        <v>63</v>
      </c>
      <c r="L23" s="341"/>
      <c r="M23" s="341"/>
      <c r="N23" s="341"/>
      <c r="O23" s="341">
        <v>20.9</v>
      </c>
      <c r="P23" s="341"/>
      <c r="Q23" s="341"/>
      <c r="R23" s="341">
        <v>9.6999999999999993</v>
      </c>
      <c r="S23" s="326">
        <f>SUM(D23+H23+I23+J23+K23+L23+M23+N23+O23+R23)</f>
        <v>1255.02</v>
      </c>
      <c r="T23" s="326">
        <f t="shared" si="1"/>
        <v>173.51999999999998</v>
      </c>
      <c r="U23" s="337">
        <f t="shared" si="2"/>
        <v>16.044382801664351</v>
      </c>
    </row>
    <row r="24" spans="1:22" ht="16.5" customHeight="1" outlineLevel="1">
      <c r="A24" s="346" t="s">
        <v>43</v>
      </c>
      <c r="B24" s="347">
        <v>50.96</v>
      </c>
      <c r="C24" s="347">
        <v>53.05</v>
      </c>
      <c r="D24" s="324">
        <f>993.8+12.4</f>
        <v>1006.1999999999999</v>
      </c>
      <c r="E24" s="324">
        <v>1056.5</v>
      </c>
      <c r="F24" s="325">
        <f>SUM(D24)*1.05</f>
        <v>1056.51</v>
      </c>
      <c r="G24" s="325">
        <f t="shared" si="3"/>
        <v>20.123999999999999</v>
      </c>
      <c r="H24" s="325">
        <v>6.4</v>
      </c>
      <c r="I24" s="340">
        <v>23.6</v>
      </c>
      <c r="J24" s="340">
        <f>62*0.7</f>
        <v>43.4</v>
      </c>
      <c r="K24" s="341">
        <v>27.5</v>
      </c>
      <c r="L24" s="341"/>
      <c r="M24" s="341"/>
      <c r="N24" s="341"/>
      <c r="O24" s="341">
        <v>35.799999999999997</v>
      </c>
      <c r="P24" s="341">
        <v>82.9</v>
      </c>
      <c r="Q24" s="341"/>
      <c r="R24" s="341">
        <v>10.7</v>
      </c>
      <c r="S24" s="326">
        <f>SUM(D24+H24+I24+J24+K24+L24+M24+N24+O24+P24+R24)</f>
        <v>1236.5</v>
      </c>
      <c r="T24" s="328">
        <f t="shared" si="1"/>
        <v>230.30000000000007</v>
      </c>
      <c r="U24" s="329">
        <f t="shared" si="2"/>
        <v>22.888093818326386</v>
      </c>
    </row>
    <row r="25" spans="1:22" ht="16.5" customHeight="1" outlineLevel="1">
      <c r="A25" s="330" t="s">
        <v>47</v>
      </c>
      <c r="B25" s="331">
        <v>12.45</v>
      </c>
      <c r="C25" s="331">
        <v>13.28</v>
      </c>
      <c r="D25" s="324">
        <v>332.5</v>
      </c>
      <c r="E25" s="324">
        <v>349.1</v>
      </c>
      <c r="F25" s="325">
        <f>SUM(D25)*1.05</f>
        <v>349.125</v>
      </c>
      <c r="G25" s="325">
        <f t="shared" si="3"/>
        <v>6.65</v>
      </c>
      <c r="H25" s="325">
        <v>2.2000000000000002</v>
      </c>
      <c r="I25" s="340">
        <v>19.600000000000001</v>
      </c>
      <c r="J25" s="340">
        <f>6.2*0.7</f>
        <v>4.34</v>
      </c>
      <c r="K25" s="341"/>
      <c r="L25" s="341">
        <v>21.2</v>
      </c>
      <c r="M25" s="341"/>
      <c r="N25" s="341"/>
      <c r="O25" s="341"/>
      <c r="P25" s="341"/>
      <c r="Q25" s="341"/>
      <c r="R25" s="341">
        <v>2.8</v>
      </c>
      <c r="S25" s="326">
        <f>SUM(D25+H25+I25+J25+K25+L25+M25+N25+O25+R25)</f>
        <v>382.64</v>
      </c>
      <c r="T25" s="326">
        <f t="shared" si="1"/>
        <v>50.139999999999986</v>
      </c>
      <c r="U25" s="337">
        <f t="shared" si="2"/>
        <v>15.079699248120296</v>
      </c>
    </row>
    <row r="26" spans="1:22" ht="16.5" customHeight="1" outlineLevel="1">
      <c r="A26" s="322" t="s">
        <v>45</v>
      </c>
      <c r="B26" s="323">
        <v>62.39</v>
      </c>
      <c r="C26" s="323">
        <v>65.25</v>
      </c>
      <c r="D26" s="324">
        <v>1598.4</v>
      </c>
      <c r="E26" s="342">
        <v>1678.3</v>
      </c>
      <c r="F26" s="343">
        <f>SUM(D26+70)*1.05</f>
        <v>1751.8200000000002</v>
      </c>
      <c r="G26" s="325">
        <f t="shared" si="3"/>
        <v>31.968000000000004</v>
      </c>
      <c r="H26" s="325">
        <v>11.3</v>
      </c>
      <c r="I26" s="340">
        <v>119.2</v>
      </c>
      <c r="J26" s="340">
        <f>11.6*0.7</f>
        <v>8.1199999999999992</v>
      </c>
      <c r="K26" s="341">
        <v>65.7</v>
      </c>
      <c r="L26" s="341">
        <v>18.5</v>
      </c>
      <c r="M26" s="341"/>
      <c r="N26" s="341"/>
      <c r="O26" s="341"/>
      <c r="P26" s="341"/>
      <c r="Q26" s="341"/>
      <c r="R26" s="341">
        <v>6.9</v>
      </c>
      <c r="S26" s="326">
        <f>SUM(D26+H26+I26+J26+K26+L26+M26+N26+O26+R26)+70</f>
        <v>1898.1200000000001</v>
      </c>
      <c r="T26" s="328">
        <f t="shared" si="1"/>
        <v>299.72000000000003</v>
      </c>
      <c r="U26" s="329">
        <f t="shared" si="2"/>
        <v>18.751251251251251</v>
      </c>
      <c r="V26" s="348"/>
    </row>
    <row r="27" spans="1:22" ht="16.5" customHeight="1" outlineLevel="1">
      <c r="A27" s="322" t="s">
        <v>49</v>
      </c>
      <c r="B27" s="323">
        <v>8</v>
      </c>
      <c r="C27" s="323">
        <v>9.5</v>
      </c>
      <c r="D27" s="324">
        <v>230.3</v>
      </c>
      <c r="E27" s="324">
        <v>241.7</v>
      </c>
      <c r="F27" s="325">
        <f>SUM(D27)*1.05-0.1</f>
        <v>241.71500000000003</v>
      </c>
      <c r="G27" s="325">
        <f t="shared" si="3"/>
        <v>4.6060000000000008</v>
      </c>
      <c r="H27" s="325">
        <f t="shared" ref="H27" si="6">SUM(D27)*0.007</f>
        <v>1.6121000000000001</v>
      </c>
      <c r="I27" s="340">
        <v>5.3</v>
      </c>
      <c r="J27" s="340">
        <f>15.8*0.7</f>
        <v>11.06</v>
      </c>
      <c r="K27" s="341">
        <v>46</v>
      </c>
      <c r="L27" s="341"/>
      <c r="M27" s="341"/>
      <c r="N27" s="341"/>
      <c r="O27" s="341"/>
      <c r="P27" s="341"/>
      <c r="Q27" s="341"/>
      <c r="R27" s="341">
        <v>0.7</v>
      </c>
      <c r="S27" s="326">
        <f>SUM(D27+H27+I27+J27+K27+L27+M27+N27+O27+R27)</f>
        <v>294.97210000000001</v>
      </c>
      <c r="T27" s="326">
        <f t="shared" si="1"/>
        <v>64.6721</v>
      </c>
      <c r="U27" s="337">
        <f t="shared" si="2"/>
        <v>28.081676074685191</v>
      </c>
    </row>
    <row r="28" spans="1:22" ht="16.5" customHeight="1" outlineLevel="1">
      <c r="A28" s="349" t="s">
        <v>272</v>
      </c>
      <c r="B28" s="350">
        <v>10.199999999999999</v>
      </c>
      <c r="C28" s="350">
        <v>10.199999999999999</v>
      </c>
      <c r="D28" s="351">
        <f>105.7+173.2</f>
        <v>278.89999999999998</v>
      </c>
      <c r="E28" s="351">
        <v>292.89999999999998</v>
      </c>
      <c r="F28" s="325">
        <f>SUM(D28)*1.05+0.1</f>
        <v>292.94499999999999</v>
      </c>
      <c r="G28" s="325">
        <f>SUM(D28)*2%</f>
        <v>5.5779999999999994</v>
      </c>
      <c r="H28" s="325">
        <v>1.9</v>
      </c>
      <c r="I28" s="352">
        <v>20.100000000000001</v>
      </c>
      <c r="J28" s="352">
        <f>2.1*0.7</f>
        <v>1.47</v>
      </c>
      <c r="K28" s="353"/>
      <c r="L28" s="353"/>
      <c r="M28" s="353"/>
      <c r="N28" s="353"/>
      <c r="O28" s="353">
        <v>58.6</v>
      </c>
      <c r="P28" s="353"/>
      <c r="Q28" s="353"/>
      <c r="R28" s="353">
        <v>0.7</v>
      </c>
      <c r="S28" s="354">
        <f>ROUND(SUM(D28+H28+I28+J28+K28+L28+M28+N28+O28+R28),1)</f>
        <v>361.7</v>
      </c>
      <c r="T28" s="328">
        <f t="shared" si="1"/>
        <v>82.800000000000011</v>
      </c>
      <c r="U28" s="329">
        <f t="shared" si="2"/>
        <v>29.688060236643963</v>
      </c>
    </row>
    <row r="29" spans="1:22" ht="20.25" customHeight="1" outlineLevel="1">
      <c r="A29" s="355" t="s">
        <v>273</v>
      </c>
      <c r="B29" s="356">
        <f>SUM(B6:B28)</f>
        <v>1032.58</v>
      </c>
      <c r="C29" s="356">
        <f t="shared" ref="C29" si="7">SUM(C6:C28)</f>
        <v>1067.79</v>
      </c>
      <c r="D29" s="356">
        <f>SUM(D6:D28)</f>
        <v>18883.800000000003</v>
      </c>
      <c r="E29" s="357">
        <f>SUM(E6:E28)</f>
        <v>19829</v>
      </c>
      <c r="F29" s="357">
        <f t="shared" ref="F29:N29" si="8">SUM(F6:F28)</f>
        <v>19902.11</v>
      </c>
      <c r="G29" s="357">
        <f t="shared" si="8"/>
        <v>377.67599999999999</v>
      </c>
      <c r="H29" s="357">
        <f t="shared" si="8"/>
        <v>111.0121</v>
      </c>
      <c r="I29" s="357">
        <f t="shared" si="8"/>
        <v>435.6</v>
      </c>
      <c r="J29" s="357">
        <f>SUM(J6:J28)</f>
        <v>726.59999999999991</v>
      </c>
      <c r="K29" s="358">
        <f t="shared" si="8"/>
        <v>499.69999999999993</v>
      </c>
      <c r="L29" s="358">
        <f t="shared" si="8"/>
        <v>107.2</v>
      </c>
      <c r="M29" s="358">
        <f t="shared" si="8"/>
        <v>93.699999999999989</v>
      </c>
      <c r="N29" s="357">
        <f t="shared" si="8"/>
        <v>64</v>
      </c>
      <c r="O29" s="357">
        <f>SUM(O6:O28)</f>
        <v>276.40000000000003</v>
      </c>
      <c r="P29" s="357">
        <f>SUM(P6:P28)</f>
        <v>179.9</v>
      </c>
      <c r="Q29" s="358">
        <f t="shared" ref="Q29" si="9">SUM(Q6:Q28)</f>
        <v>0</v>
      </c>
      <c r="R29" s="357">
        <f>SUM(R6:R28)</f>
        <v>333.69999999999993</v>
      </c>
      <c r="S29" s="357">
        <f>SUM(S6:S28)</f>
        <v>21781.642099999997</v>
      </c>
      <c r="T29" s="357">
        <f>SUM(T6:T28)</f>
        <v>2897.8420999999998</v>
      </c>
      <c r="U29" s="359">
        <f t="shared" si="2"/>
        <v>15.345651298997021</v>
      </c>
    </row>
    <row r="30" spans="1:22" ht="15.75" customHeight="1" outlineLevel="1">
      <c r="A30" s="360" t="s">
        <v>274</v>
      </c>
      <c r="B30" s="350">
        <v>50.78</v>
      </c>
      <c r="C30" s="350">
        <v>59.33</v>
      </c>
      <c r="D30" s="361">
        <v>428.8</v>
      </c>
      <c r="E30" s="361">
        <v>1269</v>
      </c>
      <c r="F30" s="325">
        <f>SUM(D30)*1.05</f>
        <v>450.24</v>
      </c>
      <c r="G30" s="325">
        <f>SUM(D30)*2%</f>
        <v>8.5760000000000005</v>
      </c>
      <c r="H30" s="325">
        <v>2.8</v>
      </c>
      <c r="I30" s="325">
        <v>15.3</v>
      </c>
      <c r="J30" s="325">
        <f>20.9*0.7</f>
        <v>14.629999999999997</v>
      </c>
      <c r="K30" s="326">
        <v>391.9</v>
      </c>
      <c r="L30" s="326"/>
      <c r="M30" s="326"/>
      <c r="N30" s="326"/>
      <c r="O30" s="326">
        <v>216</v>
      </c>
      <c r="P30" s="326">
        <v>200.8</v>
      </c>
      <c r="Q30" s="326"/>
      <c r="R30" s="326">
        <v>81.599999999999994</v>
      </c>
      <c r="S30" s="362">
        <f>SUM(D30+H30+I30+J30+K30+L30+M30+N30+O30+P30+R30)</f>
        <v>1351.83</v>
      </c>
      <c r="T30" s="328">
        <f>SUM(S30-D30)</f>
        <v>923.03</v>
      </c>
      <c r="U30" s="329">
        <f t="shared" si="2"/>
        <v>215.25886194029852</v>
      </c>
    </row>
    <row r="31" spans="1:22" ht="24" customHeight="1">
      <c r="A31" s="363" t="s">
        <v>275</v>
      </c>
      <c r="B31" s="364">
        <f>SUM(B29+B30)</f>
        <v>1083.3599999999999</v>
      </c>
      <c r="C31" s="364">
        <f t="shared" ref="C31" si="10">SUM(C29+C30)</f>
        <v>1127.1199999999999</v>
      </c>
      <c r="D31" s="364">
        <f>SUM(D29+D30)</f>
        <v>19312.600000000002</v>
      </c>
      <c r="E31" s="365">
        <f>SUM(E29+E30)</f>
        <v>21098</v>
      </c>
      <c r="F31" s="365">
        <f t="shared" ref="F31:I31" si="11">SUM(F29+F30)</f>
        <v>20352.350000000002</v>
      </c>
      <c r="G31" s="365">
        <f t="shared" si="11"/>
        <v>386.25200000000001</v>
      </c>
      <c r="H31" s="365">
        <f t="shared" si="11"/>
        <v>113.8121</v>
      </c>
      <c r="I31" s="365">
        <f t="shared" si="11"/>
        <v>450.90000000000003</v>
      </c>
      <c r="J31" s="365">
        <f>SUM(J29+J30)</f>
        <v>741.2299999999999</v>
      </c>
      <c r="K31" s="365">
        <f>SUM(K29+K30)</f>
        <v>891.59999999999991</v>
      </c>
      <c r="L31" s="365">
        <f t="shared" ref="L31:S31" si="12">SUM(L29+L30)</f>
        <v>107.2</v>
      </c>
      <c r="M31" s="365">
        <f t="shared" si="12"/>
        <v>93.699999999999989</v>
      </c>
      <c r="N31" s="365">
        <f t="shared" si="12"/>
        <v>64</v>
      </c>
      <c r="O31" s="365">
        <f t="shared" si="12"/>
        <v>492.40000000000003</v>
      </c>
      <c r="P31" s="365">
        <f t="shared" si="12"/>
        <v>380.70000000000005</v>
      </c>
      <c r="Q31" s="365">
        <f t="shared" si="12"/>
        <v>0</v>
      </c>
      <c r="R31" s="365">
        <f t="shared" si="12"/>
        <v>415.29999999999995</v>
      </c>
      <c r="S31" s="365">
        <f t="shared" si="12"/>
        <v>23133.472099999999</v>
      </c>
      <c r="T31" s="365">
        <f>SUM(T29+T30)</f>
        <v>3820.8720999999996</v>
      </c>
      <c r="U31" s="366">
        <f t="shared" si="2"/>
        <v>19.784348560007452</v>
      </c>
    </row>
    <row r="32" spans="1:22" ht="21" customHeight="1">
      <c r="A32" s="929" t="s">
        <v>276</v>
      </c>
      <c r="B32" s="930"/>
      <c r="C32" s="930"/>
      <c r="D32" s="930"/>
      <c r="E32" s="930"/>
      <c r="F32" s="930"/>
      <c r="G32" s="930"/>
      <c r="H32" s="930"/>
      <c r="I32" s="930"/>
      <c r="J32" s="930"/>
      <c r="K32" s="930"/>
      <c r="L32" s="930"/>
      <c r="M32" s="930"/>
      <c r="N32" s="930"/>
      <c r="O32" s="930"/>
      <c r="P32" s="930"/>
      <c r="Q32" s="930"/>
      <c r="R32" s="930"/>
      <c r="S32" s="930"/>
      <c r="T32" s="930"/>
      <c r="U32" s="933"/>
    </row>
    <row r="33" spans="1:21" ht="22.5" customHeight="1">
      <c r="A33" s="322" t="s">
        <v>57</v>
      </c>
      <c r="B33" s="367">
        <v>5.5</v>
      </c>
      <c r="C33" s="367">
        <v>5.5</v>
      </c>
      <c r="D33" s="325">
        <v>163.9</v>
      </c>
      <c r="E33" s="325">
        <v>154.19999999999999</v>
      </c>
      <c r="F33" s="368">
        <v>154.19999999999999</v>
      </c>
      <c r="G33" s="325">
        <v>2.94</v>
      </c>
      <c r="H33" s="325">
        <v>1.03</v>
      </c>
      <c r="I33" s="325"/>
      <c r="J33" s="325"/>
      <c r="K33" s="325"/>
      <c r="L33" s="325"/>
      <c r="M33" s="325"/>
      <c r="N33" s="325"/>
      <c r="O33" s="325"/>
      <c r="P33" s="325"/>
      <c r="Q33" s="325"/>
      <c r="R33" s="325"/>
      <c r="S33" s="369">
        <f>ROUNDDOWN(SUM(F33:R33),1)+8.6</f>
        <v>166.7</v>
      </c>
      <c r="T33" s="370">
        <f>SUM(S33-D33)</f>
        <v>2.7999999999999829</v>
      </c>
      <c r="U33" s="371">
        <f>SUM(T33/D33)*100</f>
        <v>1.7083587553386106</v>
      </c>
    </row>
    <row r="34" spans="1:21" ht="21" customHeight="1">
      <c r="A34" s="934" t="s">
        <v>277</v>
      </c>
      <c r="B34" s="919"/>
      <c r="C34" s="919"/>
      <c r="D34" s="919"/>
      <c r="E34" s="919"/>
      <c r="F34" s="919"/>
      <c r="G34" s="919"/>
      <c r="H34" s="919"/>
      <c r="I34" s="919"/>
      <c r="J34" s="919"/>
      <c r="K34" s="919"/>
      <c r="L34" s="919"/>
      <c r="M34" s="919"/>
      <c r="N34" s="919"/>
      <c r="O34" s="919"/>
      <c r="P34" s="919"/>
      <c r="Q34" s="919"/>
      <c r="R34" s="919"/>
      <c r="S34" s="919"/>
      <c r="T34" s="919"/>
      <c r="U34" s="935"/>
    </row>
    <row r="35" spans="1:21" ht="19.5" customHeight="1">
      <c r="A35" s="372" t="s">
        <v>67</v>
      </c>
      <c r="B35" s="367">
        <v>18.54</v>
      </c>
      <c r="C35" s="367">
        <v>18.260000000000002</v>
      </c>
      <c r="D35" s="373">
        <v>520.5</v>
      </c>
      <c r="E35" s="373">
        <v>443</v>
      </c>
      <c r="F35" s="325">
        <v>523.9</v>
      </c>
      <c r="G35" s="325">
        <v>10.1</v>
      </c>
      <c r="H35" s="325">
        <v>3.5</v>
      </c>
      <c r="I35" s="325"/>
      <c r="J35" s="325"/>
      <c r="K35" s="373">
        <v>9.6999999999999993</v>
      </c>
      <c r="L35" s="373"/>
      <c r="M35" s="373"/>
      <c r="N35" s="373"/>
      <c r="O35" s="373"/>
      <c r="P35" s="373"/>
      <c r="Q35" s="373"/>
      <c r="R35" s="373"/>
      <c r="S35" s="369">
        <f>SUM(F35:R35)</f>
        <v>547.20000000000005</v>
      </c>
      <c r="T35" s="370">
        <f>SUM(S35-D35)</f>
        <v>26.700000000000045</v>
      </c>
      <c r="U35" s="371">
        <f>SUM(T35/D35)*100</f>
        <v>5.1296829971181648</v>
      </c>
    </row>
    <row r="36" spans="1:21" ht="22.95" customHeight="1">
      <c r="A36" s="934" t="s">
        <v>278</v>
      </c>
      <c r="B36" s="919"/>
      <c r="C36" s="919"/>
      <c r="D36" s="919"/>
      <c r="E36" s="919"/>
      <c r="F36" s="919"/>
      <c r="G36" s="919"/>
      <c r="H36" s="919"/>
      <c r="I36" s="919"/>
      <c r="J36" s="919"/>
      <c r="K36" s="919"/>
      <c r="L36" s="919"/>
      <c r="M36" s="919"/>
      <c r="N36" s="919"/>
      <c r="O36" s="919"/>
      <c r="P36" s="919"/>
      <c r="Q36" s="919"/>
      <c r="R36" s="919"/>
      <c r="S36" s="919"/>
      <c r="T36" s="919"/>
      <c r="U36" s="935"/>
    </row>
    <row r="37" spans="1:21" ht="22.5" customHeight="1">
      <c r="A37" s="372" t="s">
        <v>279</v>
      </c>
      <c r="B37" s="367">
        <v>47.65</v>
      </c>
      <c r="C37" s="367">
        <v>48.15</v>
      </c>
      <c r="D37" s="325">
        <v>1075.7</v>
      </c>
      <c r="E37" s="325">
        <v>1129.5</v>
      </c>
      <c r="F37" s="325">
        <f>SUM(D37)*1.05</f>
        <v>1129.4850000000001</v>
      </c>
      <c r="G37" s="325">
        <f>SUM(D37)*2%</f>
        <v>21.514000000000003</v>
      </c>
      <c r="H37" s="325">
        <f>SUM(D37)*0.007</f>
        <v>7.5299000000000005</v>
      </c>
      <c r="I37" s="325"/>
      <c r="J37" s="325"/>
      <c r="K37" s="325"/>
      <c r="L37" s="325">
        <v>11.4</v>
      </c>
      <c r="M37" s="325"/>
      <c r="N37" s="325"/>
      <c r="O37" s="325"/>
      <c r="P37" s="325"/>
      <c r="Q37" s="325"/>
      <c r="R37" s="325">
        <v>2.8</v>
      </c>
      <c r="S37" s="369">
        <f>ROUNDDOWN(SUM(F37:R37),1)</f>
        <v>1172.7</v>
      </c>
      <c r="T37" s="370">
        <f>SUM(S37-D37)</f>
        <v>97</v>
      </c>
      <c r="U37" s="371">
        <f>SUM(T37/D37)*100</f>
        <v>9.0173840290043685</v>
      </c>
    </row>
    <row r="38" spans="1:21" ht="24.75" customHeight="1">
      <c r="A38" s="372" t="s">
        <v>280</v>
      </c>
      <c r="B38" s="367">
        <v>82.65</v>
      </c>
      <c r="C38" s="367">
        <v>82.65</v>
      </c>
      <c r="D38" s="325">
        <v>1966.8</v>
      </c>
      <c r="E38" s="325">
        <v>2065.1999999999998</v>
      </c>
      <c r="F38" s="325">
        <f>SUM(D38)*1.05+0.1</f>
        <v>2065.2399999999998</v>
      </c>
      <c r="G38" s="325">
        <f>SUM(D38)*2%</f>
        <v>39.335999999999999</v>
      </c>
      <c r="H38" s="325">
        <f>SUM(D38)*0.007</f>
        <v>13.7676</v>
      </c>
      <c r="I38" s="325"/>
      <c r="J38" s="325"/>
      <c r="K38" s="325"/>
      <c r="L38" s="325"/>
      <c r="M38" s="325"/>
      <c r="N38" s="325"/>
      <c r="O38" s="325"/>
      <c r="P38" s="325"/>
      <c r="Q38" s="325"/>
      <c r="R38" s="325">
        <v>4.5</v>
      </c>
      <c r="S38" s="369">
        <f>ROUNDDOWN(SUM(F38:R38),1)</f>
        <v>2122.8000000000002</v>
      </c>
      <c r="T38" s="370">
        <f>SUM(S38-D38)</f>
        <v>156.00000000000023</v>
      </c>
      <c r="U38" s="371">
        <f>SUM(T38/D38)*100</f>
        <v>7.9316656497864662</v>
      </c>
    </row>
    <row r="39" spans="1:21" ht="24.75" customHeight="1">
      <c r="A39" s="372" t="s">
        <v>69</v>
      </c>
      <c r="B39" s="367">
        <v>40.5</v>
      </c>
      <c r="C39" s="367">
        <v>40.5</v>
      </c>
      <c r="D39" s="325">
        <v>863.7</v>
      </c>
      <c r="E39" s="325">
        <v>906</v>
      </c>
      <c r="F39" s="325">
        <v>909.4</v>
      </c>
      <c r="G39" s="325">
        <v>17.3</v>
      </c>
      <c r="H39" s="325">
        <v>6.2</v>
      </c>
      <c r="I39" s="325"/>
      <c r="J39" s="325"/>
      <c r="K39" s="325"/>
      <c r="L39" s="325"/>
      <c r="M39" s="325"/>
      <c r="N39" s="325"/>
      <c r="O39" s="325"/>
      <c r="P39" s="325"/>
      <c r="Q39" s="325"/>
      <c r="R39" s="325">
        <v>0.7</v>
      </c>
      <c r="S39" s="369">
        <f>SUM(F39:R39)+12.3+19.7</f>
        <v>965.6</v>
      </c>
      <c r="T39" s="370">
        <f>SUM(S39-D39)</f>
        <v>101.89999999999998</v>
      </c>
      <c r="U39" s="371">
        <f>SUM(T39/D39)*100</f>
        <v>11.798078036355212</v>
      </c>
    </row>
    <row r="40" spans="1:21" ht="24.6" customHeight="1">
      <c r="A40" s="372" t="s">
        <v>51</v>
      </c>
      <c r="B40" s="367">
        <v>9.5</v>
      </c>
      <c r="C40" s="367">
        <v>9.5</v>
      </c>
      <c r="D40" s="325">
        <v>226.6</v>
      </c>
      <c r="E40" s="325">
        <v>237.9</v>
      </c>
      <c r="F40" s="325">
        <f t="shared" ref="F40" si="13">SUM(D40)*1.05</f>
        <v>237.93</v>
      </c>
      <c r="G40" s="325">
        <f>SUM(D40)*2%</f>
        <v>4.532</v>
      </c>
      <c r="H40" s="325">
        <f t="shared" ref="H40" si="14">SUM(D40)*0.007</f>
        <v>1.5862000000000001</v>
      </c>
      <c r="I40" s="325"/>
      <c r="J40" s="325"/>
      <c r="K40" s="325"/>
      <c r="L40" s="325"/>
      <c r="M40" s="325"/>
      <c r="N40" s="325"/>
      <c r="O40" s="325"/>
      <c r="P40" s="325"/>
      <c r="Q40" s="325"/>
      <c r="R40" s="325"/>
      <c r="S40" s="369">
        <f t="shared" ref="S40" si="15">SUM(F40:R40)</f>
        <v>244.04820000000001</v>
      </c>
      <c r="T40" s="370">
        <f>SUM(S40-D40)</f>
        <v>17.448200000000014</v>
      </c>
      <c r="U40" s="371">
        <f>SUM(T40/D40)*100</f>
        <v>7.7000000000000064</v>
      </c>
    </row>
    <row r="41" spans="1:21" ht="27.75" customHeight="1">
      <c r="A41" s="374" t="s">
        <v>281</v>
      </c>
      <c r="B41" s="374">
        <f>SUM(B37:B40)</f>
        <v>180.3</v>
      </c>
      <c r="C41" s="374">
        <f>SUM(C37:C40)</f>
        <v>180.8</v>
      </c>
      <c r="D41" s="375">
        <f t="shared" ref="D41:G41" si="16">SUM(D37:D40)</f>
        <v>4132.8</v>
      </c>
      <c r="E41" s="375">
        <f t="shared" si="16"/>
        <v>4338.5999999999995</v>
      </c>
      <c r="F41" s="375">
        <f t="shared" si="16"/>
        <v>4342.0550000000003</v>
      </c>
      <c r="G41" s="375">
        <f t="shared" si="16"/>
        <v>82.682000000000002</v>
      </c>
      <c r="H41" s="375">
        <f>SUM(H37:H40)</f>
        <v>29.0837</v>
      </c>
      <c r="I41" s="375"/>
      <c r="J41" s="375"/>
      <c r="K41" s="375">
        <f t="shared" ref="K41:R41" si="17">SUM(K37:K40)</f>
        <v>0</v>
      </c>
      <c r="L41" s="375">
        <f t="shared" si="17"/>
        <v>11.4</v>
      </c>
      <c r="M41" s="375"/>
      <c r="N41" s="375">
        <f t="shared" si="17"/>
        <v>0</v>
      </c>
      <c r="O41" s="375">
        <f t="shared" si="17"/>
        <v>0</v>
      </c>
      <c r="P41" s="375"/>
      <c r="Q41" s="375">
        <f t="shared" si="17"/>
        <v>0</v>
      </c>
      <c r="R41" s="375">
        <f t="shared" si="17"/>
        <v>8</v>
      </c>
      <c r="S41" s="375">
        <f>SUM(S37:S40)</f>
        <v>4505.1482000000005</v>
      </c>
      <c r="T41" s="375">
        <f>SUM(T37:T40)-0.1</f>
        <v>372.24820000000022</v>
      </c>
      <c r="U41" s="376">
        <f>SUM(T41/D41)*100</f>
        <v>9.0071670538134008</v>
      </c>
    </row>
    <row r="42" spans="1:21" ht="22.5" customHeight="1">
      <c r="A42" s="936" t="s">
        <v>282</v>
      </c>
      <c r="B42" s="937"/>
      <c r="C42" s="937"/>
      <c r="D42" s="937"/>
      <c r="E42" s="937"/>
      <c r="F42" s="937"/>
      <c r="G42" s="937"/>
      <c r="H42" s="937"/>
      <c r="I42" s="937"/>
      <c r="J42" s="937"/>
      <c r="K42" s="937"/>
      <c r="L42" s="937"/>
      <c r="M42" s="937"/>
      <c r="N42" s="937"/>
      <c r="O42" s="937"/>
      <c r="P42" s="937"/>
      <c r="Q42" s="937"/>
      <c r="R42" s="937"/>
      <c r="S42" s="937"/>
      <c r="T42" s="937"/>
      <c r="U42" s="938"/>
    </row>
    <row r="43" spans="1:21" ht="18.75" customHeight="1" outlineLevel="1">
      <c r="A43" s="322" t="s">
        <v>283</v>
      </c>
      <c r="B43" s="322">
        <v>56.5</v>
      </c>
      <c r="C43" s="322">
        <v>57.5</v>
      </c>
      <c r="D43" s="325">
        <v>1432.8</v>
      </c>
      <c r="E43" s="325">
        <v>1504.4</v>
      </c>
      <c r="F43" s="325">
        <f>SUM(D43)*1.05</f>
        <v>1504.44</v>
      </c>
      <c r="G43" s="377">
        <v>2.2000000000000002</v>
      </c>
      <c r="H43" s="325">
        <f>SUM(D43)*0.007</f>
        <v>10.0296</v>
      </c>
      <c r="I43" s="325"/>
      <c r="J43" s="325"/>
      <c r="K43" s="325">
        <v>30</v>
      </c>
      <c r="L43" s="325"/>
      <c r="M43" s="325"/>
      <c r="N43" s="325"/>
      <c r="O43" s="325"/>
      <c r="P43" s="325"/>
      <c r="Q43" s="325">
        <v>54.7</v>
      </c>
      <c r="R43" s="378">
        <v>4.8</v>
      </c>
      <c r="S43" s="369">
        <f>SUM(F43:R43)</f>
        <v>1606.1696000000002</v>
      </c>
      <c r="T43" s="370">
        <f t="shared" ref="T43:T50" si="18">SUM(S43-D43)</f>
        <v>173.36960000000022</v>
      </c>
      <c r="U43" s="371">
        <f t="shared" ref="U43:U51" si="19">SUM(T43/D43)*100</f>
        <v>12.100055834729218</v>
      </c>
    </row>
    <row r="44" spans="1:21" ht="18" customHeight="1" outlineLevel="1">
      <c r="A44" s="322" t="s">
        <v>55</v>
      </c>
      <c r="B44" s="322">
        <v>33.75</v>
      </c>
      <c r="C44" s="322">
        <v>32.75</v>
      </c>
      <c r="D44" s="325">
        <v>840.4</v>
      </c>
      <c r="E44" s="325">
        <v>880.2</v>
      </c>
      <c r="F44" s="325">
        <f t="shared" ref="F44:F50" si="20">SUM(D44)*1.05</f>
        <v>882.42</v>
      </c>
      <c r="G44" s="377">
        <v>3.2</v>
      </c>
      <c r="H44" s="325">
        <f>SUM(D44)*0.007</f>
        <v>5.8827999999999996</v>
      </c>
      <c r="I44" s="325"/>
      <c r="J44" s="325"/>
      <c r="K44" s="325">
        <v>-22.7</v>
      </c>
      <c r="L44" s="325"/>
      <c r="M44" s="325"/>
      <c r="N44" s="325"/>
      <c r="O44" s="325"/>
      <c r="P44" s="325"/>
      <c r="Q44" s="325">
        <v>23.8</v>
      </c>
      <c r="R44" s="378">
        <v>8.3000000000000007</v>
      </c>
      <c r="S44" s="369">
        <f>SUM(F44:R44)</f>
        <v>900.90279999999984</v>
      </c>
      <c r="T44" s="370">
        <f t="shared" si="18"/>
        <v>60.502799999999866</v>
      </c>
      <c r="U44" s="371">
        <f t="shared" si="19"/>
        <v>7.1992860542598613</v>
      </c>
    </row>
    <row r="45" spans="1:21" ht="14.25" customHeight="1" outlineLevel="1">
      <c r="A45" s="322" t="s">
        <v>284</v>
      </c>
      <c r="B45" s="322">
        <v>12</v>
      </c>
      <c r="C45" s="322">
        <v>12</v>
      </c>
      <c r="D45" s="325">
        <v>315</v>
      </c>
      <c r="E45" s="325">
        <v>330.8</v>
      </c>
      <c r="F45" s="325">
        <v>330.7</v>
      </c>
      <c r="G45" s="377">
        <v>1.6</v>
      </c>
      <c r="H45" s="325">
        <f t="shared" ref="H45:H50" si="21">SUM(D45)*0.007</f>
        <v>2.2050000000000001</v>
      </c>
      <c r="I45" s="325"/>
      <c r="J45" s="325"/>
      <c r="K45" s="325"/>
      <c r="L45" s="325"/>
      <c r="M45" s="325"/>
      <c r="N45" s="325"/>
      <c r="O45" s="325"/>
      <c r="P45" s="325"/>
      <c r="Q45" s="325">
        <v>8.6999999999999993</v>
      </c>
      <c r="R45" s="378">
        <v>1.4</v>
      </c>
      <c r="S45" s="369">
        <f t="shared" ref="S45:S50" si="22">SUM(F45:R45)</f>
        <v>344.60499999999996</v>
      </c>
      <c r="T45" s="370">
        <f t="shared" si="18"/>
        <v>29.604999999999961</v>
      </c>
      <c r="U45" s="371">
        <f t="shared" si="19"/>
        <v>9.3984126984126863</v>
      </c>
    </row>
    <row r="46" spans="1:21" ht="15" customHeight="1" outlineLevel="1">
      <c r="A46" s="322" t="s">
        <v>73</v>
      </c>
      <c r="B46" s="322">
        <v>12.5</v>
      </c>
      <c r="C46" s="322">
        <v>15.5</v>
      </c>
      <c r="D46" s="325">
        <v>310.2</v>
      </c>
      <c r="E46" s="325">
        <v>315.2</v>
      </c>
      <c r="F46" s="325">
        <f t="shared" si="20"/>
        <v>325.70999999999998</v>
      </c>
      <c r="G46" s="377">
        <v>1.4</v>
      </c>
      <c r="H46" s="325">
        <f t="shared" si="21"/>
        <v>2.1713999999999998</v>
      </c>
      <c r="I46" s="325"/>
      <c r="J46" s="325"/>
      <c r="K46" s="325">
        <v>78.7</v>
      </c>
      <c r="L46" s="325"/>
      <c r="M46" s="325"/>
      <c r="N46" s="325"/>
      <c r="O46" s="325"/>
      <c r="P46" s="325"/>
      <c r="Q46" s="325">
        <v>12.1</v>
      </c>
      <c r="R46" s="378">
        <v>2.1</v>
      </c>
      <c r="S46" s="369">
        <f t="shared" si="22"/>
        <v>422.1814</v>
      </c>
      <c r="T46" s="370">
        <f t="shared" si="18"/>
        <v>111.98140000000001</v>
      </c>
      <c r="U46" s="371">
        <f t="shared" si="19"/>
        <v>36.099742101869765</v>
      </c>
    </row>
    <row r="47" spans="1:21" ht="16.2" customHeight="1" outlineLevel="1">
      <c r="A47" s="322" t="s">
        <v>75</v>
      </c>
      <c r="B47" s="322">
        <v>14.5</v>
      </c>
      <c r="C47" s="322">
        <v>14.5</v>
      </c>
      <c r="D47" s="325">
        <v>362.2</v>
      </c>
      <c r="E47" s="325">
        <v>380.3</v>
      </c>
      <c r="F47" s="325">
        <v>380.5</v>
      </c>
      <c r="G47" s="377">
        <v>3.1</v>
      </c>
      <c r="H47" s="325">
        <f t="shared" si="21"/>
        <v>2.5354000000000001</v>
      </c>
      <c r="I47" s="325"/>
      <c r="J47" s="325"/>
      <c r="K47" s="325"/>
      <c r="L47" s="325"/>
      <c r="M47" s="325"/>
      <c r="N47" s="325"/>
      <c r="O47" s="325"/>
      <c r="P47" s="325"/>
      <c r="Q47" s="325">
        <v>9.8000000000000007</v>
      </c>
      <c r="R47" s="378">
        <v>2.4</v>
      </c>
      <c r="S47" s="369">
        <f t="shared" si="22"/>
        <v>398.33539999999999</v>
      </c>
      <c r="T47" s="370">
        <f t="shared" si="18"/>
        <v>36.135400000000004</v>
      </c>
      <c r="U47" s="371">
        <f t="shared" si="19"/>
        <v>9.9766427388183345</v>
      </c>
    </row>
    <row r="48" spans="1:21" ht="14.25" customHeight="1" outlineLevel="1">
      <c r="A48" s="322" t="s">
        <v>77</v>
      </c>
      <c r="B48" s="379">
        <v>17</v>
      </c>
      <c r="C48" s="379">
        <v>17</v>
      </c>
      <c r="D48" s="325">
        <v>428.7</v>
      </c>
      <c r="E48" s="325">
        <v>442.1</v>
      </c>
      <c r="F48" s="325">
        <f t="shared" si="20"/>
        <v>450.13499999999999</v>
      </c>
      <c r="G48" s="377">
        <v>1.7</v>
      </c>
      <c r="H48" s="325">
        <f t="shared" si="21"/>
        <v>3.0009000000000001</v>
      </c>
      <c r="I48" s="325"/>
      <c r="J48" s="325"/>
      <c r="K48" s="325"/>
      <c r="L48" s="325"/>
      <c r="M48" s="325"/>
      <c r="N48" s="325"/>
      <c r="O48" s="325"/>
      <c r="P48" s="325"/>
      <c r="Q48" s="325">
        <v>13.2</v>
      </c>
      <c r="R48" s="378">
        <v>2.1</v>
      </c>
      <c r="S48" s="369">
        <f t="shared" si="22"/>
        <v>470.13589999999999</v>
      </c>
      <c r="T48" s="370">
        <f t="shared" si="18"/>
        <v>41.435900000000004</v>
      </c>
      <c r="U48" s="371">
        <f t="shared" si="19"/>
        <v>9.6654770235595997</v>
      </c>
    </row>
    <row r="49" spans="1:23" outlineLevel="1">
      <c r="A49" s="379" t="s">
        <v>79</v>
      </c>
      <c r="B49" s="323">
        <v>14.5</v>
      </c>
      <c r="C49" s="323">
        <v>14.5</v>
      </c>
      <c r="D49" s="380">
        <v>330.3</v>
      </c>
      <c r="E49" s="325">
        <v>346.8</v>
      </c>
      <c r="F49" s="325">
        <f t="shared" si="20"/>
        <v>346.81500000000005</v>
      </c>
      <c r="G49" s="377">
        <v>1.1000000000000001</v>
      </c>
      <c r="H49" s="325">
        <f t="shared" si="21"/>
        <v>2.3121</v>
      </c>
      <c r="I49" s="325"/>
      <c r="J49" s="325"/>
      <c r="K49" s="325"/>
      <c r="L49" s="325">
        <v>30.8</v>
      </c>
      <c r="M49" s="325"/>
      <c r="N49" s="325"/>
      <c r="O49" s="325"/>
      <c r="P49" s="325"/>
      <c r="Q49" s="325">
        <v>10.7</v>
      </c>
      <c r="R49" s="378">
        <v>3</v>
      </c>
      <c r="S49" s="369">
        <f t="shared" si="22"/>
        <v>394.72710000000006</v>
      </c>
      <c r="T49" s="370">
        <f t="shared" si="18"/>
        <v>64.427100000000053</v>
      </c>
      <c r="U49" s="371">
        <f t="shared" si="19"/>
        <v>19.505631244323357</v>
      </c>
    </row>
    <row r="50" spans="1:23" outlineLevel="1">
      <c r="A50" s="381" t="s">
        <v>285</v>
      </c>
      <c r="B50" s="323">
        <v>18.5</v>
      </c>
      <c r="C50" s="323">
        <v>18.5</v>
      </c>
      <c r="D50" s="382">
        <v>454.2</v>
      </c>
      <c r="E50" s="383">
        <v>476.9</v>
      </c>
      <c r="F50" s="384">
        <f t="shared" si="20"/>
        <v>476.91</v>
      </c>
      <c r="G50" s="377">
        <v>1.7</v>
      </c>
      <c r="H50" s="325">
        <f t="shared" si="21"/>
        <v>3.1793999999999998</v>
      </c>
      <c r="I50" s="325"/>
      <c r="J50" s="325"/>
      <c r="K50" s="385"/>
      <c r="L50" s="385"/>
      <c r="M50" s="385"/>
      <c r="N50" s="385"/>
      <c r="O50" s="385"/>
      <c r="P50" s="385"/>
      <c r="Q50" s="385">
        <v>12.6</v>
      </c>
      <c r="R50" s="378">
        <v>4.8</v>
      </c>
      <c r="S50" s="369">
        <f t="shared" si="22"/>
        <v>499.18940000000003</v>
      </c>
      <c r="T50" s="370">
        <f t="shared" si="18"/>
        <v>44.989400000000046</v>
      </c>
      <c r="U50" s="371">
        <f t="shared" si="19"/>
        <v>9.9051959489211896</v>
      </c>
    </row>
    <row r="51" spans="1:23">
      <c r="A51" s="363" t="s">
        <v>286</v>
      </c>
      <c r="B51" s="386">
        <f>SUM(B43:B50)</f>
        <v>179.25</v>
      </c>
      <c r="C51" s="386">
        <f>SUM(C43:C50)</f>
        <v>182.25</v>
      </c>
      <c r="D51" s="387">
        <f t="shared" ref="D51:R51" si="23">SUM(D43:D50)</f>
        <v>4473.7999999999993</v>
      </c>
      <c r="E51" s="388">
        <f>SUM(E43:E50)</f>
        <v>4676.7</v>
      </c>
      <c r="F51" s="388">
        <f t="shared" si="23"/>
        <v>4697.6299999999992</v>
      </c>
      <c r="G51" s="388">
        <f t="shared" si="23"/>
        <v>15.999999999999998</v>
      </c>
      <c r="H51" s="388">
        <f t="shared" si="23"/>
        <v>31.316600000000001</v>
      </c>
      <c r="I51" s="388"/>
      <c r="J51" s="388"/>
      <c r="K51" s="388">
        <f t="shared" si="23"/>
        <v>86</v>
      </c>
      <c r="L51" s="388">
        <f t="shared" si="23"/>
        <v>30.8</v>
      </c>
      <c r="M51" s="388"/>
      <c r="N51" s="388">
        <f t="shared" si="23"/>
        <v>0</v>
      </c>
      <c r="O51" s="388">
        <f t="shared" si="23"/>
        <v>0</v>
      </c>
      <c r="P51" s="388"/>
      <c r="Q51" s="388">
        <f t="shared" si="23"/>
        <v>145.6</v>
      </c>
      <c r="R51" s="388">
        <f t="shared" si="23"/>
        <v>28.900000000000002</v>
      </c>
      <c r="S51" s="388">
        <f>SUM(S43:S50)</f>
        <v>5036.2466000000004</v>
      </c>
      <c r="T51" s="388">
        <f>SUM(T43:T50)</f>
        <v>562.4466000000001</v>
      </c>
      <c r="U51" s="376">
        <f t="shared" si="19"/>
        <v>12.572010371496273</v>
      </c>
    </row>
    <row r="52" spans="1:23">
      <c r="A52" s="926" t="s">
        <v>287</v>
      </c>
      <c r="B52" s="927"/>
      <c r="C52" s="927"/>
      <c r="D52" s="927"/>
      <c r="E52" s="927"/>
      <c r="F52" s="927"/>
      <c r="G52" s="927"/>
      <c r="H52" s="927"/>
      <c r="I52" s="927"/>
      <c r="J52" s="927"/>
      <c r="K52" s="927"/>
      <c r="L52" s="927"/>
      <c r="M52" s="927"/>
      <c r="N52" s="927"/>
      <c r="O52" s="927"/>
      <c r="P52" s="927"/>
      <c r="Q52" s="927"/>
      <c r="R52" s="927"/>
      <c r="S52" s="927"/>
      <c r="T52" s="927"/>
      <c r="U52" s="928"/>
    </row>
    <row r="53" spans="1:23">
      <c r="A53" s="322" t="s">
        <v>71</v>
      </c>
      <c r="B53" s="322">
        <v>33</v>
      </c>
      <c r="C53" s="322">
        <v>40.75</v>
      </c>
      <c r="D53" s="325">
        <v>844</v>
      </c>
      <c r="E53" s="325">
        <v>886.2</v>
      </c>
      <c r="F53" s="325">
        <f t="shared" ref="F53" si="24">SUM(D53)*1.05</f>
        <v>886.2</v>
      </c>
      <c r="G53" s="325">
        <f>SUM(D53)*2%</f>
        <v>16.88</v>
      </c>
      <c r="H53" s="325">
        <f t="shared" ref="H53" si="25">SUM(D53)*0.007</f>
        <v>5.9080000000000004</v>
      </c>
      <c r="I53" s="325"/>
      <c r="J53" s="325"/>
      <c r="K53" s="325"/>
      <c r="L53" s="325">
        <v>6.5</v>
      </c>
      <c r="M53" s="325"/>
      <c r="N53" s="325"/>
      <c r="O53" s="325"/>
      <c r="P53" s="325"/>
      <c r="Q53" s="325"/>
      <c r="R53" s="325">
        <v>22.8</v>
      </c>
      <c r="S53" s="369">
        <f>SUM(F53:R53)+178.1</f>
        <v>1116.3879999999999</v>
      </c>
      <c r="T53" s="370">
        <f>SUM(S53-D53)</f>
        <v>272.38799999999992</v>
      </c>
      <c r="U53" s="371">
        <f>SUM(T53/D53)*100</f>
        <v>32.273459715639802</v>
      </c>
    </row>
    <row r="54" spans="1:23">
      <c r="A54" s="926"/>
      <c r="B54" s="927"/>
      <c r="C54" s="927"/>
      <c r="D54" s="927"/>
      <c r="E54" s="927"/>
      <c r="F54" s="927"/>
      <c r="G54" s="927"/>
      <c r="H54" s="927"/>
      <c r="I54" s="927"/>
      <c r="J54" s="927"/>
      <c r="K54" s="927"/>
      <c r="L54" s="927"/>
      <c r="M54" s="927"/>
      <c r="N54" s="927"/>
      <c r="O54" s="927"/>
      <c r="P54" s="927"/>
      <c r="Q54" s="927"/>
      <c r="R54" s="927"/>
      <c r="S54" s="927"/>
      <c r="T54" s="927"/>
      <c r="U54" s="928"/>
    </row>
    <row r="55" spans="1:23">
      <c r="A55" s="389" t="s">
        <v>81</v>
      </c>
      <c r="B55" s="390">
        <v>1</v>
      </c>
      <c r="C55" s="390">
        <v>1</v>
      </c>
      <c r="D55" s="324">
        <v>13.7</v>
      </c>
      <c r="E55" s="324">
        <v>14.4</v>
      </c>
      <c r="F55" s="325">
        <v>15.3</v>
      </c>
      <c r="G55" s="325">
        <v>0.8</v>
      </c>
      <c r="H55" s="325">
        <f t="shared" ref="H55:H57" si="26">SUM(D55)*0.007</f>
        <v>9.5899999999999999E-2</v>
      </c>
      <c r="I55" s="380"/>
      <c r="J55" s="380"/>
      <c r="K55" s="324"/>
      <c r="L55" s="324"/>
      <c r="M55" s="324"/>
      <c r="N55" s="324"/>
      <c r="O55" s="324"/>
      <c r="P55" s="324"/>
      <c r="Q55" s="324"/>
      <c r="R55" s="324"/>
      <c r="S55" s="391">
        <f>SUM(F55:R55)</f>
        <v>16.195900000000002</v>
      </c>
      <c r="T55" s="370">
        <f>SUM(S55-D55)</f>
        <v>2.4959000000000024</v>
      </c>
      <c r="U55" s="371">
        <f t="shared" ref="U55:U60" si="27">SUM(T55/D55)*100</f>
        <v>18.218248175182499</v>
      </c>
    </row>
    <row r="56" spans="1:23">
      <c r="A56" s="322" t="s">
        <v>288</v>
      </c>
      <c r="B56" s="323">
        <v>32</v>
      </c>
      <c r="C56" s="323">
        <v>34</v>
      </c>
      <c r="D56" s="324">
        <v>981</v>
      </c>
      <c r="E56" s="324">
        <v>1030.0999999999999</v>
      </c>
      <c r="F56" s="325">
        <f t="shared" ref="F56:F57" si="28">SUM(D56)*1.05</f>
        <v>1030.05</v>
      </c>
      <c r="G56" s="325">
        <f>SUM(D56)*2%</f>
        <v>19.62</v>
      </c>
      <c r="H56" s="325">
        <f t="shared" si="26"/>
        <v>6.867</v>
      </c>
      <c r="I56" s="380"/>
      <c r="J56" s="380"/>
      <c r="K56" s="324">
        <v>53.5</v>
      </c>
      <c r="L56" s="324"/>
      <c r="M56" s="324"/>
      <c r="N56" s="324"/>
      <c r="O56" s="324"/>
      <c r="P56" s="324"/>
      <c r="Q56" s="324"/>
      <c r="R56" s="324"/>
      <c r="S56" s="391">
        <f>SUM(F56:R56)+0.1</f>
        <v>1110.1369999999997</v>
      </c>
      <c r="T56" s="370">
        <f>SUM(S56-D56)</f>
        <v>129.13699999999972</v>
      </c>
      <c r="U56" s="371">
        <f t="shared" si="27"/>
        <v>13.16381243628947</v>
      </c>
    </row>
    <row r="57" spans="1:23">
      <c r="A57" s="389" t="s">
        <v>289</v>
      </c>
      <c r="B57" s="390">
        <v>3</v>
      </c>
      <c r="C57" s="390">
        <v>4</v>
      </c>
      <c r="D57" s="361">
        <v>170.5</v>
      </c>
      <c r="E57" s="361">
        <v>179</v>
      </c>
      <c r="F57" s="325">
        <f t="shared" si="28"/>
        <v>179.02500000000001</v>
      </c>
      <c r="G57" s="325">
        <v>2.2999999999999998</v>
      </c>
      <c r="H57" s="325">
        <f t="shared" si="26"/>
        <v>1.1935</v>
      </c>
      <c r="I57" s="392"/>
      <c r="J57" s="392"/>
      <c r="K57" s="361">
        <v>33.700000000000003</v>
      </c>
      <c r="L57" s="361"/>
      <c r="M57" s="361"/>
      <c r="N57" s="361"/>
      <c r="O57" s="361"/>
      <c r="P57" s="361"/>
      <c r="Q57" s="361"/>
      <c r="R57" s="361"/>
      <c r="S57" s="391">
        <f>SUM(F57:R57)</f>
        <v>216.21850000000001</v>
      </c>
      <c r="T57" s="370">
        <f>SUM(S57-D57)</f>
        <v>45.718500000000006</v>
      </c>
      <c r="U57" s="371">
        <f t="shared" si="27"/>
        <v>26.814369501466278</v>
      </c>
    </row>
    <row r="58" spans="1:23" ht="15.6">
      <c r="A58" s="393" t="s">
        <v>290</v>
      </c>
      <c r="B58" s="394">
        <f>SUM(B31,B33,B35,B41,B53,B55,B56,B57)</f>
        <v>1356.6999999999998</v>
      </c>
      <c r="C58" s="394">
        <f>SUM(C31,C33,C35,C41,C53,C55,C56,C57)</f>
        <v>1411.4299999999998</v>
      </c>
      <c r="D58" s="395">
        <f t="shared" ref="D58:R58" si="29">SUM(D31,D33,D35,D41,D51,D53,D55+D56+D57)</f>
        <v>30612.800000000003</v>
      </c>
      <c r="E58" s="395">
        <f t="shared" si="29"/>
        <v>32820.199999999997</v>
      </c>
      <c r="F58" s="395">
        <f t="shared" si="29"/>
        <v>32180.710000000003</v>
      </c>
      <c r="G58" s="395">
        <f t="shared" si="29"/>
        <v>537.57400000000007</v>
      </c>
      <c r="H58" s="395">
        <f t="shared" si="29"/>
        <v>192.80679999999998</v>
      </c>
      <c r="I58" s="395">
        <f t="shared" si="29"/>
        <v>450.90000000000003</v>
      </c>
      <c r="J58" s="395">
        <f t="shared" si="29"/>
        <v>741.2299999999999</v>
      </c>
      <c r="K58" s="395">
        <f t="shared" si="29"/>
        <v>1074.5</v>
      </c>
      <c r="L58" s="395">
        <f t="shared" si="29"/>
        <v>155.9</v>
      </c>
      <c r="M58" s="395">
        <f t="shared" si="29"/>
        <v>93.699999999999989</v>
      </c>
      <c r="N58" s="395">
        <f t="shared" si="29"/>
        <v>64</v>
      </c>
      <c r="O58" s="395">
        <f t="shared" si="29"/>
        <v>492.40000000000003</v>
      </c>
      <c r="P58" s="395">
        <f t="shared" si="29"/>
        <v>380.70000000000005</v>
      </c>
      <c r="Q58" s="395">
        <f t="shared" si="29"/>
        <v>145.6</v>
      </c>
      <c r="R58" s="395">
        <f t="shared" si="29"/>
        <v>474.99999999999994</v>
      </c>
      <c r="S58" s="396">
        <f>SUM(S31,S33,S35,S41,S51,S53,S55+S56+S57)</f>
        <v>35847.706299999998</v>
      </c>
      <c r="T58" s="396">
        <f>SUM(T31,T33,T35,T41,T51,T53,T55+T56+T57)-0.1</f>
        <v>5234.7062999999989</v>
      </c>
      <c r="U58" s="397">
        <f t="shared" si="27"/>
        <v>17.099730504886839</v>
      </c>
    </row>
    <row r="59" spans="1:23" ht="15" customHeight="1">
      <c r="A59" s="389" t="s">
        <v>291</v>
      </c>
      <c r="B59" s="389">
        <v>332</v>
      </c>
      <c r="C59" s="389">
        <v>347</v>
      </c>
      <c r="D59" s="328">
        <v>11050.5</v>
      </c>
      <c r="E59" s="325"/>
      <c r="F59" s="328">
        <v>12146.1</v>
      </c>
      <c r="G59" s="325"/>
      <c r="H59" s="325">
        <v>82</v>
      </c>
      <c r="I59" s="325"/>
      <c r="J59" s="325"/>
      <c r="K59" s="328">
        <v>437.6</v>
      </c>
      <c r="L59" s="328"/>
      <c r="M59" s="328"/>
      <c r="N59" s="328"/>
      <c r="O59" s="328"/>
      <c r="P59" s="328"/>
      <c r="Q59" s="328"/>
      <c r="R59" s="328">
        <v>81.599999999999994</v>
      </c>
      <c r="S59" s="391">
        <f>SUM(F59:R59)</f>
        <v>12747.300000000001</v>
      </c>
      <c r="T59" s="370">
        <f>SUM(S59-D59)</f>
        <v>1696.8000000000011</v>
      </c>
      <c r="U59" s="371">
        <f t="shared" si="27"/>
        <v>15.354961313967705</v>
      </c>
    </row>
    <row r="60" spans="1:23" ht="15.6">
      <c r="A60" s="393" t="s">
        <v>292</v>
      </c>
      <c r="B60" s="395">
        <f>SUM(B58,B59)</f>
        <v>1688.6999999999998</v>
      </c>
      <c r="C60" s="395">
        <f>SUM(C58,C59)</f>
        <v>1758.4299999999998</v>
      </c>
      <c r="D60" s="395">
        <f>SUM(D31,D33,D35,D41,D51,D53,D55,D56,D57,D59)</f>
        <v>41663.300000000003</v>
      </c>
      <c r="E60" s="395">
        <f t="shared" ref="E60:F60" si="30">SUM(E31,E33,E35,E41,E51,E53,E55,E56,E57,E59)</f>
        <v>32820.199999999997</v>
      </c>
      <c r="F60" s="395">
        <f t="shared" si="30"/>
        <v>44326.810000000005</v>
      </c>
      <c r="G60" s="395">
        <f>SUM(G31,G33,G35,G41,G51,G53,G55,G56,G57,G59)</f>
        <v>537.57399999999996</v>
      </c>
      <c r="H60" s="395">
        <f>SUM(H31,H33,H35,H41,H51,H53,H55,H56,H57,H59)</f>
        <v>274.80679999999995</v>
      </c>
      <c r="I60" s="395">
        <f t="shared" ref="I60:J60" si="31">SUM(I31,I33,I35,I41,I51,I53,I55,I56,I57,I59)</f>
        <v>450.90000000000003</v>
      </c>
      <c r="J60" s="395">
        <f t="shared" si="31"/>
        <v>741.2299999999999</v>
      </c>
      <c r="K60" s="395">
        <f>SUM(K31,K33,K35,K41,K51,K53,K55,K56,K57,K59)</f>
        <v>1512.1</v>
      </c>
      <c r="L60" s="395">
        <f t="shared" ref="L60:Q60" si="32">SUM(L31,L33,L35,L41,L51,L53,L55,L56,L57,L59)</f>
        <v>155.9</v>
      </c>
      <c r="M60" s="395">
        <f t="shared" si="32"/>
        <v>93.699999999999989</v>
      </c>
      <c r="N60" s="395">
        <f t="shared" si="32"/>
        <v>64</v>
      </c>
      <c r="O60" s="395">
        <f t="shared" si="32"/>
        <v>492.40000000000003</v>
      </c>
      <c r="P60" s="395">
        <f t="shared" si="32"/>
        <v>380.70000000000005</v>
      </c>
      <c r="Q60" s="395">
        <f t="shared" si="32"/>
        <v>145.6</v>
      </c>
      <c r="R60" s="395">
        <f>SUM(R31,R33,R35,R41,R51,R53,R55,R56,R57,R59)</f>
        <v>556.59999999999991</v>
      </c>
      <c r="S60" s="396">
        <f>SUM(S31,S33,S35,S41,S51,S53,S55,S56,S57,S59)</f>
        <v>48595.006300000008</v>
      </c>
      <c r="T60" s="396">
        <f>SUM(T31,T33,T35,T41,T51,T53,T55,T56,T57,T59)</f>
        <v>6931.6063000000004</v>
      </c>
      <c r="U60" s="397">
        <f t="shared" si="27"/>
        <v>16.637199405711982</v>
      </c>
      <c r="W60" s="398"/>
    </row>
    <row r="61" spans="1:23">
      <c r="A61" s="315"/>
      <c r="B61" s="315"/>
      <c r="C61" s="399">
        <f>SUM(C60-B60)</f>
        <v>69.730000000000018</v>
      </c>
      <c r="D61" s="400"/>
      <c r="E61" s="400"/>
      <c r="F61" s="400"/>
      <c r="G61" s="400"/>
      <c r="H61" s="400"/>
      <c r="I61" s="400"/>
      <c r="J61" s="400"/>
      <c r="K61" s="400"/>
      <c r="L61" s="400"/>
      <c r="M61" s="400"/>
      <c r="N61" s="400"/>
      <c r="O61" s="400"/>
      <c r="P61" s="400"/>
      <c r="Q61" s="400"/>
      <c r="R61" s="400"/>
      <c r="S61" s="400"/>
      <c r="T61" s="400"/>
      <c r="U61" s="313"/>
      <c r="W61" s="398"/>
    </row>
    <row r="62" spans="1:23">
      <c r="A62" s="401" t="s">
        <v>293</v>
      </c>
      <c r="B62" s="401"/>
      <c r="C62" s="401"/>
      <c r="D62" s="402"/>
      <c r="E62" s="402"/>
      <c r="F62" s="402"/>
      <c r="G62" s="402"/>
      <c r="H62" s="402">
        <v>244</v>
      </c>
      <c r="I62" s="402"/>
      <c r="J62" s="402"/>
      <c r="K62" s="402"/>
      <c r="L62" s="402"/>
      <c r="M62" s="402"/>
      <c r="N62" s="402"/>
      <c r="O62" s="402"/>
      <c r="P62" s="402"/>
      <c r="Q62" s="402"/>
      <c r="R62" s="402">
        <v>570</v>
      </c>
      <c r="S62" s="402"/>
      <c r="T62" s="402"/>
      <c r="U62" s="313"/>
    </row>
    <row r="63" spans="1:23" ht="15" customHeight="1">
      <c r="A63" s="403" t="s">
        <v>294</v>
      </c>
      <c r="B63" s="403"/>
      <c r="C63" s="403"/>
      <c r="D63" s="400"/>
      <c r="E63" s="400"/>
      <c r="F63" s="400"/>
      <c r="G63" s="400"/>
      <c r="H63" s="400"/>
      <c r="I63" s="400"/>
      <c r="J63" s="400"/>
      <c r="K63" s="400"/>
      <c r="L63" s="400"/>
      <c r="M63" s="400"/>
      <c r="N63" s="400"/>
      <c r="O63" s="400"/>
      <c r="P63" s="400"/>
      <c r="Q63" s="400"/>
      <c r="R63" s="400"/>
      <c r="S63" s="400"/>
      <c r="T63" s="400"/>
      <c r="U63" s="313"/>
    </row>
    <row r="64" spans="1:23">
      <c r="A64" s="313"/>
      <c r="B64" s="313"/>
      <c r="C64" s="313"/>
      <c r="D64" s="313"/>
      <c r="E64" s="313"/>
      <c r="F64" s="313"/>
      <c r="G64" s="313"/>
      <c r="H64" s="313"/>
      <c r="I64" s="313"/>
      <c r="J64" s="313"/>
      <c r="K64" s="313"/>
      <c r="L64" s="313"/>
      <c r="M64" s="313"/>
      <c r="N64" s="313"/>
      <c r="O64" s="313"/>
      <c r="P64" s="313"/>
      <c r="Q64" s="313"/>
      <c r="R64" s="313" t="s">
        <v>295</v>
      </c>
      <c r="S64" s="313"/>
      <c r="T64" s="313"/>
      <c r="U64" s="313"/>
    </row>
    <row r="65" spans="1:21" ht="15" customHeight="1">
      <c r="A65" s="403"/>
      <c r="B65" s="403"/>
      <c r="C65" s="403"/>
      <c r="D65" s="313"/>
      <c r="E65" s="313"/>
      <c r="F65" s="313"/>
      <c r="G65" s="313"/>
      <c r="H65" s="313"/>
      <c r="I65" s="313"/>
      <c r="J65" s="313"/>
      <c r="K65" s="313"/>
      <c r="L65" s="313"/>
      <c r="M65" s="313"/>
      <c r="N65" s="313"/>
      <c r="O65" s="313"/>
      <c r="P65" s="313"/>
      <c r="Q65" s="313"/>
      <c r="R65" s="313"/>
      <c r="S65" s="313">
        <v>42809.2</v>
      </c>
      <c r="T65" s="313"/>
      <c r="U65" s="404">
        <f>SUM(S60/S65*100-100)</f>
        <v>13.515333853470764</v>
      </c>
    </row>
    <row r="66" spans="1:21">
      <c r="A66" s="313"/>
      <c r="B66" s="313"/>
      <c r="C66" s="313"/>
      <c r="D66" s="313"/>
      <c r="E66" s="313"/>
      <c r="F66" s="313"/>
      <c r="G66" s="313"/>
      <c r="H66" s="313"/>
      <c r="I66" s="313"/>
      <c r="J66" s="313"/>
      <c r="K66" s="313"/>
      <c r="L66" s="313"/>
      <c r="M66" s="313"/>
      <c r="N66" s="313"/>
      <c r="O66" s="313"/>
      <c r="P66" s="313"/>
      <c r="Q66" s="313"/>
      <c r="R66" s="313"/>
      <c r="S66" s="313">
        <v>1145.9000000000001</v>
      </c>
      <c r="T66" s="313"/>
      <c r="U66" s="313"/>
    </row>
    <row r="67" spans="1:21" ht="15" customHeight="1">
      <c r="A67" s="405"/>
      <c r="B67" s="405"/>
      <c r="C67" s="405"/>
      <c r="D67" s="406"/>
      <c r="E67" s="406"/>
      <c r="F67" s="406"/>
      <c r="G67" s="406"/>
      <c r="H67" s="406"/>
      <c r="I67" s="406"/>
      <c r="J67" s="406"/>
      <c r="K67" s="406"/>
      <c r="L67" s="406"/>
      <c r="M67" s="406"/>
      <c r="N67" s="406"/>
      <c r="O67" s="406"/>
      <c r="P67" s="406"/>
      <c r="Q67" s="406"/>
      <c r="R67" s="406"/>
      <c r="S67" s="406"/>
      <c r="T67" s="406"/>
      <c r="U67" s="313"/>
    </row>
  </sheetData>
  <mergeCells count="13">
    <mergeCell ref="A54:U54"/>
    <mergeCell ref="A5:U5"/>
    <mergeCell ref="A32:U32"/>
    <mergeCell ref="A34:U34"/>
    <mergeCell ref="A36:U36"/>
    <mergeCell ref="A42:U42"/>
    <mergeCell ref="A52:U52"/>
    <mergeCell ref="U3:U4"/>
    <mergeCell ref="A1:K1"/>
    <mergeCell ref="A3:A4"/>
    <mergeCell ref="B3:C3"/>
    <mergeCell ref="D3:S3"/>
    <mergeCell ref="T3:T4"/>
  </mergeCells>
  <pageMargins left="0.7" right="0.7" top="0.75" bottom="0.75" header="0.3" footer="0.3"/>
  <pageSetup paperSize="9" orientation="landscape" horizontalDpi="4294967293" verticalDpi="4294967293" r:id="rId1"/>
  <headerFooter differentFirst="1">
    <oddHeader>&amp;C&amp;P</oddHead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FE5B1E9E2AFD3240A9563EFF15ED8DA5" ma:contentTypeVersion="6" ma:contentTypeDescription="Kurkite naują dokumentą." ma:contentTypeScope="" ma:versionID="76f5c386f21ffc8f7dbe18fa93c2c166">
  <xsd:schema xmlns:xsd="http://www.w3.org/2001/XMLSchema" xmlns:xs="http://www.w3.org/2001/XMLSchema" xmlns:p="http://schemas.microsoft.com/office/2006/metadata/properties" xmlns:ns2="a5a4c12e-f368-4730-839e-ddeaee63f466" xmlns:ns3="280dfbe4-9445-45a3-986b-cbb4f4635e11" targetNamespace="http://schemas.microsoft.com/office/2006/metadata/properties" ma:root="true" ma:fieldsID="1b4ede8ccb4c84af7e0bcfc6d31f32d0" ns2:_="" ns3:_="">
    <xsd:import namespace="a5a4c12e-f368-4730-839e-ddeaee63f466"/>
    <xsd:import namespace="280dfbe4-9445-45a3-986b-cbb4f4635e1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a4c12e-f368-4730-839e-ddeaee63f46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0dfbe4-9445-45a3-986b-cbb4f4635e1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B82BB38-CCB4-4964-9EFC-AF58CBFBBEF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DB88525-243F-432F-AF68-A7AA94EF7A8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a4c12e-f368-4730-839e-ddeaee63f466"/>
    <ds:schemaRef ds:uri="280dfbe4-9445-45a3-986b-cbb4f4635e1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A57BEED-E7FB-4F06-AC11-EEE84F131223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6</vt:i4>
      </vt:variant>
    </vt:vector>
  </HeadingPairs>
  <TitlesOfParts>
    <vt:vector size="6" baseType="lpstr">
      <vt:lpstr>pajamų palyg</vt:lpstr>
      <vt:lpstr>lik ir sk lėšos</vt:lpstr>
      <vt:lpstr>paj už pasl ir nuom</vt:lpstr>
      <vt:lpstr>dotac VF palyg</vt:lpstr>
      <vt:lpstr>asignavimų palyg</vt:lpstr>
      <vt:lpstr>SB darbo užmok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Irena Gailiuvienė</dc:creator>
  <cp:keywords/>
  <dc:description/>
  <cp:lastModifiedBy>Viktorija Bakšinskytė</cp:lastModifiedBy>
  <cp:revision/>
  <cp:lastPrinted>2026-01-16T08:28:45Z</cp:lastPrinted>
  <dcterms:created xsi:type="dcterms:W3CDTF">2022-01-05T07:13:39Z</dcterms:created>
  <dcterms:modified xsi:type="dcterms:W3CDTF">2026-01-19T07:09:39Z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0x010100FE5B1E9E2AFD3240A9563EFF15ED8DA5</vt:lpwstr>
  </property>
</Properties>
</file>