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SAUSIS\T10-25\"/>
    </mc:Choice>
  </mc:AlternateContent>
  <xr:revisionPtr revIDLastSave="0" documentId="8_{EE0A4364-6065-4D56-A9B3-565E2C921C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65" i="1"/>
  <c r="D30" i="1"/>
  <c r="D25" i="1"/>
  <c r="D78" i="1"/>
  <c r="D62" i="1" l="1"/>
  <c r="D93" i="1"/>
  <c r="D82" i="1"/>
  <c r="D71" i="1"/>
  <c r="D18" i="1"/>
  <c r="D36" i="1" s="1"/>
  <c r="D38" i="1" s="1"/>
  <c r="D29" i="1"/>
  <c r="D31" i="1" s="1"/>
  <c r="D94" i="1" l="1"/>
  <c r="D15" i="1"/>
  <c r="D20" i="1" s="1"/>
  <c r="D24" i="1"/>
  <c r="D26" i="1" s="1"/>
  <c r="D43" i="1" s="1"/>
  <c r="D96" i="1" l="1"/>
  <c r="D97" i="1" s="1"/>
</calcChain>
</file>

<file path=xl/sharedStrings.xml><?xml version="1.0" encoding="utf-8"?>
<sst xmlns="http://schemas.openxmlformats.org/spreadsheetml/2006/main" count="161" uniqueCount="153">
  <si>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</si>
  <si>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</si>
  <si>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</si>
  <si>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</si>
  <si>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</si>
  <si>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</si>
  <si>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</si>
  <si>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</si>
  <si>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</si>
  <si>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</si>
  <si>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</si>
  <si>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</si>
  <si>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</si>
  <si>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</si>
  <si>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</si>
  <si>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</si>
  <si>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</si>
  <si>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</si>
  <si>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</si>
  <si>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</si>
  <si>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</si>
  <si>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</si>
  <si>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</si>
  <si>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</si>
  <si>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</si>
  <si>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</si>
  <si>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</si>
  <si>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</si>
  <si>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</si>
  <si>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</si>
  <si>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</si>
  <si>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</si>
  <si>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</si>
  <si>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</si>
  <si>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</si>
  <si>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</si>
  <si>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</si>
  <si>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</si>
  <si>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</si>
  <si>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</si>
  <si>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</si>
  <si>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</si>
  <si>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</si>
  <si>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</si>
  <si>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</si>
  <si>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</si>
  <si>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</si>
  <si>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</si>
  <si>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</si>
  <si>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</si>
  <si>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</si>
  <si>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</si>
  <si>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</si>
  <si>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</si>
  <si>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</si>
  <si>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</si>
  <si>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</si>
  <si>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</si>
  <si>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</si>
  <si>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</si>
  <si>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</si>
  <si>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</si>
  <si>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</si>
  <si>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</si>
  <si>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</si>
  <si>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</si>
  <si>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</si>
  <si>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</si>
  <si>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</si>
  <si>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</si>
  <si>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</si>
  <si>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</si>
  <si>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</si>
  <si>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</si>
  <si>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</si>
  <si>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</si>
  <si>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</si>
  <si>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</si>
  <si>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</si>
  <si>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</si>
  <si>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</si>
  <si>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</si>
  <si>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</si>
  <si>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</si>
  <si>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</si>
  <si>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</si>
  <si>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</si>
  <si>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</si>
  <si>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</si>
  <si>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</si>
  <si>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</si>
  <si>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</si>
  <si>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</si>
  <si>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</si>
  <si>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</si>
  <si>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</si>
  <si>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</si>
  <si>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</si>
  <si>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</si>
  <si>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</si>
  <si>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</si>
  <si>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</si>
  <si>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</si>
  <si>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</si>
  <si>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</si>
  <si>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</si>
  <si>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</si>
  <si>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</si>
  <si>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</si>
  <si>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</si>
  <si>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</si>
  <si>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</si>
  <si>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</si>
  <si>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</si>
  <si>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</si>
  <si>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</si>
  <si>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Kretingalės seniūnijos apželdinimui, želdinių įsigijimui, želdinių priežiūrai ir tvarkymui (lėšos, gautos kaip želdinių atkuriamosios vertės kompensacija)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</si>
  <si>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</si>
  <si>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</si>
  <si>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</si>
  <si>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</si>
  <si>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</si>
  <si>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Priekulės seniūnijos apželdinimui, želdinių įsigijimui, želdinių priežiūrai ir tvarkymui (lėšos, gautos kaip želdinių atkuriamosios vertės kompensacija)</t>
  </si>
  <si>
    <t>4.4.4.</t>
  </si>
  <si>
    <t>4.4.5.</t>
  </si>
  <si>
    <t>Savivaldybės teritorijos aplinkos monitoringo programos įgyvendinimas</t>
  </si>
  <si>
    <t>Paplūdimių ir jų maudyklų įrengimas Klaipėdos rajono seniūnijose</t>
  </si>
  <si>
    <t>Lėšos Eur</t>
  </si>
  <si>
    <t>Numatyta skirti lėšų Eur</t>
  </si>
  <si>
    <t>Numatyta skirti lėšų tūkst. Eur</t>
  </si>
  <si>
    <t xml:space="preserve">PATVIRTINTA                                           Klaipėdos rajono savivaldybės tarybos                               
2026 m. sausio 29 d. sprendimu  Nr. T11- </t>
  </si>
  <si>
    <t xml:space="preserve">KLAIPĖDOS RAJONO SAVIVALDYBĖS
APLINKOS APSAUGOS RĖMIMO SPECIALIOSIOS PROGRAMOS 
2026 M.  PRIEMONĖS
</t>
  </si>
  <si>
    <t>Lankupių ir Drevernos šliuzų priežiūros ir teritorijos projektavimo ir tvarkymo darbai</t>
  </si>
  <si>
    <t>Bebrų populiacijos gausos reguliavimas ir babraviečių ardymas</t>
  </si>
  <si>
    <t>Gandralizdžių perkėlimo darbai</t>
  </si>
  <si>
    <t>4.1.12.</t>
  </si>
  <si>
    <t>4.1.13.</t>
  </si>
  <si>
    <t>Buitinių valymo įrenginių kompensacija</t>
  </si>
  <si>
    <t>Bešeimininkių gręžinių likvidavimas</t>
  </si>
  <si>
    <t>Dumblo tyrimai Klaipėdos rajono tvenkiniuose</t>
  </si>
  <si>
    <t>Gargždų parko tvarkymo darbai</t>
  </si>
  <si>
    <t>4.2.1.</t>
  </si>
  <si>
    <t>Iš viso (4.2 priemonės):</t>
  </si>
  <si>
    <t>Atliekų surinkimo aikštelių statyba</t>
  </si>
  <si>
    <t>4.3.4.</t>
  </si>
  <si>
    <t>Asbesto turinčių gaminių atliekų surinkimas ir išvežimas</t>
  </si>
  <si>
    <t>Užterštų teritorijų tyrimai Klaipėdos rajone</t>
  </si>
  <si>
    <t xml:space="preserve">Agluonėnų seniūnijos apželdinimui, želdinių įsigijimui, želdinių priežiūrai ir tvarkymui </t>
  </si>
  <si>
    <t>4.6.8.</t>
  </si>
  <si>
    <t>4.6.9.</t>
  </si>
  <si>
    <t>Veiviržėnų  seniūnijos apželdinimui, želdinių įsigijimui, želdinių priežiūrai ir tvarkymui (lėšos, gautos kaip želdinių atkuriamosios vertės kompensacija)</t>
  </si>
  <si>
    <t>Dauparų-Kvietinių seniūnijos apželdinimui, želdinių įsigijimui, želdinių priežiūrai ir tvarkymui (lėšos, gautos kaip želdinių atkuriamosios vertės kompensacija)</t>
  </si>
  <si>
    <t xml:space="preserve"> Sendvario seniūnijoje aplinkos tvarkymo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</si>
</sst>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4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zoomScaleNormal="100" workbookViewId="0">
      <selection activeCell="G64" sqref="G64"/>
    </sheetView>
  </sheetViews>
  <sheetFormatPr defaultColWidth="9.109375" defaultRowHeight="15.6" x14ac:dyDescent="0.3"/>
  <cols>
    <col min="1" max="1" width="7.33203125" style="2" customWidth="1"/>
    <col min="2" max="2" width="38.88671875" style="1" customWidth="1"/>
    <col min="3" max="3" width="24.44140625" style="1" customWidth="1"/>
    <col min="4" max="4" width="18.109375" style="3" customWidth="1"/>
    <col min="5" max="16384" width="9.109375" style="1"/>
  </cols>
  <sheetData>
    <row r="1" spans="1:7" ht="6" customHeight="1" x14ac:dyDescent="0.3"/>
    <row r="2" spans="1:7" ht="61.5" customHeight="1" x14ac:dyDescent="0.3">
      <c r="B2" s="9"/>
      <c r="C2" s="84" t="s">
        <v>130</v>
      </c>
      <c r="D2" s="84"/>
    </row>
    <row r="3" spans="1:7" ht="51" customHeight="1" x14ac:dyDescent="0.3">
      <c r="A3" s="85" t="s">
        <v>131</v>
      </c>
      <c r="B3" s="85"/>
      <c r="C3" s="85"/>
      <c r="D3" s="85"/>
    </row>
    <row r="4" spans="1:7" ht="1.5" customHeight="1" x14ac:dyDescent="0.3"/>
    <row r="5" spans="1:7" ht="32.25" customHeight="1" x14ac:dyDescent="0.3">
      <c r="A5" s="86" t="s">
        <v>0</v>
      </c>
      <c r="B5" s="86"/>
      <c r="C5" s="86"/>
      <c r="D5" s="86"/>
    </row>
    <row r="6" spans="1:7" ht="7.5" customHeight="1" thickBot="1" x14ac:dyDescent="0.35"/>
    <row r="7" spans="1:7" ht="47.25" customHeight="1" thickBot="1" x14ac:dyDescent="0.35">
      <c r="A7" s="25" t="s">
        <v>1</v>
      </c>
      <c r="B7" s="87" t="s">
        <v>2</v>
      </c>
      <c r="C7" s="87"/>
      <c r="D7" s="42" t="s">
        <v>3</v>
      </c>
    </row>
    <row r="8" spans="1:7" ht="20.25" customHeight="1" thickBot="1" x14ac:dyDescent="0.35">
      <c r="A8" s="21" t="s">
        <v>4</v>
      </c>
      <c r="B8" s="59" t="s">
        <v>5</v>
      </c>
      <c r="C8" s="59"/>
      <c r="D8" s="11">
        <v>581000</v>
      </c>
      <c r="F8" s="4"/>
    </row>
    <row r="9" spans="1:7" ht="20.25" customHeight="1" thickBot="1" x14ac:dyDescent="0.35">
      <c r="A9" s="21" t="s">
        <v>6</v>
      </c>
      <c r="B9" s="59" t="s">
        <v>7</v>
      </c>
      <c r="C9" s="59"/>
      <c r="D9" s="12">
        <v>270000</v>
      </c>
    </row>
    <row r="10" spans="1:7" ht="31.5" customHeight="1" thickBot="1" x14ac:dyDescent="0.35">
      <c r="A10" s="21" t="s">
        <v>8</v>
      </c>
      <c r="B10" s="59" t="s">
        <v>9</v>
      </c>
      <c r="C10" s="59"/>
      <c r="D10" s="12">
        <v>20000</v>
      </c>
      <c r="G10" s="8"/>
    </row>
    <row r="11" spans="1:7" ht="33" customHeight="1" thickBot="1" x14ac:dyDescent="0.35">
      <c r="A11" s="21" t="s">
        <v>10</v>
      </c>
      <c r="B11" s="59" t="s">
        <v>11</v>
      </c>
      <c r="C11" s="59"/>
      <c r="D11" s="12">
        <v>0</v>
      </c>
    </row>
    <row r="12" spans="1:7" ht="18" customHeight="1" thickBot="1" x14ac:dyDescent="0.35">
      <c r="A12" s="21" t="s">
        <v>12</v>
      </c>
      <c r="B12" s="59" t="s">
        <v>13</v>
      </c>
      <c r="C12" s="59"/>
      <c r="D12" s="12">
        <v>20000</v>
      </c>
    </row>
    <row r="13" spans="1:7" ht="18.75" customHeight="1" thickBot="1" x14ac:dyDescent="0.35">
      <c r="A13" s="32" t="s">
        <v>14</v>
      </c>
      <c r="B13" s="55" t="s">
        <v>15</v>
      </c>
      <c r="C13" s="55"/>
      <c r="D13" s="12">
        <f>SUM(D8:D12)</f>
        <v>891000</v>
      </c>
    </row>
    <row r="14" spans="1:7" ht="33" customHeight="1" thickBot="1" x14ac:dyDescent="0.35">
      <c r="A14" s="32" t="s">
        <v>16</v>
      </c>
      <c r="B14" s="55" t="s">
        <v>17</v>
      </c>
      <c r="C14" s="55"/>
      <c r="D14" s="12">
        <v>88344</v>
      </c>
    </row>
    <row r="15" spans="1:7" ht="18.75" customHeight="1" thickBot="1" x14ac:dyDescent="0.35">
      <c r="A15" s="32" t="s">
        <v>18</v>
      </c>
      <c r="B15" s="55" t="s">
        <v>19</v>
      </c>
      <c r="C15" s="55"/>
      <c r="D15" s="12">
        <f>SUM(D13+D14)</f>
        <v>979344</v>
      </c>
    </row>
    <row r="16" spans="1:7" ht="30.75" customHeight="1" thickBot="1" x14ac:dyDescent="0.35">
      <c r="A16" s="32" t="s">
        <v>20</v>
      </c>
      <c r="B16" s="55" t="s">
        <v>21</v>
      </c>
      <c r="C16" s="55"/>
      <c r="D16" s="12">
        <v>40000</v>
      </c>
    </row>
    <row r="17" spans="1:4" ht="19.5" customHeight="1" thickBot="1" x14ac:dyDescent="0.35">
      <c r="A17" s="32" t="s">
        <v>22</v>
      </c>
      <c r="B17" s="55" t="s">
        <v>23</v>
      </c>
      <c r="C17" s="55"/>
      <c r="D17" s="12">
        <v>15943</v>
      </c>
    </row>
    <row r="18" spans="1:4" ht="19.5" customHeight="1" thickBot="1" x14ac:dyDescent="0.35">
      <c r="A18" s="32" t="s">
        <v>24</v>
      </c>
      <c r="B18" s="55" t="s">
        <v>25</v>
      </c>
      <c r="C18" s="55"/>
      <c r="D18" s="13">
        <f>SUM(D16+D17)</f>
        <v>55943</v>
      </c>
    </row>
    <row r="19" spans="1:4" ht="31.5" customHeight="1" thickBot="1" x14ac:dyDescent="0.35">
      <c r="A19" s="32" t="s">
        <v>26</v>
      </c>
      <c r="B19" s="55" t="s">
        <v>27</v>
      </c>
      <c r="C19" s="55"/>
      <c r="D19" s="13">
        <v>34604</v>
      </c>
    </row>
    <row r="20" spans="1:4" ht="26.25" customHeight="1" thickBot="1" x14ac:dyDescent="0.35">
      <c r="A20" s="32" t="s">
        <v>28</v>
      </c>
      <c r="B20" s="60" t="s">
        <v>29</v>
      </c>
      <c r="C20" s="60"/>
      <c r="D20" s="43">
        <f>SUM(D15+D18+D19)</f>
        <v>1069891</v>
      </c>
    </row>
    <row r="21" spans="1:4" ht="6.75" customHeight="1" x14ac:dyDescent="0.3"/>
    <row r="22" spans="1:4" ht="1.5" customHeight="1" thickBot="1" x14ac:dyDescent="0.35"/>
    <row r="23" spans="1:4" ht="36" customHeight="1" thickBot="1" x14ac:dyDescent="0.35">
      <c r="A23" s="33" t="s">
        <v>1</v>
      </c>
      <c r="B23" s="79" t="s">
        <v>30</v>
      </c>
      <c r="C23" s="79"/>
      <c r="D23" s="42" t="s">
        <v>31</v>
      </c>
    </row>
    <row r="24" spans="1:4" ht="75.75" customHeight="1" thickBot="1" x14ac:dyDescent="0.35">
      <c r="A24" s="32" t="s">
        <v>32</v>
      </c>
      <c r="B24" s="55" t="s">
        <v>33</v>
      </c>
      <c r="C24" s="55"/>
      <c r="D24" s="14">
        <f>SUM(D13*20/100)</f>
        <v>178200</v>
      </c>
    </row>
    <row r="25" spans="1:4" ht="30.75" customHeight="1" thickBot="1" x14ac:dyDescent="0.35">
      <c r="A25" s="32" t="s">
        <v>34</v>
      </c>
      <c r="B25" s="55" t="s">
        <v>35</v>
      </c>
      <c r="C25" s="55"/>
      <c r="D25" s="15">
        <f>SUM(D19)</f>
        <v>34604</v>
      </c>
    </row>
    <row r="26" spans="1:4" ht="21" customHeight="1" thickBot="1" x14ac:dyDescent="0.35">
      <c r="A26" s="32" t="s">
        <v>36</v>
      </c>
      <c r="B26" s="60" t="s">
        <v>37</v>
      </c>
      <c r="C26" s="60"/>
      <c r="D26" s="10">
        <f>SUM(D24:D25)</f>
        <v>212804</v>
      </c>
    </row>
    <row r="27" spans="1:4" ht="7.5" customHeight="1" thickBot="1" x14ac:dyDescent="0.35">
      <c r="A27" s="34"/>
      <c r="B27" s="17"/>
      <c r="C27" s="17"/>
      <c r="D27" s="18"/>
    </row>
    <row r="28" spans="1:4" ht="30" customHeight="1" thickBot="1" x14ac:dyDescent="0.35">
      <c r="A28" s="33" t="s">
        <v>1</v>
      </c>
      <c r="B28" s="79" t="s">
        <v>38</v>
      </c>
      <c r="C28" s="79"/>
      <c r="D28" s="42" t="s">
        <v>127</v>
      </c>
    </row>
    <row r="29" spans="1:4" ht="75" customHeight="1" thickBot="1" x14ac:dyDescent="0.35">
      <c r="A29" s="32" t="s">
        <v>39</v>
      </c>
      <c r="B29" s="55" t="s">
        <v>40</v>
      </c>
      <c r="C29" s="55"/>
      <c r="D29" s="15">
        <f>SUM(D13*80/100)</f>
        <v>712800</v>
      </c>
    </row>
    <row r="30" spans="1:4" ht="32.25" customHeight="1" thickBot="1" x14ac:dyDescent="0.35">
      <c r="A30" s="32" t="s">
        <v>41</v>
      </c>
      <c r="B30" s="55" t="s">
        <v>35</v>
      </c>
      <c r="C30" s="55"/>
      <c r="D30" s="15">
        <f>SUM(D14)</f>
        <v>88344</v>
      </c>
    </row>
    <row r="31" spans="1:4" ht="21" customHeight="1" thickBot="1" x14ac:dyDescent="0.35">
      <c r="A31" s="32" t="s">
        <v>42</v>
      </c>
      <c r="B31" s="60" t="s">
        <v>43</v>
      </c>
      <c r="C31" s="60"/>
      <c r="D31" s="10">
        <f>SUM(D29:D30)</f>
        <v>801144</v>
      </c>
    </row>
    <row r="32" spans="1:4" ht="5.25" customHeight="1" x14ac:dyDescent="0.3">
      <c r="A32" s="16"/>
      <c r="B32" s="17"/>
      <c r="C32" s="17"/>
      <c r="D32" s="18"/>
    </row>
    <row r="33" spans="1:4" ht="31.5" customHeight="1" x14ac:dyDescent="0.3">
      <c r="A33" s="81" t="s">
        <v>44</v>
      </c>
      <c r="B33" s="81"/>
      <c r="C33" s="81"/>
      <c r="D33" s="81"/>
    </row>
    <row r="34" spans="1:4" ht="6.75" customHeight="1" thickBot="1" x14ac:dyDescent="0.35">
      <c r="A34" s="34"/>
      <c r="B34" s="39"/>
      <c r="C34" s="39"/>
      <c r="D34" s="40"/>
    </row>
    <row r="35" spans="1:4" ht="28.2" thickBot="1" x14ac:dyDescent="0.35">
      <c r="A35" s="33" t="s">
        <v>45</v>
      </c>
      <c r="B35" s="79" t="s">
        <v>46</v>
      </c>
      <c r="C35" s="79"/>
      <c r="D35" s="42" t="s">
        <v>129</v>
      </c>
    </row>
    <row r="36" spans="1:4" ht="63.75" customHeight="1" thickBot="1" x14ac:dyDescent="0.35">
      <c r="A36" s="20" t="s">
        <v>47</v>
      </c>
      <c r="B36" s="82" t="s">
        <v>48</v>
      </c>
      <c r="C36" s="82"/>
      <c r="D36" s="15">
        <f>SUM(D18)</f>
        <v>55943</v>
      </c>
    </row>
    <row r="37" spans="1:4" ht="67.5" customHeight="1" thickBot="1" x14ac:dyDescent="0.35">
      <c r="A37" s="20" t="s">
        <v>49</v>
      </c>
      <c r="B37" s="82" t="s">
        <v>50</v>
      </c>
      <c r="C37" s="82"/>
      <c r="D37" s="15">
        <v>0</v>
      </c>
    </row>
    <row r="38" spans="1:4" ht="18" customHeight="1" thickBot="1" x14ac:dyDescent="0.35">
      <c r="A38" s="20" t="s">
        <v>51</v>
      </c>
      <c r="B38" s="83" t="s">
        <v>52</v>
      </c>
      <c r="C38" s="83"/>
      <c r="D38" s="10">
        <f>SUM(D36:D37)</f>
        <v>55943</v>
      </c>
    </row>
    <row r="39" spans="1:4" ht="5.25" customHeight="1" x14ac:dyDescent="0.3">
      <c r="A39" s="16"/>
      <c r="B39" s="17"/>
      <c r="C39" s="17"/>
      <c r="D39" s="18"/>
    </row>
    <row r="40" spans="1:4" ht="31.5" customHeight="1" x14ac:dyDescent="0.3">
      <c r="A40" s="74" t="s">
        <v>53</v>
      </c>
      <c r="B40" s="74"/>
      <c r="C40" s="74"/>
      <c r="D40" s="74"/>
    </row>
    <row r="41" spans="1:4" ht="10.5" customHeight="1" thickBot="1" x14ac:dyDescent="0.35">
      <c r="A41" s="34"/>
      <c r="B41" s="39"/>
      <c r="C41" s="39"/>
      <c r="D41" s="40"/>
    </row>
    <row r="42" spans="1:4" ht="28.2" thickBot="1" x14ac:dyDescent="0.35">
      <c r="A42" s="35" t="s">
        <v>1</v>
      </c>
      <c r="B42" s="75" t="s">
        <v>46</v>
      </c>
      <c r="C42" s="76"/>
      <c r="D42" s="41" t="s">
        <v>128</v>
      </c>
    </row>
    <row r="43" spans="1:4" ht="35.25" customHeight="1" thickBot="1" x14ac:dyDescent="0.35">
      <c r="A43" s="36" t="s">
        <v>54</v>
      </c>
      <c r="B43" s="77" t="s">
        <v>55</v>
      </c>
      <c r="C43" s="78"/>
      <c r="D43" s="19">
        <f>SUM(D26)</f>
        <v>212804</v>
      </c>
    </row>
    <row r="44" spans="1:4" ht="5.25" customHeight="1" x14ac:dyDescent="0.3">
      <c r="A44" s="16"/>
      <c r="B44" s="17"/>
      <c r="C44" s="17"/>
      <c r="D44" s="18"/>
    </row>
    <row r="45" spans="1:4" ht="33" customHeight="1" x14ac:dyDescent="0.3">
      <c r="A45" s="80" t="s">
        <v>56</v>
      </c>
      <c r="B45" s="80"/>
      <c r="C45" s="80"/>
      <c r="D45" s="80"/>
    </row>
    <row r="46" spans="1:4" ht="10.5" customHeight="1" thickBot="1" x14ac:dyDescent="0.35">
      <c r="A46" s="16"/>
      <c r="B46" s="17"/>
      <c r="C46" s="17"/>
      <c r="D46" s="18"/>
    </row>
    <row r="47" spans="1:4" ht="28.2" thickBot="1" x14ac:dyDescent="0.35">
      <c r="A47" s="33" t="s">
        <v>1</v>
      </c>
      <c r="B47" s="79" t="s">
        <v>46</v>
      </c>
      <c r="C47" s="79"/>
      <c r="D47" s="42" t="s">
        <v>128</v>
      </c>
    </row>
    <row r="48" spans="1:4" ht="23.25" customHeight="1" thickBot="1" x14ac:dyDescent="0.35">
      <c r="A48" s="32" t="s">
        <v>57</v>
      </c>
      <c r="B48" s="60" t="s">
        <v>58</v>
      </c>
      <c r="C48" s="60"/>
      <c r="D48" s="20"/>
    </row>
    <row r="49" spans="1:4" ht="21" customHeight="1" thickBot="1" x14ac:dyDescent="0.35">
      <c r="A49" s="32" t="s">
        <v>59</v>
      </c>
      <c r="B49" s="65" t="s">
        <v>60</v>
      </c>
      <c r="C49" s="65"/>
      <c r="D49" s="21">
        <v>1000</v>
      </c>
    </row>
    <row r="50" spans="1:4" ht="33" customHeight="1" thickBot="1" x14ac:dyDescent="0.35">
      <c r="A50" s="32" t="s">
        <v>61</v>
      </c>
      <c r="B50" s="59" t="s">
        <v>62</v>
      </c>
      <c r="C50" s="59"/>
      <c r="D50" s="22">
        <v>30000</v>
      </c>
    </row>
    <row r="51" spans="1:4" ht="32.25" customHeight="1" thickBot="1" x14ac:dyDescent="0.35">
      <c r="A51" s="32" t="s">
        <v>63</v>
      </c>
      <c r="B51" s="73" t="s">
        <v>64</v>
      </c>
      <c r="C51" s="73"/>
      <c r="D51" s="21">
        <v>30000</v>
      </c>
    </row>
    <row r="52" spans="1:4" ht="23.25" customHeight="1" thickBot="1" x14ac:dyDescent="0.35">
      <c r="A52" s="32" t="s">
        <v>65</v>
      </c>
      <c r="B52" s="73" t="s">
        <v>66</v>
      </c>
      <c r="C52" s="73"/>
      <c r="D52" s="20">
        <v>20000</v>
      </c>
    </row>
    <row r="53" spans="1:4" ht="23.25" customHeight="1" thickBot="1" x14ac:dyDescent="0.35">
      <c r="A53" s="32" t="s">
        <v>67</v>
      </c>
      <c r="B53" s="73" t="s">
        <v>70</v>
      </c>
      <c r="C53" s="73"/>
      <c r="D53" s="22">
        <v>75000</v>
      </c>
    </row>
    <row r="54" spans="1:4" ht="33.75" customHeight="1" thickBot="1" x14ac:dyDescent="0.35">
      <c r="A54" s="32" t="s">
        <v>68</v>
      </c>
      <c r="B54" s="59" t="s">
        <v>132</v>
      </c>
      <c r="C54" s="59"/>
      <c r="D54" s="22">
        <v>1500</v>
      </c>
    </row>
    <row r="55" spans="1:4" ht="62.25" customHeight="1" thickBot="1" x14ac:dyDescent="0.35">
      <c r="A55" s="32" t="s">
        <v>69</v>
      </c>
      <c r="B55" s="68" t="s">
        <v>121</v>
      </c>
      <c r="C55" s="68"/>
      <c r="D55" s="22">
        <v>40000</v>
      </c>
    </row>
    <row r="56" spans="1:4" ht="30" customHeight="1" thickBot="1" x14ac:dyDescent="0.35">
      <c r="A56" s="32" t="s">
        <v>71</v>
      </c>
      <c r="B56" s="69" t="s">
        <v>133</v>
      </c>
      <c r="C56" s="70"/>
      <c r="D56" s="22">
        <v>2500</v>
      </c>
    </row>
    <row r="57" spans="1:4" ht="20.25" customHeight="1" thickBot="1" x14ac:dyDescent="0.35">
      <c r="A57" s="32" t="s">
        <v>72</v>
      </c>
      <c r="B57" s="69" t="s">
        <v>134</v>
      </c>
      <c r="C57" s="70"/>
      <c r="D57" s="22">
        <v>2500</v>
      </c>
    </row>
    <row r="58" spans="1:4" ht="22.5" customHeight="1" thickBot="1" x14ac:dyDescent="0.35">
      <c r="A58" s="32" t="s">
        <v>73</v>
      </c>
      <c r="B58" s="69" t="s">
        <v>137</v>
      </c>
      <c r="C58" s="70"/>
      <c r="D58" s="22">
        <v>7000</v>
      </c>
    </row>
    <row r="59" spans="1:4" ht="21.75" customHeight="1" thickBot="1" x14ac:dyDescent="0.35">
      <c r="A59" s="32" t="s">
        <v>74</v>
      </c>
      <c r="B59" s="69" t="s">
        <v>138</v>
      </c>
      <c r="C59" s="70"/>
      <c r="D59" s="22">
        <v>5500</v>
      </c>
    </row>
    <row r="60" spans="1:4" ht="22.5" customHeight="1" thickBot="1" x14ac:dyDescent="0.35">
      <c r="A60" s="32" t="s">
        <v>135</v>
      </c>
      <c r="B60" s="69" t="s">
        <v>152</v>
      </c>
      <c r="C60" s="70"/>
      <c r="D60" s="22">
        <v>40000</v>
      </c>
    </row>
    <row r="61" spans="1:4" ht="22.5" customHeight="1" thickBot="1" x14ac:dyDescent="0.35">
      <c r="A61" s="32" t="s">
        <v>136</v>
      </c>
      <c r="B61" s="69" t="s">
        <v>140</v>
      </c>
      <c r="C61" s="70"/>
      <c r="D61" s="22">
        <v>62095</v>
      </c>
    </row>
    <row r="62" spans="1:4" ht="18" customHeight="1" thickBot="1" x14ac:dyDescent="0.35">
      <c r="A62" s="32"/>
      <c r="B62" s="56" t="s">
        <v>75</v>
      </c>
      <c r="C62" s="56"/>
      <c r="D62" s="23">
        <f>SUM(D49:D61)</f>
        <v>317095</v>
      </c>
    </row>
    <row r="63" spans="1:4" ht="18" customHeight="1" thickBot="1" x14ac:dyDescent="0.35">
      <c r="A63" s="32" t="s">
        <v>76</v>
      </c>
      <c r="B63" s="60" t="s">
        <v>77</v>
      </c>
      <c r="C63" s="60"/>
      <c r="D63" s="24"/>
    </row>
    <row r="64" spans="1:4" ht="21.75" customHeight="1" thickBot="1" x14ac:dyDescent="0.35">
      <c r="A64" s="32" t="s">
        <v>141</v>
      </c>
      <c r="B64" s="61" t="s">
        <v>143</v>
      </c>
      <c r="C64" s="62"/>
      <c r="D64" s="20">
        <v>150000</v>
      </c>
    </row>
    <row r="65" spans="1:4" ht="18" customHeight="1" thickBot="1" x14ac:dyDescent="0.35">
      <c r="A65" s="32"/>
      <c r="B65" s="71" t="s">
        <v>142</v>
      </c>
      <c r="C65" s="72"/>
      <c r="D65" s="25">
        <f>SUM(D64:D64)</f>
        <v>150000</v>
      </c>
    </row>
    <row r="66" spans="1:4" ht="30" customHeight="1" thickBot="1" x14ac:dyDescent="0.35">
      <c r="A66" s="32" t="s">
        <v>78</v>
      </c>
      <c r="B66" s="60" t="s">
        <v>79</v>
      </c>
      <c r="C66" s="60"/>
      <c r="D66" s="24"/>
    </row>
    <row r="67" spans="1:4" ht="35.25" customHeight="1" thickBot="1" x14ac:dyDescent="0.35">
      <c r="A67" s="32" t="s">
        <v>80</v>
      </c>
      <c r="B67" s="55" t="s">
        <v>81</v>
      </c>
      <c r="C67" s="55"/>
      <c r="D67" s="20">
        <v>20000</v>
      </c>
    </row>
    <row r="68" spans="1:4" ht="23.25" customHeight="1" thickBot="1" x14ac:dyDescent="0.35">
      <c r="A68" s="32" t="s">
        <v>82</v>
      </c>
      <c r="B68" s="55" t="s">
        <v>83</v>
      </c>
      <c r="C68" s="55"/>
      <c r="D68" s="20">
        <v>12000</v>
      </c>
    </row>
    <row r="69" spans="1:4" ht="33" customHeight="1" thickBot="1" x14ac:dyDescent="0.35">
      <c r="A69" s="32" t="s">
        <v>84</v>
      </c>
      <c r="B69" s="61" t="s">
        <v>85</v>
      </c>
      <c r="C69" s="62"/>
      <c r="D69" s="20">
        <v>1000</v>
      </c>
    </row>
    <row r="70" spans="1:4" ht="25.5" customHeight="1" thickBot="1" x14ac:dyDescent="0.35">
      <c r="A70" s="32" t="s">
        <v>144</v>
      </c>
      <c r="B70" s="55" t="s">
        <v>145</v>
      </c>
      <c r="C70" s="55"/>
      <c r="D70" s="20">
        <v>20000</v>
      </c>
    </row>
    <row r="71" spans="1:4" ht="15.75" customHeight="1" thickBot="1" x14ac:dyDescent="0.35">
      <c r="A71" s="32"/>
      <c r="B71" s="56" t="s">
        <v>86</v>
      </c>
      <c r="C71" s="56"/>
      <c r="D71" s="25">
        <f>SUM(D67:D70)</f>
        <v>53000</v>
      </c>
    </row>
    <row r="72" spans="1:4" ht="34.5" customHeight="1" thickBot="1" x14ac:dyDescent="0.35">
      <c r="A72" s="32" t="s">
        <v>87</v>
      </c>
      <c r="B72" s="60" t="s">
        <v>88</v>
      </c>
      <c r="C72" s="60"/>
      <c r="D72" s="24"/>
    </row>
    <row r="73" spans="1:4" ht="31.5" customHeight="1" thickBot="1" x14ac:dyDescent="0.35">
      <c r="A73" s="21" t="s">
        <v>89</v>
      </c>
      <c r="B73" s="59" t="s">
        <v>125</v>
      </c>
      <c r="C73" s="59"/>
      <c r="D73" s="20">
        <v>50000</v>
      </c>
    </row>
    <row r="74" spans="1:4" ht="21.75" customHeight="1" thickBot="1" x14ac:dyDescent="0.35">
      <c r="A74" s="21" t="s">
        <v>90</v>
      </c>
      <c r="B74" s="63" t="s">
        <v>91</v>
      </c>
      <c r="C74" s="64"/>
      <c r="D74" s="21">
        <v>35000</v>
      </c>
    </row>
    <row r="75" spans="1:4" ht="34.5" customHeight="1" thickBot="1" x14ac:dyDescent="0.35">
      <c r="A75" s="32" t="s">
        <v>92</v>
      </c>
      <c r="B75" s="65" t="s">
        <v>126</v>
      </c>
      <c r="C75" s="65"/>
      <c r="D75" s="26">
        <v>15000</v>
      </c>
    </row>
    <row r="76" spans="1:4" ht="20.25" customHeight="1" thickBot="1" x14ac:dyDescent="0.35">
      <c r="A76" s="32" t="s">
        <v>123</v>
      </c>
      <c r="B76" s="57" t="s">
        <v>139</v>
      </c>
      <c r="C76" s="58"/>
      <c r="D76" s="26">
        <v>7000</v>
      </c>
    </row>
    <row r="77" spans="1:4" ht="21" customHeight="1" thickBot="1" x14ac:dyDescent="0.35">
      <c r="A77" s="48" t="s">
        <v>124</v>
      </c>
      <c r="B77" s="57" t="s">
        <v>146</v>
      </c>
      <c r="C77" s="58"/>
      <c r="D77" s="26">
        <v>15000</v>
      </c>
    </row>
    <row r="78" spans="1:4" ht="16.2" thickBot="1" x14ac:dyDescent="0.35">
      <c r="A78" s="46"/>
      <c r="B78" s="66" t="s">
        <v>93</v>
      </c>
      <c r="C78" s="66"/>
      <c r="D78" s="47">
        <f>SUM(D73:D77)</f>
        <v>122000</v>
      </c>
    </row>
    <row r="79" spans="1:4" ht="32.25" customHeight="1" thickBot="1" x14ac:dyDescent="0.35">
      <c r="A79" s="44" t="s">
        <v>94</v>
      </c>
      <c r="B79" s="67" t="s">
        <v>95</v>
      </c>
      <c r="C79" s="67"/>
      <c r="D79" s="45"/>
    </row>
    <row r="80" spans="1:4" ht="19.5" customHeight="1" thickBot="1" x14ac:dyDescent="0.35">
      <c r="A80" s="32" t="s">
        <v>96</v>
      </c>
      <c r="B80" s="55" t="s">
        <v>97</v>
      </c>
      <c r="C80" s="55"/>
      <c r="D80" s="20">
        <v>1570</v>
      </c>
    </row>
    <row r="81" spans="1:10" ht="21.75" customHeight="1" thickBot="1" x14ac:dyDescent="0.35">
      <c r="A81" s="32" t="s">
        <v>98</v>
      </c>
      <c r="B81" s="59" t="s">
        <v>118</v>
      </c>
      <c r="C81" s="59"/>
      <c r="D81" s="22">
        <v>42000</v>
      </c>
    </row>
    <row r="82" spans="1:10" ht="16.2" thickBot="1" x14ac:dyDescent="0.35">
      <c r="A82" s="32"/>
      <c r="B82" s="56" t="s">
        <v>99</v>
      </c>
      <c r="C82" s="56"/>
      <c r="D82" s="25">
        <f>SUM(D80:D81)</f>
        <v>43570</v>
      </c>
    </row>
    <row r="83" spans="1:10" ht="44.25" customHeight="1" thickBot="1" x14ac:dyDescent="0.35">
      <c r="A83" s="32" t="s">
        <v>100</v>
      </c>
      <c r="B83" s="60" t="s">
        <v>101</v>
      </c>
      <c r="C83" s="60"/>
      <c r="D83" s="24"/>
    </row>
    <row r="84" spans="1:10" ht="22.5" customHeight="1" thickBot="1" x14ac:dyDescent="0.35">
      <c r="A84" s="32" t="s">
        <v>102</v>
      </c>
      <c r="B84" s="55" t="s">
        <v>103</v>
      </c>
      <c r="C84" s="55"/>
      <c r="D84" s="20">
        <v>3000</v>
      </c>
    </row>
    <row r="85" spans="1:10" ht="25.5" customHeight="1" thickBot="1" x14ac:dyDescent="0.35">
      <c r="A85" s="32" t="s">
        <v>104</v>
      </c>
      <c r="B85" s="55" t="s">
        <v>106</v>
      </c>
      <c r="C85" s="55"/>
      <c r="D85" s="21">
        <v>30000</v>
      </c>
      <c r="F85" s="4"/>
      <c r="G85" s="4"/>
      <c r="H85" s="4"/>
      <c r="I85" s="4"/>
      <c r="J85" s="4"/>
    </row>
    <row r="86" spans="1:10" ht="32.25" customHeight="1" thickBot="1" x14ac:dyDescent="0.35">
      <c r="A86" s="32" t="s">
        <v>105</v>
      </c>
      <c r="B86" s="57" t="s">
        <v>147</v>
      </c>
      <c r="C86" s="58"/>
      <c r="D86" s="21">
        <v>10000</v>
      </c>
      <c r="F86" s="4"/>
      <c r="G86" s="4"/>
      <c r="H86" s="4"/>
      <c r="I86" s="4"/>
      <c r="J86" s="4"/>
    </row>
    <row r="87" spans="1:10" ht="50.25" customHeight="1" thickBot="1" x14ac:dyDescent="0.35">
      <c r="A87" s="32" t="s">
        <v>107</v>
      </c>
      <c r="B87" s="55" t="s">
        <v>109</v>
      </c>
      <c r="C87" s="55"/>
      <c r="D87" s="20">
        <v>14837</v>
      </c>
      <c r="F87" s="4"/>
      <c r="G87" s="4"/>
      <c r="H87" s="4"/>
      <c r="I87" s="4"/>
      <c r="J87" s="4"/>
    </row>
    <row r="88" spans="1:10" ht="45" customHeight="1" thickBot="1" x14ac:dyDescent="0.35">
      <c r="A88" s="32" t="s">
        <v>108</v>
      </c>
      <c r="B88" s="61" t="s">
        <v>120</v>
      </c>
      <c r="C88" s="62"/>
      <c r="D88" s="20">
        <v>9696</v>
      </c>
      <c r="F88" s="4"/>
      <c r="G88" s="4"/>
      <c r="H88" s="4"/>
      <c r="I88" s="4"/>
      <c r="J88" s="4"/>
    </row>
    <row r="89" spans="1:10" ht="48" customHeight="1" thickBot="1" x14ac:dyDescent="0.35">
      <c r="A89" s="32" t="s">
        <v>117</v>
      </c>
      <c r="B89" s="61" t="s">
        <v>122</v>
      </c>
      <c r="C89" s="62"/>
      <c r="D89" s="20">
        <v>31456</v>
      </c>
      <c r="F89" s="4"/>
      <c r="G89" s="4"/>
      <c r="H89" s="4"/>
      <c r="I89" s="4"/>
      <c r="J89" s="4"/>
    </row>
    <row r="90" spans="1:10" ht="48" customHeight="1" thickBot="1" x14ac:dyDescent="0.35">
      <c r="A90" s="32" t="s">
        <v>119</v>
      </c>
      <c r="B90" s="61" t="s">
        <v>116</v>
      </c>
      <c r="C90" s="62"/>
      <c r="D90" s="20">
        <v>14835</v>
      </c>
      <c r="F90" s="4"/>
      <c r="G90" s="4"/>
      <c r="H90" s="4"/>
      <c r="I90" s="4"/>
      <c r="J90" s="4"/>
    </row>
    <row r="91" spans="1:10" ht="48" customHeight="1" thickBot="1" x14ac:dyDescent="0.35">
      <c r="A91" s="32" t="s">
        <v>148</v>
      </c>
      <c r="B91" s="61" t="s">
        <v>150</v>
      </c>
      <c r="C91" s="62"/>
      <c r="D91" s="20">
        <v>655</v>
      </c>
      <c r="F91" s="4"/>
      <c r="G91" s="4"/>
      <c r="H91" s="4"/>
      <c r="I91" s="4"/>
      <c r="J91" s="4"/>
    </row>
    <row r="92" spans="1:10" ht="49.5" customHeight="1" thickBot="1" x14ac:dyDescent="0.35">
      <c r="A92" s="32" t="s">
        <v>149</v>
      </c>
      <c r="B92" s="57" t="s">
        <v>151</v>
      </c>
      <c r="C92" s="58"/>
      <c r="D92" s="20">
        <v>1000</v>
      </c>
      <c r="F92" s="4"/>
      <c r="G92" s="4"/>
      <c r="H92" s="4"/>
      <c r="I92" s="4"/>
      <c r="J92" s="4"/>
    </row>
    <row r="93" spans="1:10" ht="18.75" customHeight="1" thickBot="1" x14ac:dyDescent="0.35">
      <c r="A93" s="32"/>
      <c r="B93" s="56" t="s">
        <v>110</v>
      </c>
      <c r="C93" s="56"/>
      <c r="D93" s="27">
        <f>SUM(D84:D92)</f>
        <v>115479</v>
      </c>
      <c r="F93" s="4"/>
      <c r="G93" s="4"/>
      <c r="H93" s="4"/>
      <c r="I93" s="4"/>
      <c r="J93" s="4"/>
    </row>
    <row r="94" spans="1:10" ht="18.75" customHeight="1" thickBot="1" x14ac:dyDescent="0.35">
      <c r="A94" s="32"/>
      <c r="B94" s="56" t="s">
        <v>111</v>
      </c>
      <c r="C94" s="56"/>
      <c r="D94" s="28">
        <f>SUM(D62+D71+D78+D82+D93+D65)</f>
        <v>801144</v>
      </c>
      <c r="F94" s="4"/>
      <c r="G94" s="4"/>
      <c r="H94" s="4"/>
      <c r="I94" s="4"/>
      <c r="J94" s="4"/>
    </row>
    <row r="95" spans="1:10" ht="5.25" customHeight="1" thickBot="1" x14ac:dyDescent="0.35">
      <c r="A95" s="37"/>
      <c r="B95" s="38"/>
      <c r="C95" s="38"/>
      <c r="D95" s="29"/>
    </row>
    <row r="96" spans="1:10" ht="19.5" customHeight="1" thickBot="1" x14ac:dyDescent="0.35">
      <c r="A96" s="49" t="s">
        <v>112</v>
      </c>
      <c r="B96" s="50"/>
      <c r="C96" s="51"/>
      <c r="D96" s="30">
        <f>SUM(D38+D43+D94)</f>
        <v>1069891</v>
      </c>
    </row>
    <row r="97" spans="1:5" ht="16.5" customHeight="1" thickBot="1" x14ac:dyDescent="0.35">
      <c r="A97" s="52" t="s">
        <v>113</v>
      </c>
      <c r="B97" s="53"/>
      <c r="C97" s="54"/>
      <c r="D97" s="31">
        <f>SUM(D20-D96)</f>
        <v>0</v>
      </c>
      <c r="E97" s="5"/>
    </row>
    <row r="98" spans="1:5" ht="9" customHeight="1" x14ac:dyDescent="0.3"/>
    <row r="99" spans="1:5" x14ac:dyDescent="0.3">
      <c r="A99" s="6" t="s">
        <v>114</v>
      </c>
      <c r="B99" s="7" t="s">
        <v>115</v>
      </c>
      <c r="C99" s="6"/>
      <c r="D99" s="6"/>
    </row>
    <row r="100" spans="1:5" ht="8.25" customHeight="1" x14ac:dyDescent="0.3"/>
    <row r="101" spans="1:5" x14ac:dyDescent="0.3">
      <c r="B101" s="4"/>
    </row>
  </sheetData>
  <mergeCells count="84">
    <mergeCell ref="C2:D2"/>
    <mergeCell ref="A3:D3"/>
    <mergeCell ref="A5:D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B28:C28"/>
    <mergeCell ref="B29:C29"/>
    <mergeCell ref="B30:C30"/>
    <mergeCell ref="B31:C31"/>
    <mergeCell ref="A33:D33"/>
    <mergeCell ref="B35:C35"/>
    <mergeCell ref="B36:C36"/>
    <mergeCell ref="B37:C37"/>
    <mergeCell ref="B38:C38"/>
    <mergeCell ref="A40:D40"/>
    <mergeCell ref="B42:C42"/>
    <mergeCell ref="B43:C43"/>
    <mergeCell ref="B47:C47"/>
    <mergeCell ref="B48:C48"/>
    <mergeCell ref="A45:D45"/>
    <mergeCell ref="B53:C53"/>
    <mergeCell ref="B54:C54"/>
    <mergeCell ref="B49:C49"/>
    <mergeCell ref="B50:C50"/>
    <mergeCell ref="B51:C51"/>
    <mergeCell ref="B52:C52"/>
    <mergeCell ref="B66:C66"/>
    <mergeCell ref="B67:C67"/>
    <mergeCell ref="B62:C62"/>
    <mergeCell ref="B63:C63"/>
    <mergeCell ref="B55:C55"/>
    <mergeCell ref="B61:C61"/>
    <mergeCell ref="B56:C56"/>
    <mergeCell ref="B57:C57"/>
    <mergeCell ref="B60:C60"/>
    <mergeCell ref="B59:C59"/>
    <mergeCell ref="B58:C58"/>
    <mergeCell ref="B64:C64"/>
    <mergeCell ref="B65:C65"/>
    <mergeCell ref="B68:C68"/>
    <mergeCell ref="B70:C70"/>
    <mergeCell ref="B71:C71"/>
    <mergeCell ref="B72:C72"/>
    <mergeCell ref="B73:C73"/>
    <mergeCell ref="B69:C69"/>
    <mergeCell ref="B74:C74"/>
    <mergeCell ref="B75:C75"/>
    <mergeCell ref="B78:C78"/>
    <mergeCell ref="B79:C79"/>
    <mergeCell ref="B80:C80"/>
    <mergeCell ref="B76:C76"/>
    <mergeCell ref="B77:C77"/>
    <mergeCell ref="B81:C81"/>
    <mergeCell ref="B82:C82"/>
    <mergeCell ref="B83:C83"/>
    <mergeCell ref="B84:C84"/>
    <mergeCell ref="B94:C94"/>
    <mergeCell ref="B88:C88"/>
    <mergeCell ref="B89:C89"/>
    <mergeCell ref="B91:C91"/>
    <mergeCell ref="B90:C90"/>
    <mergeCell ref="A96:C96"/>
    <mergeCell ref="A97:C97"/>
    <mergeCell ref="B85:C85"/>
    <mergeCell ref="B87:C87"/>
    <mergeCell ref="B93:C93"/>
    <mergeCell ref="B92:C92"/>
    <mergeCell ref="B86:C86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2026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22</cp:revision>
  <cp:lastPrinted>2026-01-13T06:18:33Z</cp:lastPrinted>
  <dcterms:created xsi:type="dcterms:W3CDTF">2014-02-19T08:19:11Z</dcterms:created>
  <dcterms:modified xsi:type="dcterms:W3CDTF">2026-01-19T06:14:46Z</dcterms:modified>
</cp:coreProperties>
</file>