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V:\Bendruju reikalu skyrius\Bendras_BSK\Taryba Viktorija\SPRENDIMO PROJEKTAI KOVAS\T10-83\"/>
    </mc:Choice>
  </mc:AlternateContent>
  <xr:revisionPtr revIDLastSave="0" documentId="8_{F1D569E6-C6F4-4526-A547-1C432447FB28}" xr6:coauthVersionLast="47" xr6:coauthVersionMax="47" xr10:uidLastSave="{00000000-0000-0000-0000-000000000000}"/>
  <bookViews>
    <workbookView xWindow="-120" yWindow="-120" windowWidth="29040" windowHeight="15720" xr2:uid="{00000000-000D-0000-FFFF-FFFF00000000}"/>
  </bookViews>
  <sheets>
    <sheet name="OS_2025" sheetId="3" r:id="rId1"/>
    <sheet name="Lapas1" sheetId="4"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3" i="3" l="1"/>
  <c r="H29" i="3"/>
  <c r="H34" i="3"/>
  <c r="H30" i="3"/>
  <c r="H28" i="3"/>
</calcChain>
</file>

<file path=xl/sharedStrings.xml><?xml version="1.0" encoding="utf-8"?>
<sst xmlns="http://schemas.openxmlformats.org/spreadsheetml/2006/main" count="66" uniqueCount="56">
  <si>
    <t>SUDERINTA</t>
  </si>
  <si>
    <t>PATVIRTINTA</t>
  </si>
  <si>
    <t>Eil. Nr.</t>
  </si>
  <si>
    <t>Darbų ir paslaugų rūšis</t>
  </si>
  <si>
    <t>Objekto turtui įsigyti vertė,  tūkst.Eur</t>
  </si>
  <si>
    <t>Objekto parametrai</t>
  </si>
  <si>
    <r>
      <t xml:space="preserve">Pradžia - pabaiga       </t>
    </r>
    <r>
      <rPr>
        <sz val="10"/>
        <color theme="1"/>
        <rFont val="Times New Roman"/>
        <family val="1"/>
        <charset val="186"/>
      </rPr>
      <t/>
    </r>
  </si>
  <si>
    <t>Ilgis, m</t>
  </si>
  <si>
    <t>Plotis, m</t>
  </si>
  <si>
    <t>TURTUI ĮSIGYTI</t>
  </si>
  <si>
    <t>iš jų saugaus eismo ir darnaus judumo priemonėms:</t>
  </si>
  <si>
    <t xml:space="preserve">                                                            </t>
  </si>
  <si>
    <t xml:space="preserve">                                            </t>
  </si>
  <si>
    <t xml:space="preserve">                                                                                   (pareigos, v., pavardė, parašas)</t>
  </si>
  <si>
    <t>*</t>
  </si>
  <si>
    <t>Lietuvos Respublikos investicijų įstatymo 2 straipsnio 9 dalis</t>
  </si>
  <si>
    <t>x,y (6179010 331275)
x,y (6177255 334237)</t>
  </si>
  <si>
    <t xml:space="preserve">    Klaipėdos rajono savivaldybės</t>
  </si>
  <si>
    <t>Skirta lėšų, tūkst. Eur</t>
  </si>
  <si>
    <t>5,5-6,0</t>
  </si>
  <si>
    <t>A.V.</t>
  </si>
  <si>
    <t>IŠ VISO, iš jų:</t>
  </si>
  <si>
    <t>saugaus eismo ir darnaus judumo priemonėms (≥10%):</t>
  </si>
  <si>
    <t>AB Via Lietuva</t>
  </si>
  <si>
    <t>x,y (6173995 334505)
x,y (6174184 334753)</t>
  </si>
  <si>
    <t>x,y (6189555 316721)
x,y (6189869 318344)</t>
  </si>
  <si>
    <t>x,y (6185521 324168)
x,y (6186310 322690)</t>
  </si>
  <si>
    <t>Viso TURTUI ĮSIGYTI (vietinės reikšmės keliams tiesti, rekonstruoti ir kapitališkai remontuoti), iš jų:</t>
  </si>
  <si>
    <t>saugaus eismo ir darnaus judumo priemonėms:</t>
  </si>
  <si>
    <t>TURTUI ĮSIGYTI (vietinės reikšmės keliams tiesti, rekonstruoti ir kapitališkai remontuoti):</t>
  </si>
  <si>
    <t>EINAMIESIEMS TIKSLAMS:</t>
  </si>
  <si>
    <t>vietinės reikšmės keliams tiesti, rekonstruoti ir taisyti (remontuoti) (≥50%):</t>
  </si>
  <si>
    <t>Kapitalinis remontas, inžinerinės paslaugos</t>
  </si>
  <si>
    <t>Gedimino g. -358 m, Vytenio g. - 727 m, Palangos g. - 425 m, Saulažolių g. - 344, Gargždupio g. - 396 m, Žibučių g. -218 m.</t>
  </si>
  <si>
    <t xml:space="preserve">Kulių g. Nr. KL8274, Dovilų mstl., Dovilų sen., Klaipėdos r. kapitalinis remontas (KL8274) </t>
  </si>
  <si>
    <t>Klaipėdos rajono Dauparų-Kvietinių sen. Statybininkų g. (Nr. KL0223), Priemiesčio g. (Nr. KL0261) ir Gargždų sen. Statybininkų g. (Nr. KL7095) rekonstravimas I etapas</t>
  </si>
  <si>
    <t>Klaipėdos raj. Kretingalės sen. Karklė, Karklininkų g. KL8896 rekonstravimas</t>
  </si>
  <si>
    <t>Klaipėdos rajono Gargždų miesto Gedimino g. (Nr. KL8051), Palangos g. (KL8052), Saulažolių g. (Nr. KL8053), Vytenio g. (Nr. KL8054), Gargždupio g. (Nr. KL8055) ir Žibučių g. (Nr. KL8056) rekonstravimas</t>
  </si>
  <si>
    <t>Klaipėdos rajono Sendvario sen. Mazūriškių k. Stonės g. (Nr. KL1407) ir Gvildžių k. Vėtrungių g. (Nr. KL1456) kapitalinis remontas</t>
  </si>
  <si>
    <t xml:space="preserve">Gedimino g.
 x,y (6180030 335690)
x,y (6179972 336023)
Vytenio g.
 x,y (6179972 336023)
x,y (6180364 336046)
Palangos g.
 x,y (6180035 335796)
x,y (6180343 336042)    
  Saulažolių g.
x,y (6180015 335911)
x,y (6180342 335912)    
   Gargždupio g.
 x,y (6180120 336055)
 x,y (6180345 336321)
Žibučių g. 
x,y (6180244 336055)
x,y (6180252 336269) </t>
  </si>
  <si>
    <r>
      <rPr>
        <u/>
        <sz val="12"/>
        <rFont val="Arial"/>
        <family val="2"/>
        <charset val="186"/>
      </rPr>
      <t xml:space="preserve">                                                                                     </t>
    </r>
    <r>
      <rPr>
        <sz val="12"/>
        <rFont val="Arial"/>
        <family val="2"/>
        <charset val="186"/>
      </rPr>
      <t>savivaldybės</t>
    </r>
  </si>
  <si>
    <t>kapitalinis remontas, inžinerinės paslaugos</t>
  </si>
  <si>
    <t>rekonstravimas,
inžinerinės paslaugos</t>
  </si>
  <si>
    <t>Klaipėdos r. sav., Sendvario sen., Juodžemių g. (KL 8812)  rekonstrukcija (I etapas)</t>
  </si>
  <si>
    <t>x,y (6183799 323562)
x,y (6184622 323671)</t>
  </si>
  <si>
    <t xml:space="preserve"> Kelių priežiūros ir plėtros programos finansavimo lėšomis finansuojamų Savivaldybės ar viešųjų įstaigų, kurių dalininkė yra Savivaldybė, 
Savivaldybės įmonių valdomų vietinės reikšmės kelių objektų sąrašas</t>
  </si>
  <si>
    <t>Objekto pavadinimas (kelio Nr. ir pavadinimas Savivaldybės tarybos patvirtintame vietinės reikšmės kelių sąraše)</t>
  </si>
  <si>
    <t>Priedas Nr. 1</t>
  </si>
  <si>
    <t>Klaipedos rajono , Sendvario sen. , Jurgaičių - Šilelių g. kapitalinio remontas</t>
  </si>
  <si>
    <t>Klaipėdos raj., Sendvario sen., Budrikių k., Bičiulių g. (KL8714) rekonstravimas</t>
  </si>
  <si>
    <t>kapitralinis remontas, inžinerinės paslaugos</t>
  </si>
  <si>
    <t>x,y (6176971 324544)
x,y (6177060 324955)</t>
  </si>
  <si>
    <t xml:space="preserve">prie 2026 m.                                  d. finansavimo sutarties Nr. </t>
  </si>
  <si>
    <t>x,y (6183443 322713)
x,y (6183718 323800)</t>
  </si>
  <si>
    <t>Klaipėdos rajono savivaldybės tarybos</t>
  </si>
  <si>
    <t>2026 m.                           d. sprendimu Nr.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</si>
</sst>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1"/>
      <color theme="1"/>
      <name val="Calibri"/>
      <family val="2"/>
      <charset val="186"/>
      <scheme val="minor"/>
    </font>
    <font>
      <sz val="10"/>
      <color theme="1"/>
      <name val="Times New Roman"/>
      <family val="1"/>
      <charset val="186"/>
    </font>
    <font>
      <sz val="12"/>
      <name val="Arial"/>
      <family val="2"/>
      <charset val="186"/>
    </font>
    <font>
      <sz val="12"/>
      <color rgb="FFFF0000"/>
      <name val="Arial"/>
      <family val="2"/>
      <charset val="186"/>
    </font>
    <font>
      <b/>
      <u/>
      <sz val="12"/>
      <name val="Arial"/>
      <family val="2"/>
      <charset val="186"/>
    </font>
    <font>
      <b/>
      <sz val="12"/>
      <name val="Arial"/>
      <family val="2"/>
      <charset val="186"/>
    </font>
    <font>
      <b/>
      <i/>
      <sz val="12"/>
      <name val="Arial"/>
      <family val="2"/>
      <charset val="186"/>
    </font>
    <font>
      <i/>
      <sz val="12"/>
      <name val="Arial"/>
      <family val="2"/>
      <charset val="186"/>
    </font>
    <font>
      <i/>
      <sz val="10"/>
      <name val="Arial"/>
      <family val="2"/>
      <charset val="186"/>
    </font>
    <font>
      <u/>
      <sz val="12"/>
      <name val="Arial"/>
      <family val="2"/>
      <charset val="186"/>
    </font>
    <font>
      <sz val="10"/>
      <name val="Arial"/>
      <family val="2"/>
      <charset val="186"/>
    </font>
    <font>
      <i/>
      <sz val="8"/>
      <name val="Arial"/>
      <family val="2"/>
      <charset val="186"/>
    </font>
  </fonts>
  <fills count="3">
    <fill>
      <patternFill patternType="none"/>
    </fill>
    <fill>
      <patternFill patternType="gray125"/>
    </fill>
    <fill>
      <patternFill patternType="solid">
        <fgColor theme="0"/>
        <bgColor indexed="64"/>
      </patternFill>
    </fill>
  </fills>
  <borders count="3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1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right" vertical="center"/>
    </xf>
    <xf numFmtId="0" fontId="2" fillId="0" borderId="0" xfId="0" applyFont="1" applyAlignment="1">
      <alignment vertical="top" wrapText="1"/>
    </xf>
    <xf numFmtId="0" fontId="5" fillId="0" borderId="0" xfId="0" applyFont="1" applyAlignment="1">
      <alignment horizontal="center"/>
    </xf>
    <xf numFmtId="0" fontId="5" fillId="0" borderId="0" xfId="0" applyFont="1" applyAlignment="1">
      <alignment vertical="center"/>
    </xf>
    <xf numFmtId="0" fontId="5" fillId="0" borderId="0" xfId="0" applyFont="1" applyAlignment="1">
      <alignment horizontal="center" vertical="center"/>
    </xf>
    <xf numFmtId="0" fontId="2" fillId="0" borderId="11" xfId="0" applyFont="1" applyBorder="1" applyAlignment="1">
      <alignment horizontal="center"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7" fillId="0" borderId="5" xfId="0" applyFont="1" applyBorder="1" applyAlignment="1">
      <alignment horizontal="center" vertical="center" wrapText="1"/>
    </xf>
    <xf numFmtId="0" fontId="2" fillId="2" borderId="4" xfId="0" applyFont="1" applyFill="1" applyBorder="1" applyAlignment="1">
      <alignment horizontal="center" vertical="center"/>
    </xf>
    <xf numFmtId="0" fontId="2" fillId="0" borderId="5" xfId="0" applyFont="1" applyBorder="1" applyAlignment="1">
      <alignment vertical="center" wrapText="1"/>
    </xf>
    <xf numFmtId="164" fontId="2" fillId="0" borderId="5" xfId="0" applyNumberFormat="1" applyFont="1" applyBorder="1" applyAlignment="1">
      <alignment horizontal="center" vertical="center" wrapText="1"/>
    </xf>
    <xf numFmtId="165" fontId="2" fillId="0" borderId="0" xfId="0" applyNumberFormat="1" applyFont="1"/>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24" xfId="0" applyFont="1" applyFill="1" applyBorder="1" applyAlignment="1">
      <alignment horizontal="center" vertical="center"/>
    </xf>
    <xf numFmtId="0" fontId="2" fillId="0" borderId="9" xfId="0" applyFont="1" applyBorder="1" applyAlignment="1">
      <alignment horizontal="left" vertical="center" wrapText="1"/>
    </xf>
    <xf numFmtId="0" fontId="2" fillId="0" borderId="9" xfId="0" applyFont="1" applyBorder="1" applyAlignment="1">
      <alignment horizontal="center" vertical="center" wrapText="1"/>
    </xf>
    <xf numFmtId="164" fontId="2" fillId="0" borderId="9"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1" xfId="0" applyFont="1" applyBorder="1" applyAlignment="1">
      <alignment horizontal="center" vertical="center"/>
    </xf>
    <xf numFmtId="0" fontId="5" fillId="0" borderId="0" xfId="0" applyFont="1" applyAlignment="1">
      <alignment horizontal="right" vertical="center"/>
    </xf>
    <xf numFmtId="0" fontId="9" fillId="0" borderId="0" xfId="0" applyFont="1" applyAlignment="1">
      <alignment horizontal="center"/>
    </xf>
    <xf numFmtId="0" fontId="10" fillId="0" borderId="0" xfId="0" applyFont="1" applyAlignment="1">
      <alignment vertical="center"/>
    </xf>
    <xf numFmtId="0" fontId="3" fillId="0" borderId="0" xfId="0" applyFont="1" applyAlignment="1">
      <alignment vertical="center"/>
    </xf>
    <xf numFmtId="165" fontId="2" fillId="0" borderId="0" xfId="0" applyNumberFormat="1" applyFont="1" applyAlignment="1">
      <alignment vertical="center"/>
    </xf>
    <xf numFmtId="165" fontId="2" fillId="0" borderId="0" xfId="0" applyNumberFormat="1" applyFont="1" applyAlignment="1">
      <alignment horizontal="center" vertical="center"/>
    </xf>
    <xf numFmtId="1" fontId="2" fillId="0" borderId="29" xfId="0" applyNumberFormat="1" applyFont="1" applyBorder="1" applyAlignment="1">
      <alignment horizontal="center" vertical="center"/>
    </xf>
    <xf numFmtId="0" fontId="2" fillId="0" borderId="31" xfId="0" applyFont="1" applyBorder="1" applyAlignment="1">
      <alignment horizontal="center" vertical="center" wrapText="1"/>
    </xf>
    <xf numFmtId="164" fontId="2" fillId="0" borderId="31" xfId="0" applyNumberFormat="1" applyFont="1" applyBorder="1" applyAlignment="1">
      <alignment horizontal="center" vertical="center"/>
    </xf>
    <xf numFmtId="165" fontId="2" fillId="0" borderId="31" xfId="0" applyNumberFormat="1" applyFont="1" applyBorder="1" applyAlignment="1">
      <alignment horizontal="center" vertical="center" wrapText="1"/>
    </xf>
    <xf numFmtId="165" fontId="2" fillId="0" borderId="32" xfId="0" applyNumberFormat="1" applyFont="1" applyBorder="1" applyAlignment="1">
      <alignment horizontal="center" vertical="center" wrapText="1"/>
    </xf>
    <xf numFmtId="165" fontId="5" fillId="0" borderId="32" xfId="0" applyNumberFormat="1" applyFont="1" applyBorder="1" applyAlignment="1">
      <alignment horizontal="center" vertical="center"/>
    </xf>
    <xf numFmtId="165" fontId="2" fillId="0" borderId="33" xfId="0" applyNumberFormat="1" applyFont="1" applyBorder="1" applyAlignment="1">
      <alignment horizontal="right" vertical="center"/>
    </xf>
    <xf numFmtId="165" fontId="5" fillId="0" borderId="34" xfId="0" applyNumberFormat="1" applyFont="1" applyBorder="1" applyAlignment="1">
      <alignment horizontal="right" vertical="center"/>
    </xf>
    <xf numFmtId="165" fontId="5" fillId="0" borderId="31" xfId="0" applyNumberFormat="1" applyFont="1" applyBorder="1" applyAlignment="1">
      <alignment horizontal="right" vertical="center"/>
    </xf>
    <xf numFmtId="164" fontId="5" fillId="0" borderId="33" xfId="0" applyNumberFormat="1" applyFont="1" applyBorder="1" applyAlignment="1">
      <alignment horizontal="right" vertical="center"/>
    </xf>
    <xf numFmtId="164" fontId="5" fillId="0" borderId="38" xfId="0" applyNumberFormat="1" applyFont="1" applyBorder="1" applyAlignment="1">
      <alignment horizontal="right" vertical="center"/>
    </xf>
    <xf numFmtId="164" fontId="5" fillId="0" borderId="0" xfId="0" applyNumberFormat="1" applyFont="1" applyAlignment="1">
      <alignment horizontal="right" vertical="center"/>
    </xf>
    <xf numFmtId="164" fontId="2" fillId="0" borderId="0" xfId="0" applyNumberFormat="1" applyFont="1"/>
    <xf numFmtId="165" fontId="5" fillId="0" borderId="0" xfId="0" applyNumberFormat="1" applyFont="1" applyAlignment="1">
      <alignment horizontal="center" vertical="center"/>
    </xf>
    <xf numFmtId="0" fontId="2" fillId="2" borderId="5" xfId="0" applyFont="1" applyFill="1" applyBorder="1" applyAlignment="1">
      <alignment vertical="center" wrapText="1"/>
    </xf>
    <xf numFmtId="0" fontId="2" fillId="0" borderId="10" xfId="0" applyFont="1" applyBorder="1" applyAlignment="1">
      <alignment horizontal="center" vertical="center"/>
    </xf>
    <xf numFmtId="0" fontId="2" fillId="0" borderId="11" xfId="0" applyFont="1" applyBorder="1" applyAlignment="1">
      <alignment horizontal="left" vertical="center" wrapText="1"/>
    </xf>
    <xf numFmtId="164" fontId="2" fillId="0" borderId="11"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2" fillId="0" borderId="12" xfId="0" applyFont="1" applyBorder="1" applyAlignment="1">
      <alignment horizontal="center" vertical="center"/>
    </xf>
    <xf numFmtId="165" fontId="2" fillId="0" borderId="28" xfId="0" applyNumberFormat="1"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0" borderId="24" xfId="0" applyFont="1" applyBorder="1" applyAlignment="1">
      <alignment horizontal="center" vertical="center"/>
    </xf>
    <xf numFmtId="0" fontId="2" fillId="0" borderId="21" xfId="0" applyFont="1" applyBorder="1" applyAlignment="1">
      <alignment horizontal="left" vertical="center" wrapText="1"/>
    </xf>
    <xf numFmtId="0" fontId="7" fillId="0" borderId="2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1" xfId="0" applyFont="1" applyBorder="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xf>
    <xf numFmtId="0" fontId="7" fillId="2" borderId="5" xfId="0" applyFont="1" applyFill="1" applyBorder="1" applyAlignment="1">
      <alignment horizontal="center" vertical="center" wrapText="1"/>
    </xf>
    <xf numFmtId="164" fontId="2" fillId="0" borderId="5" xfId="0" applyNumberFormat="1" applyFont="1" applyBorder="1" applyAlignment="1">
      <alignment horizontal="center" vertical="center"/>
    </xf>
    <xf numFmtId="0" fontId="2" fillId="0" borderId="0" xfId="0" applyFont="1" applyAlignment="1">
      <alignment horizontal="left"/>
    </xf>
    <xf numFmtId="0" fontId="11" fillId="0" borderId="0" xfId="0" applyFont="1" applyAlignment="1">
      <alignment horizontal="center" vertical="top"/>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35" xfId="0" applyFont="1" applyBorder="1" applyAlignment="1">
      <alignment horizontal="right" vertical="center" wrapText="1"/>
    </xf>
    <xf numFmtId="0" fontId="5" fillId="0" borderId="36" xfId="0" applyFont="1" applyBorder="1" applyAlignment="1">
      <alignment horizontal="right" vertical="center" wrapText="1"/>
    </xf>
    <xf numFmtId="0" fontId="5" fillId="0" borderId="37" xfId="0" applyFont="1" applyBorder="1" applyAlignment="1">
      <alignment horizontal="right" vertical="center" wrapText="1"/>
    </xf>
    <xf numFmtId="0" fontId="9" fillId="0" borderId="0" xfId="0" applyFont="1" applyAlignment="1">
      <alignment horizontal="center"/>
    </xf>
    <xf numFmtId="0" fontId="2" fillId="0" borderId="2" xfId="0" applyFont="1" applyBorder="1" applyAlignment="1">
      <alignment horizontal="center" vertical="center"/>
    </xf>
    <xf numFmtId="0" fontId="9" fillId="0" borderId="0" xfId="0" applyFont="1" applyAlignment="1">
      <alignment horizontal="center" vertical="center"/>
    </xf>
    <xf numFmtId="0" fontId="5" fillId="0" borderId="18" xfId="0" applyFont="1" applyBorder="1" applyAlignment="1">
      <alignment horizontal="right" vertical="center"/>
    </xf>
    <xf numFmtId="0" fontId="5" fillId="0" borderId="19" xfId="0" applyFont="1" applyBorder="1" applyAlignment="1">
      <alignment horizontal="right" vertical="center"/>
    </xf>
    <xf numFmtId="0" fontId="5" fillId="0" borderId="20"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2" fillId="0" borderId="17" xfId="0" applyFont="1" applyBorder="1" applyAlignment="1">
      <alignment horizontal="right" vertical="center"/>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2" fillId="0" borderId="0" xfId="0" applyFont="1" applyAlignment="1">
      <alignment horizontal="center" vertical="center"/>
    </xf>
    <xf numFmtId="0" fontId="5" fillId="0" borderId="4" xfId="0" applyFont="1" applyBorder="1" applyAlignment="1">
      <alignment horizontal="right" vertical="center"/>
    </xf>
    <xf numFmtId="0" fontId="5" fillId="0" borderId="5" xfId="0" applyFont="1" applyBorder="1" applyAlignment="1">
      <alignment horizontal="right" vertical="center"/>
    </xf>
    <xf numFmtId="0" fontId="2" fillId="0" borderId="1" xfId="0" applyFont="1" applyBorder="1" applyAlignment="1">
      <alignment vertical="center" wrapText="1"/>
    </xf>
    <xf numFmtId="0" fontId="2" fillId="0" borderId="10" xfId="0" applyFont="1" applyBorder="1" applyAlignment="1">
      <alignmen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5" fillId="0" borderId="25" xfId="0" applyFont="1" applyBorder="1" applyAlignment="1">
      <alignment horizontal="right" vertical="center" wrapText="1"/>
    </xf>
    <xf numFmtId="0" fontId="5" fillId="0" borderId="26" xfId="0" applyFont="1" applyBorder="1" applyAlignment="1">
      <alignment horizontal="right" vertical="center" wrapText="1"/>
    </xf>
    <xf numFmtId="0" fontId="6" fillId="0" borderId="22" xfId="0" applyFont="1" applyBorder="1" applyAlignment="1">
      <alignment horizontal="center" vertical="center"/>
    </xf>
    <xf numFmtId="0" fontId="2" fillId="0" borderId="23" xfId="0" applyFont="1" applyBorder="1" applyAlignment="1">
      <alignment horizontal="center" vertical="center"/>
    </xf>
    <xf numFmtId="0" fontId="2" fillId="0" borderId="30" xfId="0" applyFont="1" applyBorder="1" applyAlignment="1">
      <alignment horizontal="center" vertical="center"/>
    </xf>
    <xf numFmtId="0" fontId="2" fillId="2" borderId="18" xfId="0" applyFont="1" applyFill="1" applyBorder="1" applyAlignment="1">
      <alignment horizontal="right" vertical="center" wrapText="1"/>
    </xf>
    <xf numFmtId="0" fontId="2" fillId="2" borderId="19" xfId="0" applyFont="1" applyFill="1" applyBorder="1" applyAlignment="1">
      <alignment horizontal="right" vertical="center" wrapText="1"/>
    </xf>
    <xf numFmtId="0" fontId="2" fillId="2" borderId="20" xfId="0" applyFont="1" applyFill="1" applyBorder="1" applyAlignment="1">
      <alignment horizontal="right" vertical="center" wrapText="1"/>
    </xf>
    <xf numFmtId="164" fontId="2" fillId="0" borderId="27" xfId="0" applyNumberFormat="1" applyFont="1" applyBorder="1" applyAlignment="1">
      <alignment horizontal="center" vertical="center" wrapText="1"/>
    </xf>
    <xf numFmtId="164" fontId="2" fillId="0" borderId="28" xfId="0" applyNumberFormat="1" applyFont="1" applyBorder="1" applyAlignment="1">
      <alignment horizontal="center" vertical="center" wrapText="1"/>
    </xf>
    <xf numFmtId="0" fontId="2" fillId="0" borderId="0" xfId="0" applyFont="1"/>
    <xf numFmtId="0" fontId="4" fillId="0" borderId="0" xfId="0" applyFont="1" applyAlignment="1">
      <alignment horizontal="center"/>
    </xf>
    <xf numFmtId="0" fontId="5" fillId="0" borderId="0" xfId="0" applyFont="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xf>
    <xf numFmtId="0" fontId="5" fillId="0" borderId="0" xfId="0" applyFont="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B1FCA-58F3-4CF0-AE63-A6BCD93F0418}">
  <sheetPr>
    <pageSetUpPr fitToPage="1"/>
  </sheetPr>
  <dimension ref="A1:L41"/>
  <sheetViews>
    <sheetView tabSelected="1" zoomScale="75" zoomScaleNormal="75" workbookViewId="0">
      <selection activeCell="A7" sqref="A7:H7"/>
    </sheetView>
  </sheetViews>
  <sheetFormatPr defaultColWidth="8.85546875" defaultRowHeight="15.75" x14ac:dyDescent="0.2"/>
  <cols>
    <col min="1" max="1" width="8" style="1" customWidth="1"/>
    <col min="2" max="2" width="38.140625" style="1" customWidth="1"/>
    <col min="3" max="3" width="27.140625" style="2" customWidth="1"/>
    <col min="4" max="4" width="16.140625" style="2" customWidth="1"/>
    <col min="5" max="5" width="32" style="3" customWidth="1"/>
    <col min="6" max="6" width="25" style="3" customWidth="1"/>
    <col min="7" max="7" width="12" style="3" customWidth="1"/>
    <col min="8" max="8" width="16.140625" style="48" customWidth="1"/>
    <col min="9" max="9" width="14.5703125" style="8" customWidth="1"/>
    <col min="10" max="10" width="21.5703125" style="1" customWidth="1"/>
    <col min="11" max="16384" width="8.85546875" style="3"/>
  </cols>
  <sheetData>
    <row r="1" spans="1:10" ht="15.6" customHeight="1" x14ac:dyDescent="0.2">
      <c r="H1" s="4" t="s">
        <v>47</v>
      </c>
    </row>
    <row r="2" spans="1:10" ht="15.6" customHeight="1" x14ac:dyDescent="0.2">
      <c r="A2" s="104" t="s">
        <v>0</v>
      </c>
      <c r="B2" s="104"/>
      <c r="F2" s="3" t="s">
        <v>1</v>
      </c>
      <c r="H2" s="3"/>
    </row>
    <row r="3" spans="1:10" ht="15.6" customHeight="1" x14ac:dyDescent="0.2">
      <c r="A3" s="107" t="s">
        <v>23</v>
      </c>
      <c r="B3" s="107"/>
      <c r="C3" s="107"/>
      <c r="F3" s="108" t="s">
        <v>54</v>
      </c>
      <c r="G3" s="108"/>
      <c r="H3" s="108"/>
    </row>
    <row r="4" spans="1:10" ht="15.6" customHeight="1" x14ac:dyDescent="0.2">
      <c r="A4" s="5"/>
      <c r="B4" s="5"/>
      <c r="F4" s="68" t="s">
        <v>55</v>
      </c>
      <c r="G4" s="68"/>
      <c r="H4" s="68"/>
    </row>
    <row r="5" spans="1:10" x14ac:dyDescent="0.2">
      <c r="F5" s="108"/>
      <c r="G5" s="108"/>
      <c r="H5" s="108"/>
    </row>
    <row r="6" spans="1:10" x14ac:dyDescent="0.25">
      <c r="A6" s="105" t="s">
        <v>17</v>
      </c>
      <c r="B6" s="105"/>
      <c r="C6" s="105"/>
      <c r="D6" s="105"/>
      <c r="E6" s="105"/>
      <c r="F6" s="105"/>
      <c r="G6" s="105"/>
      <c r="H6" s="105"/>
    </row>
    <row r="7" spans="1:10" ht="48.4" customHeight="1" x14ac:dyDescent="0.2">
      <c r="A7" s="106" t="s">
        <v>45</v>
      </c>
      <c r="B7" s="106"/>
      <c r="C7" s="106"/>
      <c r="D7" s="106"/>
      <c r="E7" s="106"/>
      <c r="F7" s="106"/>
      <c r="G7" s="106"/>
      <c r="H7" s="106"/>
    </row>
    <row r="8" spans="1:10" ht="17.25" customHeight="1" x14ac:dyDescent="0.25">
      <c r="A8" s="109" t="s">
        <v>52</v>
      </c>
      <c r="B8" s="109"/>
      <c r="C8" s="109"/>
      <c r="D8" s="109"/>
      <c r="E8" s="109"/>
      <c r="F8" s="109"/>
      <c r="G8" s="109"/>
      <c r="H8" s="109"/>
    </row>
    <row r="9" spans="1:10" ht="16.149999999999999" customHeight="1" thickBot="1" x14ac:dyDescent="0.3">
      <c r="A9" s="7"/>
      <c r="B9" s="7"/>
      <c r="C9" s="8"/>
      <c r="D9" s="8"/>
      <c r="E9" s="6"/>
      <c r="F9" s="6"/>
      <c r="G9" s="6"/>
      <c r="H9" s="6"/>
    </row>
    <row r="10" spans="1:10" ht="16.149999999999999" customHeight="1" x14ac:dyDescent="0.2">
      <c r="A10" s="89" t="s">
        <v>2</v>
      </c>
      <c r="B10" s="70" t="s">
        <v>46</v>
      </c>
      <c r="C10" s="70" t="s">
        <v>3</v>
      </c>
      <c r="D10" s="70" t="s">
        <v>4</v>
      </c>
      <c r="E10" s="76" t="s">
        <v>5</v>
      </c>
      <c r="F10" s="76"/>
      <c r="G10" s="76"/>
      <c r="H10" s="102" t="s">
        <v>18</v>
      </c>
    </row>
    <row r="11" spans="1:10" ht="53.45" customHeight="1" thickBot="1" x14ac:dyDescent="0.25">
      <c r="A11" s="90"/>
      <c r="B11" s="71"/>
      <c r="C11" s="71"/>
      <c r="D11" s="71"/>
      <c r="E11" s="9" t="s">
        <v>6</v>
      </c>
      <c r="F11" s="9" t="s">
        <v>7</v>
      </c>
      <c r="G11" s="9" t="s">
        <v>8</v>
      </c>
      <c r="H11" s="103"/>
    </row>
    <row r="12" spans="1:10" ht="16.5" thickBot="1" x14ac:dyDescent="0.25">
      <c r="A12" s="10">
        <v>1</v>
      </c>
      <c r="B12" s="11">
        <v>2</v>
      </c>
      <c r="C12" s="11">
        <v>3</v>
      </c>
      <c r="D12" s="11">
        <v>5</v>
      </c>
      <c r="E12" s="11">
        <v>6</v>
      </c>
      <c r="F12" s="11">
        <v>7</v>
      </c>
      <c r="G12" s="11">
        <v>8</v>
      </c>
      <c r="H12" s="36">
        <v>9</v>
      </c>
    </row>
    <row r="13" spans="1:10" ht="17.25" customHeight="1" x14ac:dyDescent="0.2">
      <c r="A13" s="96" t="s">
        <v>9</v>
      </c>
      <c r="B13" s="97"/>
      <c r="C13" s="97"/>
      <c r="D13" s="97"/>
      <c r="E13" s="97"/>
      <c r="F13" s="97"/>
      <c r="G13" s="97"/>
      <c r="H13" s="98"/>
    </row>
    <row r="14" spans="1:10" s="65" customFormat="1" ht="60.6" customHeight="1" x14ac:dyDescent="0.25">
      <c r="A14" s="12">
        <v>1</v>
      </c>
      <c r="B14" s="13" t="s">
        <v>48</v>
      </c>
      <c r="C14" s="14" t="s">
        <v>50</v>
      </c>
      <c r="D14" s="67">
        <v>2100</v>
      </c>
      <c r="E14" s="16" t="s">
        <v>53</v>
      </c>
      <c r="F14" s="15">
        <v>1501</v>
      </c>
      <c r="G14" s="15">
        <v>6.5</v>
      </c>
      <c r="H14" s="63">
        <v>200</v>
      </c>
      <c r="I14" s="64"/>
    </row>
    <row r="15" spans="1:10" ht="60.6" customHeight="1" x14ac:dyDescent="0.2">
      <c r="A15" s="59">
        <v>2</v>
      </c>
      <c r="B15" s="60" t="s">
        <v>43</v>
      </c>
      <c r="C15" s="28" t="s">
        <v>42</v>
      </c>
      <c r="D15" s="29">
        <v>1797.6</v>
      </c>
      <c r="E15" s="61" t="s">
        <v>44</v>
      </c>
      <c r="F15" s="29">
        <v>829</v>
      </c>
      <c r="G15" s="29">
        <v>5.5</v>
      </c>
      <c r="H15" s="62">
        <v>998.3</v>
      </c>
      <c r="J15" s="34"/>
    </row>
    <row r="16" spans="1:10" ht="24.6" customHeight="1" x14ac:dyDescent="0.2">
      <c r="A16" s="91" t="s">
        <v>10</v>
      </c>
      <c r="B16" s="92"/>
      <c r="C16" s="92"/>
      <c r="D16" s="92"/>
      <c r="E16" s="92"/>
      <c r="F16" s="92"/>
      <c r="G16" s="93"/>
      <c r="H16" s="39">
        <v>50</v>
      </c>
      <c r="I16" s="49"/>
    </row>
    <row r="17" spans="1:12" ht="58.5" customHeight="1" x14ac:dyDescent="0.2">
      <c r="A17" s="12">
        <v>3</v>
      </c>
      <c r="B17" s="13" t="s">
        <v>34</v>
      </c>
      <c r="C17" s="14" t="s">
        <v>41</v>
      </c>
      <c r="D17" s="15">
        <v>269.7</v>
      </c>
      <c r="E17" s="16" t="s">
        <v>24</v>
      </c>
      <c r="F17" s="15">
        <v>311</v>
      </c>
      <c r="G17" s="15">
        <v>5.5</v>
      </c>
      <c r="H17" s="37">
        <v>55</v>
      </c>
    </row>
    <row r="18" spans="1:12" ht="20.25" customHeight="1" x14ac:dyDescent="0.2">
      <c r="A18" s="91" t="s">
        <v>10</v>
      </c>
      <c r="B18" s="92"/>
      <c r="C18" s="92"/>
      <c r="D18" s="92"/>
      <c r="E18" s="92"/>
      <c r="F18" s="92"/>
      <c r="G18" s="93"/>
      <c r="H18" s="38">
        <v>5</v>
      </c>
    </row>
    <row r="19" spans="1:12" ht="79.900000000000006" customHeight="1" x14ac:dyDescent="0.2">
      <c r="A19" s="17">
        <v>4</v>
      </c>
      <c r="B19" s="18" t="s">
        <v>35</v>
      </c>
      <c r="C19" s="14" t="s">
        <v>42</v>
      </c>
      <c r="D19" s="19">
        <v>1731.1</v>
      </c>
      <c r="E19" s="16" t="s">
        <v>16</v>
      </c>
      <c r="F19" s="15">
        <v>3782</v>
      </c>
      <c r="G19" s="15" t="s">
        <v>19</v>
      </c>
      <c r="H19" s="39">
        <v>134.69999999999999</v>
      </c>
      <c r="J19" s="34"/>
      <c r="K19" s="20"/>
    </row>
    <row r="20" spans="1:12" ht="24.6" customHeight="1" x14ac:dyDescent="0.2">
      <c r="A20" s="91" t="s">
        <v>10</v>
      </c>
      <c r="B20" s="92"/>
      <c r="C20" s="92"/>
      <c r="D20" s="92"/>
      <c r="E20" s="92"/>
      <c r="F20" s="92"/>
      <c r="G20" s="93"/>
      <c r="H20" s="39">
        <v>200</v>
      </c>
      <c r="I20" s="49"/>
      <c r="J20" s="34"/>
    </row>
    <row r="21" spans="1:12" ht="53.25" customHeight="1" x14ac:dyDescent="0.2">
      <c r="A21" s="17">
        <v>5</v>
      </c>
      <c r="B21" s="21" t="s">
        <v>36</v>
      </c>
      <c r="C21" s="22" t="s">
        <v>42</v>
      </c>
      <c r="D21" s="22">
        <v>1884.1</v>
      </c>
      <c r="E21" s="16" t="s">
        <v>25</v>
      </c>
      <c r="F21" s="22">
        <v>1662</v>
      </c>
      <c r="G21" s="22">
        <v>5.5</v>
      </c>
      <c r="H21" s="39">
        <v>950</v>
      </c>
      <c r="I21" s="49"/>
      <c r="J21" s="34"/>
    </row>
    <row r="22" spans="1:12" ht="24.6" customHeight="1" x14ac:dyDescent="0.2">
      <c r="A22" s="91" t="s">
        <v>10</v>
      </c>
      <c r="B22" s="92"/>
      <c r="C22" s="92"/>
      <c r="D22" s="92"/>
      <c r="E22" s="92"/>
      <c r="F22" s="92"/>
      <c r="G22" s="93"/>
      <c r="H22" s="39">
        <v>50</v>
      </c>
      <c r="I22" s="49"/>
    </row>
    <row r="23" spans="1:12" ht="256.89999999999998" customHeight="1" x14ac:dyDescent="0.2">
      <c r="A23" s="23">
        <v>6</v>
      </c>
      <c r="B23" s="24" t="s">
        <v>37</v>
      </c>
      <c r="C23" s="25" t="s">
        <v>42</v>
      </c>
      <c r="D23" s="26">
        <v>3491.1</v>
      </c>
      <c r="E23" s="27" t="s">
        <v>39</v>
      </c>
      <c r="F23" s="28" t="s">
        <v>33</v>
      </c>
      <c r="G23" s="29" t="s">
        <v>19</v>
      </c>
      <c r="H23" s="40">
        <v>850</v>
      </c>
      <c r="I23" s="49"/>
      <c r="L23" s="20"/>
    </row>
    <row r="24" spans="1:12" ht="24.6" customHeight="1" x14ac:dyDescent="0.2">
      <c r="A24" s="91" t="s">
        <v>10</v>
      </c>
      <c r="B24" s="92"/>
      <c r="C24" s="92"/>
      <c r="D24" s="92"/>
      <c r="E24" s="92"/>
      <c r="F24" s="92"/>
      <c r="G24" s="93"/>
      <c r="H24" s="39">
        <v>80</v>
      </c>
      <c r="I24" s="49"/>
    </row>
    <row r="25" spans="1:12" ht="54" customHeight="1" x14ac:dyDescent="0.2">
      <c r="A25" s="57">
        <v>7</v>
      </c>
      <c r="B25" s="50" t="s">
        <v>49</v>
      </c>
      <c r="C25" s="22" t="s">
        <v>42</v>
      </c>
      <c r="D25" s="22">
        <v>596.9</v>
      </c>
      <c r="E25" s="66" t="s">
        <v>51</v>
      </c>
      <c r="F25" s="22">
        <v>420</v>
      </c>
      <c r="G25" s="22">
        <v>5.5</v>
      </c>
      <c r="H25" s="58">
        <v>500</v>
      </c>
      <c r="I25" s="49"/>
    </row>
    <row r="26" spans="1:12" ht="72.75" customHeight="1" thickBot="1" x14ac:dyDescent="0.25">
      <c r="A26" s="51">
        <v>8</v>
      </c>
      <c r="B26" s="52" t="s">
        <v>38</v>
      </c>
      <c r="C26" s="9" t="s">
        <v>32</v>
      </c>
      <c r="D26" s="53">
        <v>1062.5</v>
      </c>
      <c r="E26" s="54" t="s">
        <v>26</v>
      </c>
      <c r="F26" s="9">
        <v>1675.57</v>
      </c>
      <c r="G26" s="55">
        <v>5.5</v>
      </c>
      <c r="H26" s="56">
        <v>110</v>
      </c>
      <c r="J26" s="34"/>
    </row>
    <row r="27" spans="1:12" ht="20.45" customHeight="1" x14ac:dyDescent="0.2">
      <c r="A27" s="99" t="s">
        <v>10</v>
      </c>
      <c r="B27" s="100"/>
      <c r="C27" s="100"/>
      <c r="D27" s="100"/>
      <c r="E27" s="100"/>
      <c r="F27" s="100"/>
      <c r="G27" s="101"/>
      <c r="H27" s="40">
        <v>5</v>
      </c>
      <c r="I27" s="49"/>
      <c r="J27" s="2"/>
    </row>
    <row r="28" spans="1:12" ht="20.45" customHeight="1" x14ac:dyDescent="0.2">
      <c r="A28" s="78" t="s">
        <v>27</v>
      </c>
      <c r="B28" s="79"/>
      <c r="C28" s="79"/>
      <c r="D28" s="79"/>
      <c r="E28" s="79"/>
      <c r="F28" s="79"/>
      <c r="G28" s="80"/>
      <c r="H28" s="41">
        <f>SUM(H14+H15+H17+H19+H21+H23+H25+H26)</f>
        <v>3798</v>
      </c>
      <c r="I28" s="49"/>
      <c r="J28" s="35"/>
      <c r="K28" s="20"/>
      <c r="L28" s="20"/>
    </row>
    <row r="29" spans="1:12" ht="20.45" customHeight="1" thickBot="1" x14ac:dyDescent="0.25">
      <c r="A29" s="81" t="s">
        <v>28</v>
      </c>
      <c r="B29" s="82"/>
      <c r="C29" s="82"/>
      <c r="D29" s="82"/>
      <c r="E29" s="82"/>
      <c r="F29" s="82"/>
      <c r="G29" s="83"/>
      <c r="H29" s="42">
        <f>H16+H18+H20+H22+H24+H27</f>
        <v>390</v>
      </c>
      <c r="J29" s="34"/>
    </row>
    <row r="30" spans="1:12" ht="20.45" customHeight="1" x14ac:dyDescent="0.2">
      <c r="A30" s="84" t="s">
        <v>21</v>
      </c>
      <c r="B30" s="85"/>
      <c r="C30" s="85"/>
      <c r="D30" s="85"/>
      <c r="E30" s="85"/>
      <c r="F30" s="85"/>
      <c r="G30" s="85"/>
      <c r="H30" s="43">
        <f>SUM(H14+H15+H17+H19+H21+H23+H25+H26)</f>
        <v>3798</v>
      </c>
    </row>
    <row r="31" spans="1:12" ht="20.45" customHeight="1" x14ac:dyDescent="0.2">
      <c r="A31" s="87" t="s">
        <v>29</v>
      </c>
      <c r="B31" s="88"/>
      <c r="C31" s="88"/>
      <c r="D31" s="88"/>
      <c r="E31" s="88"/>
      <c r="F31" s="88"/>
      <c r="G31" s="88"/>
      <c r="H31" s="44"/>
      <c r="J31" s="34"/>
    </row>
    <row r="32" spans="1:12" ht="20.45" customHeight="1" x14ac:dyDescent="0.2">
      <c r="A32" s="87" t="s">
        <v>30</v>
      </c>
      <c r="B32" s="88"/>
      <c r="C32" s="88"/>
      <c r="D32" s="88"/>
      <c r="E32" s="88"/>
      <c r="F32" s="88"/>
      <c r="G32" s="88"/>
      <c r="H32" s="44">
        <v>0</v>
      </c>
    </row>
    <row r="33" spans="1:8" ht="20.45" customHeight="1" x14ac:dyDescent="0.2">
      <c r="A33" s="94" t="s">
        <v>22</v>
      </c>
      <c r="B33" s="95"/>
      <c r="C33" s="95"/>
      <c r="D33" s="95"/>
      <c r="E33" s="95"/>
      <c r="F33" s="95"/>
      <c r="G33" s="95"/>
      <c r="H33" s="45">
        <f>H16+H18+H20+H24+H27+H22</f>
        <v>390</v>
      </c>
    </row>
    <row r="34" spans="1:8" ht="20.45" customHeight="1" thickBot="1" x14ac:dyDescent="0.25">
      <c r="A34" s="72" t="s">
        <v>31</v>
      </c>
      <c r="B34" s="73"/>
      <c r="C34" s="73"/>
      <c r="D34" s="73"/>
      <c r="E34" s="73"/>
      <c r="F34" s="73"/>
      <c r="G34" s="74"/>
      <c r="H34" s="46">
        <f>SUM(H14+H15+H17+H19+H21+H23+H25+H26)</f>
        <v>3798</v>
      </c>
    </row>
    <row r="35" spans="1:8" ht="27.6" customHeight="1" x14ac:dyDescent="0.2">
      <c r="A35" s="30"/>
      <c r="B35" s="30"/>
      <c r="C35" s="30"/>
      <c r="D35" s="30"/>
      <c r="E35" s="30"/>
      <c r="F35" s="30"/>
      <c r="G35" s="30"/>
      <c r="H35" s="47"/>
    </row>
    <row r="36" spans="1:8" ht="24.6" customHeight="1" x14ac:dyDescent="0.2">
      <c r="B36" s="2"/>
      <c r="C36" s="86" t="s">
        <v>40</v>
      </c>
      <c r="D36" s="86"/>
      <c r="E36" s="86"/>
      <c r="F36" s="86"/>
      <c r="G36" s="86"/>
      <c r="H36" s="86"/>
    </row>
    <row r="37" spans="1:8" ht="15.6" customHeight="1" x14ac:dyDescent="0.2">
      <c r="B37" s="4" t="s">
        <v>20</v>
      </c>
      <c r="C37" s="77" t="s">
        <v>11</v>
      </c>
      <c r="D37" s="77"/>
      <c r="E37" s="77"/>
      <c r="F37" s="77"/>
      <c r="G37" s="77"/>
      <c r="H37" s="77"/>
    </row>
    <row r="38" spans="1:8" ht="15.6" customHeight="1" x14ac:dyDescent="0.2">
      <c r="B38" s="31"/>
      <c r="C38" s="75" t="s">
        <v>12</v>
      </c>
      <c r="D38" s="75"/>
      <c r="E38" s="75"/>
      <c r="F38" s="75"/>
      <c r="G38" s="75"/>
      <c r="H38" s="75"/>
    </row>
    <row r="39" spans="1:8" ht="19.899999999999999" customHeight="1" x14ac:dyDescent="0.2">
      <c r="A39" s="32"/>
      <c r="B39" s="69" t="s">
        <v>13</v>
      </c>
      <c r="C39" s="69"/>
      <c r="D39" s="69"/>
      <c r="E39" s="69"/>
      <c r="F39" s="69"/>
      <c r="G39" s="69"/>
      <c r="H39" s="69"/>
    </row>
    <row r="40" spans="1:8" x14ac:dyDescent="0.2">
      <c r="B40" s="33"/>
    </row>
    <row r="41" spans="1:8" x14ac:dyDescent="0.2">
      <c r="A41" s="1" t="s">
        <v>14</v>
      </c>
      <c r="B41" s="1" t="s">
        <v>15</v>
      </c>
    </row>
  </sheetData>
  <mergeCells count="31">
    <mergeCell ref="A8:H8"/>
    <mergeCell ref="A2:B2"/>
    <mergeCell ref="A6:H6"/>
    <mergeCell ref="A7:H7"/>
    <mergeCell ref="A3:C3"/>
    <mergeCell ref="F5:H5"/>
    <mergeCell ref="F3:H3"/>
    <mergeCell ref="B10:B11"/>
    <mergeCell ref="A13:H13"/>
    <mergeCell ref="A32:G32"/>
    <mergeCell ref="A27:G27"/>
    <mergeCell ref="H10:H11"/>
    <mergeCell ref="A22:G22"/>
    <mergeCell ref="A24:G24"/>
    <mergeCell ref="A18:G18"/>
    <mergeCell ref="B39:H39"/>
    <mergeCell ref="C10:C11"/>
    <mergeCell ref="A34:G34"/>
    <mergeCell ref="C38:H38"/>
    <mergeCell ref="D10:D11"/>
    <mergeCell ref="E10:G10"/>
    <mergeCell ref="C37:H37"/>
    <mergeCell ref="A28:G28"/>
    <mergeCell ref="A29:G29"/>
    <mergeCell ref="A30:G30"/>
    <mergeCell ref="C36:H36"/>
    <mergeCell ref="A31:G31"/>
    <mergeCell ref="A10:A11"/>
    <mergeCell ref="A20:G20"/>
    <mergeCell ref="A33:G33"/>
    <mergeCell ref="A16:G16"/>
  </mergeCells>
  <pageMargins left="1.0236220472440944" right="0.23622047244094491" top="0.74803149606299213" bottom="0.35433070866141736" header="0.31496062992125984" footer="0.31496062992125984"/>
  <pageSetup paperSize="9" scale="51" fitToHeight="0"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F2125-D25F-4A72-837A-0CC1AFBBB458}">
  <dimension ref="B1:E1"/>
  <sheetViews>
    <sheetView workbookViewId="0">
      <selection sqref="A1:XFD1048576"/>
    </sheetView>
  </sheetViews>
  <sheetFormatPr defaultColWidth="8.85546875" defaultRowHeight="15.75" x14ac:dyDescent="0.2"/>
  <cols>
    <col min="1" max="1" width="8.85546875" style="3"/>
    <col min="2" max="3" width="8.85546875" style="1"/>
    <col min="4" max="4" width="8.85546875" style="8"/>
    <col min="5" max="5" width="8.85546875" style="1"/>
    <col min="6" max="16384" width="8.85546875" style="3"/>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OS_2025</vt: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Eliutė Kasilovskienė</dc:creator>
  <cp:keywords/>
  <dc:description/>
  <cp:lastModifiedBy>Vilma Šlepavičiutė</cp:lastModifiedBy>
  <cp:revision/>
  <cp:lastPrinted>2026-03-09T13:37:47Z</cp:lastPrinted>
  <dcterms:created xsi:type="dcterms:W3CDTF">2015-01-20T11:58:13Z</dcterms:created>
  <dcterms:modified xsi:type="dcterms:W3CDTF">2026-03-12T08:51:14Z</dcterms:modified>
  <cp:category/>
  <cp:contentStatus/>
</cp:coreProperties>
</file>