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KOVAS/T10-91/"/>
    </mc:Choice>
  </mc:AlternateContent>
  <xr:revisionPtr revIDLastSave="0" documentId="8_{216500D4-15A1-4307-8B30-1617EE357BF0}" xr6:coauthVersionLast="47" xr6:coauthVersionMax="47" xr10:uidLastSave="{00000000-0000-0000-0000-000000000000}"/>
  <bookViews>
    <workbookView xWindow="-108" yWindow="-108" windowWidth="23256" windowHeight="12456" xr2:uid="{DF0FEBCE-05B4-4644-A1B7-A42B154624A1}"/>
  </bookViews>
  <sheets>
    <sheet name="1 priedas" sheetId="2" r:id="rId1"/>
    <sheet name="3 priedas" sheetId="10" r:id="rId2"/>
    <sheet name="4 priedas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9" i="9" l="1"/>
  <c r="D76" i="9"/>
  <c r="D75" i="9"/>
  <c r="D202" i="9"/>
  <c r="D332" i="9"/>
  <c r="D484" i="9"/>
  <c r="D384" i="9"/>
  <c r="D326" i="9"/>
  <c r="D365" i="9"/>
  <c r="D334" i="9"/>
  <c r="D461" i="9" l="1"/>
  <c r="D488" i="9"/>
  <c r="D452" i="9"/>
  <c r="D433" i="9"/>
  <c r="D427" i="9"/>
  <c r="D404" i="9"/>
  <c r="D392" i="9"/>
  <c r="D379" i="9"/>
  <c r="D545" i="9" s="1"/>
  <c r="D319" i="9"/>
  <c r="D317" i="9"/>
  <c r="D305" i="9"/>
  <c r="D295" i="9"/>
  <c r="D300" i="9"/>
  <c r="D298" i="9"/>
  <c r="D255" i="9"/>
  <c r="D216" i="9"/>
  <c r="D538" i="9" s="1"/>
  <c r="D186" i="9"/>
  <c r="D181" i="9"/>
  <c r="D175" i="9"/>
  <c r="D160" i="9"/>
  <c r="D159" i="9" s="1"/>
  <c r="D136" i="9"/>
  <c r="D135" i="9" s="1"/>
  <c r="D107" i="9"/>
  <c r="D99" i="9"/>
  <c r="D97" i="9" s="1"/>
  <c r="D92" i="9"/>
  <c r="D84" i="9"/>
  <c r="D83" i="9" s="1"/>
  <c r="D69" i="9"/>
  <c r="D53" i="9"/>
  <c r="D45" i="9"/>
  <c r="D37" i="9"/>
  <c r="D36" i="9" s="1"/>
  <c r="D13" i="9"/>
  <c r="C46" i="2"/>
  <c r="C49" i="2"/>
  <c r="C31" i="2"/>
  <c r="F50" i="10"/>
  <c r="H51" i="10" l="1"/>
  <c r="G51" i="10"/>
  <c r="F51" i="10"/>
  <c r="E51" i="10"/>
  <c r="C50" i="10"/>
  <c r="C49" i="10"/>
  <c r="C48" i="10"/>
  <c r="C47" i="10"/>
  <c r="C46" i="10"/>
  <c r="D45" i="10"/>
  <c r="C45" i="10"/>
  <c r="C44" i="10"/>
  <c r="C43" i="10"/>
  <c r="C42" i="10"/>
  <c r="C41" i="10"/>
  <c r="C40" i="10"/>
  <c r="C39" i="10"/>
  <c r="C38" i="10"/>
  <c r="C37" i="10"/>
  <c r="C36" i="10"/>
  <c r="C35" i="10"/>
  <c r="D34" i="10"/>
  <c r="C34" i="10"/>
  <c r="C33" i="10"/>
  <c r="D32" i="10"/>
  <c r="D51" i="10" s="1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D187" i="9"/>
  <c r="D123" i="9"/>
  <c r="D55" i="9"/>
  <c r="D52" i="9" s="1"/>
  <c r="D47" i="9"/>
  <c r="D44" i="9" s="1"/>
  <c r="D31" i="9"/>
  <c r="D24" i="9"/>
  <c r="D15" i="9"/>
  <c r="C51" i="10" l="1"/>
  <c r="D12" i="9"/>
  <c r="C45" i="2"/>
  <c r="D474" i="9"/>
  <c r="D520" i="9"/>
  <c r="D214" i="9"/>
  <c r="D212" i="9" s="1"/>
  <c r="F233" i="9" l="1"/>
  <c r="E233" i="9"/>
  <c r="D233" i="9"/>
  <c r="E49" i="2"/>
  <c r="D49" i="2"/>
  <c r="F519" i="9"/>
  <c r="E519" i="9"/>
  <c r="D519" i="9"/>
  <c r="F514" i="9"/>
  <c r="E514" i="9"/>
  <c r="D514" i="9"/>
  <c r="F499" i="9"/>
  <c r="E499" i="9"/>
  <c r="D499" i="9"/>
  <c r="F461" i="9"/>
  <c r="E461" i="9"/>
  <c r="E547" i="9" l="1"/>
  <c r="F547" i="9"/>
  <c r="D547" i="9"/>
  <c r="F548" i="9" l="1"/>
  <c r="E546" i="9"/>
  <c r="F546" i="9"/>
  <c r="D546" i="9"/>
  <c r="F545" i="9" l="1"/>
  <c r="E545" i="9"/>
  <c r="F544" i="9"/>
  <c r="E544" i="9"/>
  <c r="D544" i="9"/>
  <c r="D543" i="9"/>
  <c r="F541" i="9"/>
  <c r="E541" i="9"/>
  <c r="D541" i="9"/>
  <c r="F539" i="9"/>
  <c r="E539" i="9"/>
  <c r="D539" i="9"/>
  <c r="F538" i="9"/>
  <c r="E538" i="9"/>
  <c r="F536" i="9"/>
  <c r="E536" i="9"/>
  <c r="D536" i="9"/>
  <c r="F534" i="9"/>
  <c r="E534" i="9"/>
  <c r="D534" i="9"/>
  <c r="F533" i="9"/>
  <c r="E533" i="9"/>
  <c r="D533" i="9"/>
  <c r="E525" i="9"/>
  <c r="D525" i="9"/>
  <c r="F523" i="9"/>
  <c r="F521" i="9" s="1"/>
  <c r="E523" i="9"/>
  <c r="D523" i="9"/>
  <c r="F518" i="9"/>
  <c r="E518" i="9"/>
  <c r="D518" i="9"/>
  <c r="F513" i="9"/>
  <c r="E513" i="9"/>
  <c r="F511" i="9"/>
  <c r="E511" i="9"/>
  <c r="D511" i="9"/>
  <c r="F500" i="9"/>
  <c r="E500" i="9"/>
  <c r="D500" i="9"/>
  <c r="F495" i="9"/>
  <c r="E495" i="9"/>
  <c r="D495" i="9"/>
  <c r="F494" i="9"/>
  <c r="E494" i="9"/>
  <c r="D494" i="9"/>
  <c r="E489" i="9"/>
  <c r="D489" i="9"/>
  <c r="D459" i="9" s="1"/>
  <c r="F484" i="9"/>
  <c r="E484" i="9"/>
  <c r="F474" i="9"/>
  <c r="E474" i="9"/>
  <c r="F470" i="9"/>
  <c r="E470" i="9"/>
  <c r="D470" i="9"/>
  <c r="E468" i="9"/>
  <c r="F467" i="9"/>
  <c r="E467" i="9"/>
  <c r="D467" i="9"/>
  <c r="D465" i="9"/>
  <c r="D458" i="9"/>
  <c r="F453" i="9"/>
  <c r="E453" i="9"/>
  <c r="D453" i="9"/>
  <c r="F452" i="9"/>
  <c r="E452" i="9"/>
  <c r="D445" i="9"/>
  <c r="F441" i="9"/>
  <c r="F439" i="9" s="1"/>
  <c r="E441" i="9"/>
  <c r="E439" i="9" s="1"/>
  <c r="D441" i="9"/>
  <c r="D438" i="9"/>
  <c r="D548" i="9" s="1"/>
  <c r="D435" i="9"/>
  <c r="D430" i="9"/>
  <c r="F429" i="9"/>
  <c r="E429" i="9"/>
  <c r="D429" i="9"/>
  <c r="D428" i="9"/>
  <c r="F425" i="9"/>
  <c r="E425" i="9"/>
  <c r="D425" i="9"/>
  <c r="F411" i="9"/>
  <c r="E411" i="9"/>
  <c r="D411" i="9"/>
  <c r="D408" i="9"/>
  <c r="E407" i="9"/>
  <c r="D407" i="9"/>
  <c r="F398" i="9"/>
  <c r="E398" i="9"/>
  <c r="D398" i="9"/>
  <c r="F394" i="9"/>
  <c r="F542" i="9" s="1"/>
  <c r="E394" i="9"/>
  <c r="E542" i="9" s="1"/>
  <c r="D394" i="9"/>
  <c r="F392" i="9"/>
  <c r="E392" i="9"/>
  <c r="F391" i="9"/>
  <c r="E391" i="9"/>
  <c r="D391" i="9"/>
  <c r="F387" i="9"/>
  <c r="E387" i="9"/>
  <c r="D387" i="9"/>
  <c r="F384" i="9"/>
  <c r="E384" i="9"/>
  <c r="F383" i="9"/>
  <c r="E383" i="9"/>
  <c r="D383" i="9"/>
  <c r="E378" i="9"/>
  <c r="D378" i="9"/>
  <c r="F376" i="9"/>
  <c r="E376" i="9"/>
  <c r="D376" i="9"/>
  <c r="D361" i="9"/>
  <c r="F357" i="9"/>
  <c r="E357" i="9"/>
  <c r="D357" i="9"/>
  <c r="F344" i="9"/>
  <c r="E344" i="9"/>
  <c r="D344" i="9"/>
  <c r="F339" i="9"/>
  <c r="F543" i="9" s="1"/>
  <c r="E339" i="9"/>
  <c r="E543" i="9" s="1"/>
  <c r="E337" i="9"/>
  <c r="D337" i="9"/>
  <c r="E334" i="9"/>
  <c r="F333" i="9"/>
  <c r="E333" i="9"/>
  <c r="D333" i="9"/>
  <c r="D325" i="9" s="1"/>
  <c r="F326" i="9"/>
  <c r="E326" i="9"/>
  <c r="E322" i="9"/>
  <c r="E548" i="9" s="1"/>
  <c r="F320" i="9"/>
  <c r="E320" i="9"/>
  <c r="D320" i="9"/>
  <c r="F319" i="9"/>
  <c r="E319" i="9"/>
  <c r="F318" i="9"/>
  <c r="F531" i="9" s="1"/>
  <c r="E318" i="9"/>
  <c r="D318" i="9"/>
  <c r="F317" i="9"/>
  <c r="E317" i="9"/>
  <c r="F312" i="9"/>
  <c r="F310" i="9" s="1"/>
  <c r="E312" i="9"/>
  <c r="E310" i="9" s="1"/>
  <c r="D312" i="9"/>
  <c r="D310" i="9" s="1"/>
  <c r="F308" i="9"/>
  <c r="E308" i="9"/>
  <c r="D308" i="9"/>
  <c r="F304" i="9"/>
  <c r="E304" i="9"/>
  <c r="D304" i="9"/>
  <c r="F294" i="9"/>
  <c r="E294" i="9"/>
  <c r="E292" i="9" s="1"/>
  <c r="D294" i="9"/>
  <c r="D292" i="9" s="1"/>
  <c r="F289" i="9"/>
  <c r="F287" i="9" s="1"/>
  <c r="E289" i="9"/>
  <c r="E287" i="9" s="1"/>
  <c r="D289" i="9"/>
  <c r="D287" i="9" s="1"/>
  <c r="F284" i="9"/>
  <c r="F282" i="9" s="1"/>
  <c r="E284" i="9"/>
  <c r="E282" i="9" s="1"/>
  <c r="D284" i="9"/>
  <c r="D282" i="9" s="1"/>
  <c r="F279" i="9"/>
  <c r="F277" i="9" s="1"/>
  <c r="E279" i="9"/>
  <c r="E277" i="9" s="1"/>
  <c r="D279" i="9"/>
  <c r="F274" i="9"/>
  <c r="F272" i="9" s="1"/>
  <c r="E274" i="9"/>
  <c r="E272" i="9" s="1"/>
  <c r="D274" i="9"/>
  <c r="F269" i="9"/>
  <c r="F267" i="9" s="1"/>
  <c r="E269" i="9"/>
  <c r="E267" i="9" s="1"/>
  <c r="D269" i="9"/>
  <c r="D267" i="9" s="1"/>
  <c r="F264" i="9"/>
  <c r="F262" i="9" s="1"/>
  <c r="E264" i="9"/>
  <c r="E262" i="9" s="1"/>
  <c r="D264" i="9"/>
  <c r="D262" i="9" s="1"/>
  <c r="F259" i="9"/>
  <c r="F257" i="9" s="1"/>
  <c r="E259" i="9"/>
  <c r="E257" i="9" s="1"/>
  <c r="D259" i="9"/>
  <c r="D257" i="9" s="1"/>
  <c r="F253" i="9"/>
  <c r="E253" i="9"/>
  <c r="D253" i="9"/>
  <c r="F249" i="9"/>
  <c r="E249" i="9"/>
  <c r="D249" i="9"/>
  <c r="F242" i="9"/>
  <c r="F240" i="9" s="1"/>
  <c r="E242" i="9"/>
  <c r="E240" i="9" s="1"/>
  <c r="D242" i="9"/>
  <c r="D240" i="9" s="1"/>
  <c r="D239" i="9"/>
  <c r="D236" i="9" s="1"/>
  <c r="F236" i="9"/>
  <c r="F234" i="9" s="1"/>
  <c r="E236" i="9"/>
  <c r="E234" i="9" s="1"/>
  <c r="F229" i="9"/>
  <c r="F227" i="9" s="1"/>
  <c r="E229" i="9"/>
  <c r="E227" i="9" s="1"/>
  <c r="D226" i="9"/>
  <c r="F223" i="9"/>
  <c r="F221" i="9" s="1"/>
  <c r="E223" i="9"/>
  <c r="E221" i="9" s="1"/>
  <c r="F219" i="9"/>
  <c r="E219" i="9"/>
  <c r="D219" i="9"/>
  <c r="F212" i="9"/>
  <c r="E212" i="9"/>
  <c r="F206" i="9"/>
  <c r="E206" i="9"/>
  <c r="D206" i="9"/>
  <c r="D204" i="9" s="1"/>
  <c r="F201" i="9"/>
  <c r="F199" i="9" s="1"/>
  <c r="E201" i="9"/>
  <c r="E199" i="9" s="1"/>
  <c r="D201" i="9"/>
  <c r="D196" i="9"/>
  <c r="D195" i="9" s="1"/>
  <c r="F195" i="9"/>
  <c r="F193" i="9" s="1"/>
  <c r="E195" i="9"/>
  <c r="E193" i="9" s="1"/>
  <c r="F191" i="9"/>
  <c r="E191" i="9"/>
  <c r="D191" i="9"/>
  <c r="F189" i="9"/>
  <c r="E189" i="9"/>
  <c r="D189" i="9"/>
  <c r="D185" i="9"/>
  <c r="F185" i="9"/>
  <c r="E185" i="9"/>
  <c r="F179" i="9"/>
  <c r="E179" i="9"/>
  <c r="D179" i="9"/>
  <c r="D174" i="9"/>
  <c r="D172" i="9" s="1"/>
  <c r="F174" i="9"/>
  <c r="E174" i="9"/>
  <c r="D168" i="9"/>
  <c r="D167" i="9" s="1"/>
  <c r="F167" i="9"/>
  <c r="F165" i="9" s="1"/>
  <c r="E167" i="9"/>
  <c r="E165" i="9" s="1"/>
  <c r="F159" i="9"/>
  <c r="F157" i="9" s="1"/>
  <c r="E159" i="9"/>
  <c r="E157" i="9" s="1"/>
  <c r="D152" i="9"/>
  <c r="D151" i="9" s="1"/>
  <c r="F151" i="9"/>
  <c r="F149" i="9" s="1"/>
  <c r="E151" i="9"/>
  <c r="E149" i="9" s="1"/>
  <c r="E144" i="9"/>
  <c r="D144" i="9"/>
  <c r="D143" i="9" s="1"/>
  <c r="F143" i="9"/>
  <c r="F141" i="9" s="1"/>
  <c r="F135" i="9"/>
  <c r="F133" i="9" s="1"/>
  <c r="E135" i="9"/>
  <c r="E133" i="9" s="1"/>
  <c r="D128" i="9"/>
  <c r="D127" i="9" s="1"/>
  <c r="F127" i="9"/>
  <c r="F125" i="9" s="1"/>
  <c r="E127" i="9"/>
  <c r="E125" i="9" s="1"/>
  <c r="D121" i="9"/>
  <c r="D120" i="9" s="1"/>
  <c r="F120" i="9"/>
  <c r="F118" i="9" s="1"/>
  <c r="E120" i="9"/>
  <c r="E118" i="9" s="1"/>
  <c r="D114" i="9"/>
  <c r="D113" i="9" s="1"/>
  <c r="F113" i="9"/>
  <c r="F111" i="9" s="1"/>
  <c r="E113" i="9"/>
  <c r="E111" i="9" s="1"/>
  <c r="F106" i="9"/>
  <c r="F104" i="9" s="1"/>
  <c r="E106" i="9"/>
  <c r="E104" i="9" s="1"/>
  <c r="F98" i="9"/>
  <c r="F96" i="9" s="1"/>
  <c r="E98" i="9"/>
  <c r="E96" i="9" s="1"/>
  <c r="D91" i="9"/>
  <c r="F91" i="9"/>
  <c r="F89" i="9" s="1"/>
  <c r="E91" i="9"/>
  <c r="E89" i="9" s="1"/>
  <c r="F83" i="9"/>
  <c r="F81" i="9" s="1"/>
  <c r="E83" i="9"/>
  <c r="E81" i="9" s="1"/>
  <c r="F75" i="9"/>
  <c r="F73" i="9" s="1"/>
  <c r="E75" i="9"/>
  <c r="E73" i="9" s="1"/>
  <c r="D68" i="9"/>
  <c r="F68" i="9"/>
  <c r="F66" i="9" s="1"/>
  <c r="E68" i="9"/>
  <c r="E66" i="9" s="1"/>
  <c r="D61" i="9"/>
  <c r="D60" i="9" s="1"/>
  <c r="F60" i="9"/>
  <c r="F58" i="9" s="1"/>
  <c r="E60" i="9"/>
  <c r="E58" i="9" s="1"/>
  <c r="D50" i="9"/>
  <c r="F52" i="9"/>
  <c r="F50" i="9" s="1"/>
  <c r="E52" i="9"/>
  <c r="E50" i="9" s="1"/>
  <c r="F44" i="9"/>
  <c r="F42" i="9" s="1"/>
  <c r="E44" i="9"/>
  <c r="E42" i="9" s="1"/>
  <c r="F36" i="9"/>
  <c r="F34" i="9" s="1"/>
  <c r="E36" i="9"/>
  <c r="E34" i="9" s="1"/>
  <c r="D29" i="9"/>
  <c r="D28" i="9" s="1"/>
  <c r="F28" i="9"/>
  <c r="F26" i="9" s="1"/>
  <c r="E28" i="9"/>
  <c r="E26" i="9" s="1"/>
  <c r="D21" i="9"/>
  <c r="F20" i="9"/>
  <c r="F18" i="9" s="1"/>
  <c r="E20" i="9"/>
  <c r="E18" i="9" s="1"/>
  <c r="F12" i="9"/>
  <c r="F10" i="9" s="1"/>
  <c r="E12" i="9"/>
  <c r="E10" i="9" s="1"/>
  <c r="E31" i="2"/>
  <c r="D31" i="2"/>
  <c r="D381" i="9" l="1"/>
  <c r="D199" i="9"/>
  <c r="D535" i="9"/>
  <c r="D554" i="9"/>
  <c r="D530" i="9"/>
  <c r="D316" i="9"/>
  <c r="D247" i="9"/>
  <c r="F535" i="9"/>
  <c r="D149" i="9"/>
  <c r="D106" i="9"/>
  <c r="D104" i="9" s="1"/>
  <c r="D34" i="9"/>
  <c r="F341" i="9"/>
  <c r="F553" i="9" s="1"/>
  <c r="E535" i="9"/>
  <c r="E143" i="9"/>
  <c r="E141" i="9" s="1"/>
  <c r="E530" i="9"/>
  <c r="D341" i="9"/>
  <c r="D553" i="9" s="1"/>
  <c r="D10" i="9"/>
  <c r="F459" i="9"/>
  <c r="F456" i="9" s="1"/>
  <c r="F530" i="9"/>
  <c r="D532" i="9"/>
  <c r="E532" i="9"/>
  <c r="F532" i="9"/>
  <c r="D223" i="9"/>
  <c r="D221" i="9" s="1"/>
  <c r="E341" i="9"/>
  <c r="E553" i="9" s="1"/>
  <c r="E459" i="9"/>
  <c r="E456" i="9" s="1"/>
  <c r="D492" i="9"/>
  <c r="E492" i="9"/>
  <c r="F492" i="9"/>
  <c r="D396" i="9"/>
  <c r="E396" i="9"/>
  <c r="E556" i="9" s="1"/>
  <c r="F396" i="9"/>
  <c r="F556" i="9" s="1"/>
  <c r="D456" i="9"/>
  <c r="D497" i="9"/>
  <c r="E302" i="9"/>
  <c r="E375" i="9"/>
  <c r="E554" i="9" s="1"/>
  <c r="F325" i="9"/>
  <c r="F552" i="9" s="1"/>
  <c r="F302" i="9"/>
  <c r="F540" i="9"/>
  <c r="D210" i="9"/>
  <c r="E183" i="9"/>
  <c r="D450" i="9"/>
  <c r="D558" i="9" s="1"/>
  <c r="E450" i="9"/>
  <c r="E558" i="9" s="1"/>
  <c r="D542" i="9"/>
  <c r="F381" i="9"/>
  <c r="F555" i="9" s="1"/>
  <c r="D552" i="9"/>
  <c r="E537" i="9"/>
  <c r="F537" i="9"/>
  <c r="E540" i="9"/>
  <c r="F497" i="9"/>
  <c r="D375" i="9"/>
  <c r="E172" i="9"/>
  <c r="E521" i="9"/>
  <c r="D141" i="9"/>
  <c r="D537" i="9"/>
  <c r="F210" i="9"/>
  <c r="D229" i="9"/>
  <c r="F375" i="9"/>
  <c r="F554" i="9" s="1"/>
  <c r="D439" i="9"/>
  <c r="D557" i="9" s="1"/>
  <c r="D96" i="9"/>
  <c r="D183" i="9"/>
  <c r="D277" i="9"/>
  <c r="F450" i="9"/>
  <c r="F558" i="9" s="1"/>
  <c r="E497" i="9"/>
  <c r="D118" i="9"/>
  <c r="F316" i="9"/>
  <c r="E325" i="9"/>
  <c r="E552" i="9" s="1"/>
  <c r="E381" i="9"/>
  <c r="E555" i="9" s="1"/>
  <c r="D302" i="9"/>
  <c r="F204" i="9"/>
  <c r="D193" i="9"/>
  <c r="F172" i="9"/>
  <c r="D521" i="9"/>
  <c r="D42" i="9"/>
  <c r="F183" i="9"/>
  <c r="D26" i="9"/>
  <c r="D165" i="9"/>
  <c r="E204" i="9"/>
  <c r="E557" i="9"/>
  <c r="E247" i="9"/>
  <c r="E210" i="9"/>
  <c r="F557" i="9"/>
  <c r="F247" i="9"/>
  <c r="E316" i="9"/>
  <c r="D133" i="9"/>
  <c r="D234" i="9"/>
  <c r="D20" i="9"/>
  <c r="D272" i="9"/>
  <c r="D58" i="9"/>
  <c r="F292" i="9"/>
  <c r="D513" i="9"/>
  <c r="D540" i="9"/>
  <c r="E531" i="9"/>
  <c r="D531" i="9"/>
  <c r="C10" i="2"/>
  <c r="D555" i="9" l="1"/>
  <c r="E454" i="9"/>
  <c r="E559" i="9" s="1"/>
  <c r="F454" i="9"/>
  <c r="F559" i="9" s="1"/>
  <c r="D454" i="9"/>
  <c r="D314" i="9" s="1"/>
  <c r="D227" i="9"/>
  <c r="D66" i="9"/>
  <c r="D125" i="9"/>
  <c r="D89" i="9"/>
  <c r="E551" i="9"/>
  <c r="D81" i="9"/>
  <c r="F551" i="9"/>
  <c r="D556" i="9"/>
  <c r="D111" i="9"/>
  <c r="D551" i="9"/>
  <c r="D73" i="9"/>
  <c r="D18" i="9"/>
  <c r="D157" i="9"/>
  <c r="F314" i="9" l="1"/>
  <c r="F528" i="9" s="1"/>
  <c r="E314" i="9"/>
  <c r="E528" i="9" s="1"/>
  <c r="D528" i="9"/>
  <c r="D559" i="9"/>
  <c r="C44" i="2" l="1"/>
  <c r="D24" i="2" l="1"/>
  <c r="D20" i="2" s="1"/>
  <c r="E24" i="2"/>
  <c r="E20" i="2" s="1"/>
  <c r="D44" i="2"/>
  <c r="D43" i="2" s="1"/>
  <c r="E44" i="2"/>
  <c r="E43" i="2" s="1"/>
  <c r="D30" i="2"/>
  <c r="D29" i="2" s="1"/>
  <c r="E30" i="2"/>
  <c r="E29" i="2" s="1"/>
  <c r="D17" i="2"/>
  <c r="E17" i="2"/>
  <c r="D13" i="2"/>
  <c r="E13" i="2"/>
  <c r="D10" i="2"/>
  <c r="E10" i="2"/>
  <c r="D9" i="2" l="1"/>
  <c r="E19" i="2"/>
  <c r="D19" i="2"/>
  <c r="E9" i="2"/>
  <c r="D42" i="2" l="1"/>
  <c r="D51" i="2" s="1"/>
  <c r="E42" i="2"/>
  <c r="E51" i="2" s="1"/>
  <c r="C43" i="2" l="1"/>
  <c r="C30" i="2" l="1"/>
  <c r="C29" i="2" s="1"/>
  <c r="C24" i="2"/>
  <c r="C20" i="2" s="1"/>
  <c r="C17" i="2"/>
  <c r="C13" i="2"/>
  <c r="C9" i="2" l="1"/>
  <c r="C19" i="2"/>
  <c r="C42" i="2" l="1"/>
  <c r="C51" i="2" s="1"/>
</calcChain>
</file>

<file path=xl/sharedStrings.xml><?xml version="1.0" encoding="utf-8"?>
<sst xmlns="http://schemas.openxmlformats.org/spreadsheetml/2006/main" count="1341" uniqueCount="691">
  <si>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</si>
  <si>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</si>
  <si>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</si>
  <si>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</si>
  <si>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</si>
  <si>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</si>
  <si>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</si>
  <si>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</si>
  <si>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</si>
  <si>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</si>
  <si>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</si>
  <si>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</si>
  <si>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</si>
  <si>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</si>
  <si>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</si>
  <si>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</si>
  <si>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</si>
  <si>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</si>
  <si>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</si>
  <si>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</si>
  <si>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</si>
  <si>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</si>
  <si>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</si>
  <si>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</si>
  <si>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</si>
  <si>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</si>
  <si>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</si>
  <si>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</si>
  <si>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</si>
  <si>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</si>
  <si>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</si>
  <si>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</si>
  <si>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</si>
  <si>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</si>
  <si>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</si>
  <si>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</si>
  <si>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</si>
  <si>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</si>
  <si>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</si>
  <si>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</si>
  <si>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</si>
  <si>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</si>
  <si>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</si>
  <si>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</si>
  <si>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</si>
  <si>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</si>
  <si>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</si>
  <si>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</si>
  <si>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</si>
  <si>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</si>
  <si>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</si>
  <si>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</si>
  <si>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</si>
  <si>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</si>
  <si>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</si>
  <si>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</si>
  <si>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</si>
  <si>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</si>
  <si>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</si>
  <si>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</si>
  <si>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</si>
  <si>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</si>
  <si>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</si>
  <si>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</si>
  <si>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</si>
  <si>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</si>
  <si>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</si>
  <si>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</si>
  <si>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</si>
  <si>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</si>
  <si>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</si>
  <si>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</si>
  <si>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</si>
  <si>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</si>
  <si>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</si>
  <si>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</si>
  <si>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</si>
  <si>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</si>
  <si>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</si>
  <si>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</si>
  <si>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</si>
  <si>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</si>
  <si>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</si>
  <si>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</si>
  <si>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</si>
  <si>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</si>
  <si>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</si>
  <si>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</si>
  <si>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</si>
  <si>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</si>
  <si>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</si>
  <si>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</si>
  <si>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</si>
  <si>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</si>
  <si>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</si>
  <si>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</si>
  <si>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</si>
  <si>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</si>
  <si>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</si>
  <si>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</si>
  <si>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</si>
  <si>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</si>
  <si>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</si>
  <si>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</si>
  <si>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</si>
  <si>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</si>
  <si>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</si>
  <si>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</si>
  <si>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</si>
  <si>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</si>
  <si>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</si>
  <si>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</si>
  <si>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</si>
  <si>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</si>
  <si>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</si>
  <si>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</si>
  <si>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</si>
  <si>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</si>
  <si>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</si>
  <si>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</si>
  <si>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</si>
  <si>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</si>
  <si>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</si>
  <si>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38.</t>
  </si>
  <si>
    <t>1.1.1.</t>
  </si>
  <si>
    <t>1.1.2.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</si>
  <si>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</si>
  <si>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</si>
  <si>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</si>
  <si>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</si>
  <si>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</si>
  <si>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</si>
  <si>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</si>
  <si>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</si>
  <si>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</si>
  <si>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</si>
  <si>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</si>
  <si>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</si>
  <si>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</si>
  <si>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</si>
  <si>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</si>
  <si>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</si>
  <si>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</si>
  <si>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</si>
  <si>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</si>
  <si>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</si>
  <si>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6. Susisiekimo ir inžinerinės infrastruktūros plėtros programa</t>
  </si>
  <si>
    <t>06.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</si>
  <si>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</si>
  <si>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</si>
  <si>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</si>
  <si>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</si>
  <si>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</si>
  <si>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</si>
  <si>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</si>
  <si>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</si>
  <si>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</si>
  <si>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</si>
  <si>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Gargždų ,,Minijos" progimnazija</t>
  </si>
  <si>
    <t>6.1.</t>
  </si>
  <si>
    <t>6.1.1.</t>
  </si>
  <si>
    <t>6.1.2.</t>
  </si>
  <si>
    <t>6.1.3.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</si>
  <si>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</si>
  <si>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</si>
  <si>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</si>
  <si>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</si>
  <si>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</si>
  <si>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</si>
  <si>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</si>
  <si>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</si>
  <si>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</si>
  <si>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</si>
  <si>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</si>
  <si>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</si>
  <si>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</si>
  <si>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</si>
  <si>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</si>
  <si>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</si>
  <si>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</si>
  <si>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</si>
  <si>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</si>
  <si>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</si>
  <si>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</si>
  <si>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</si>
  <si>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</si>
  <si>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</si>
  <si>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</si>
  <si>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</si>
  <si>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</si>
  <si>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</si>
  <si>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</si>
  <si>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</si>
  <si>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</si>
  <si>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</si>
  <si>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</si>
  <si>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</si>
  <si>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</si>
  <si>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</si>
  <si>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</si>
  <si>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</si>
  <si>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</si>
  <si>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</si>
  <si>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16.1.1.</t>
  </si>
  <si>
    <t>16.1.2.</t>
  </si>
  <si>
    <t>16.1.3.</t>
  </si>
  <si>
    <t>17.1.</t>
  </si>
  <si>
    <t>17.1.1.</t>
  </si>
  <si>
    <t>17.1.2.</t>
  </si>
  <si>
    <t>17.1.3.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</si>
  <si>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</si>
  <si>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</si>
  <si>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</si>
  <si>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</si>
  <si>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</si>
  <si>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</si>
  <si>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</si>
  <si>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</si>
  <si>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</si>
  <si>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</si>
  <si>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</si>
  <si>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</si>
  <si>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</si>
  <si>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</si>
  <si>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</si>
  <si>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</si>
  <si>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</si>
  <si>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</si>
  <si>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</si>
  <si>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4. Sveikatos apsaugos programa</t>
  </si>
  <si>
    <t>07.</t>
  </si>
  <si>
    <t>Iš jų: Aplinkos apsaugos rėmimo specialioji programa (AA)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</si>
  <si>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</si>
  <si>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</si>
  <si>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</si>
  <si>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</si>
  <si>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</si>
  <si>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</si>
  <si>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</si>
  <si>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</si>
  <si>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</si>
  <si>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</si>
  <si>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</si>
  <si>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</si>
  <si>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</si>
  <si>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</si>
  <si>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</si>
  <si>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</si>
  <si>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</si>
  <si>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</si>
  <si>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</si>
  <si>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>26.1.3.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</si>
  <si>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</si>
  <si>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</si>
  <si>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</si>
  <si>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</si>
  <si>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</si>
  <si>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</si>
  <si>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</si>
  <si>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</si>
  <si>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</si>
  <si>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</si>
  <si>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</si>
  <si>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</si>
  <si>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</si>
  <si>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</si>
  <si>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</si>
  <si>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</si>
  <si>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</si>
  <si>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</si>
  <si>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</si>
  <si>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</si>
  <si>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</si>
  <si>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</si>
  <si>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</si>
  <si>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</si>
  <si>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</si>
  <si>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</si>
  <si>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</si>
  <si>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</si>
  <si>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</si>
  <si>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</si>
  <si>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</si>
  <si>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</si>
  <si>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</si>
  <si>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</si>
  <si>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</si>
  <si>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</si>
  <si>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</si>
  <si>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</si>
  <si>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</si>
  <si>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</si>
  <si>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</si>
  <si>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</si>
  <si>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</si>
  <si>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</si>
  <si>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</si>
  <si>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</si>
  <si>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</si>
  <si>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</si>
  <si>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</si>
  <si>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</si>
  <si>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</si>
  <si>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40.</t>
  </si>
  <si>
    <t>Klaipėdos r. sav. priešgaisrinė tarnyba</t>
  </si>
  <si>
    <t>40.1.</t>
  </si>
  <si>
    <t>03.</t>
  </si>
  <si>
    <t>40.1.1.</t>
  </si>
  <si>
    <t>40.1.2.</t>
  </si>
  <si>
    <t>3. Aplinkos apsaugos programa</t>
  </si>
  <si>
    <t>05.</t>
  </si>
  <si>
    <t>41.</t>
  </si>
  <si>
    <t>Kontrolės ir audito tarnyba</t>
  </si>
  <si>
    <t>41.1.</t>
  </si>
  <si>
    <t>41.1.1.</t>
  </si>
  <si>
    <t>42.</t>
  </si>
  <si>
    <t>42.1.</t>
  </si>
  <si>
    <t>42.1.1.</t>
  </si>
  <si>
    <t>Dotacija savivaldybėms iš Europos Sąjungos, kitos tarptautinės finansinės paramos ir bendrojo finansavimo lėšos (ES, VBES))</t>
  </si>
  <si>
    <t>Dovilų seniūnija</t>
  </si>
  <si>
    <t>Iš jos:</t>
  </si>
  <si>
    <t>Aplinkos apsaugos rėmimo specialioji programa (AA)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</si>
  <si>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</si>
  <si>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</si>
  <si>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</si>
  <si>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</si>
  <si>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</si>
  <si>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</si>
  <si>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</si>
  <si>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</si>
  <si>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</si>
  <si>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</si>
  <si>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</si>
  <si>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Komunalinių atliekų surinkimo ir tvarkymo priemonių finansavimas (GŠV)</t>
  </si>
  <si>
    <t>Iš jų: savivaldybės lėšos (SB)</t>
  </si>
  <si>
    <t>valstybės biudžeto dotacija vietinės reikšmės keliams (gatvėms) tiesti, taisyti, prižiūrėti ir saugaus eismo sąlygoms užtikrinti (KPPP)</t>
  </si>
  <si>
    <t>Savivaldybės taryba (SB)</t>
  </si>
  <si>
    <t>Savivaldybės administracija</t>
  </si>
  <si>
    <t>02.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</si>
  <si>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</si>
  <si>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</si>
  <si>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</si>
  <si>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</si>
  <si>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</si>
  <si>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</si>
  <si>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</si>
  <si>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</si>
  <si>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</si>
  <si>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</si>
  <si>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</si>
  <si>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</si>
  <si>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</si>
  <si>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</si>
  <si>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</si>
  <si>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</si>
  <si>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</si>
  <si>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</si>
  <si>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</si>
  <si>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</si>
  <si>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4 priedas</t>
  </si>
  <si>
    <t>1.1.4.</t>
  </si>
  <si>
    <t>kita dotacija  (VBD)</t>
  </si>
  <si>
    <t>2.1.5.</t>
  </si>
  <si>
    <t>3.1.4.</t>
  </si>
  <si>
    <t>6.1.4.</t>
  </si>
  <si>
    <t>22.1.2.</t>
  </si>
  <si>
    <t>skolintos lėšos (SL)</t>
  </si>
  <si>
    <t>Vietinės rinkliavos už komunalinių atliekų surinkimą iš atliekų turėtojų ir atliekų tvarkymą likutis (LGŠV)</t>
  </si>
  <si>
    <t>Aplinkos apsaugos rėmimo specialiosios programos lėšų likutis (LA)</t>
  </si>
  <si>
    <t>Socialinio būsto nuomos pajamų likutis (LS)</t>
  </si>
  <si>
    <t>infrastruktūros plėtros įmokų likutis (LS)</t>
  </si>
  <si>
    <t>biudžeto lėšų likutis (LK)</t>
  </si>
  <si>
    <t>Savivaldybės mero rezervas (SB)</t>
  </si>
  <si>
    <t>Paskolų ir palūkanų grąžinimas (SB)</t>
  </si>
  <si>
    <t>kitos dotacijos (VBD)</t>
  </si>
  <si>
    <t>pajamų už paslaugas ir nuomą likutis (LS)</t>
  </si>
  <si>
    <t>kita dotacija (VBD)</t>
  </si>
  <si>
    <t>27.1.3.</t>
  </si>
  <si>
    <t>29.1.3.</t>
  </si>
  <si>
    <t xml:space="preserve">                                                                         __________________________</t>
  </si>
  <si>
    <t>Dotacija savivaldybėms iš Europos Sąjungos, kitos tarpautinės finansinės paramos ir bendrojo finansavimo lėšos (ES, VBES)</t>
  </si>
  <si>
    <t>valstybės dotacija iš apskrities perduotai įstaigai finansuoti (VBD)</t>
  </si>
  <si>
    <t>2026 m.</t>
  </si>
  <si>
    <t>2027 m.</t>
  </si>
  <si>
    <t>gyventojų pajamų mokestis pagal Lietuvos Respublikos 2025-2027 metų biudžeto patvirtinimo įstatymą</t>
  </si>
  <si>
    <t>Sendvario ,,Saulės" mokykla</t>
  </si>
  <si>
    <t>23.1.3.</t>
  </si>
  <si>
    <t>23.2.</t>
  </si>
  <si>
    <t>23.2.1.</t>
  </si>
  <si>
    <t>23.3.</t>
  </si>
  <si>
    <t>23.3.1.</t>
  </si>
  <si>
    <t>27.1.4.</t>
  </si>
  <si>
    <t>27.1.5.</t>
  </si>
  <si>
    <t>29.1.4.</t>
  </si>
  <si>
    <t>31.1.4.</t>
  </si>
  <si>
    <t>32.2.</t>
  </si>
  <si>
    <t>32.2.1.</t>
  </si>
  <si>
    <t>41.1.2.</t>
  </si>
  <si>
    <t>41.2.</t>
  </si>
  <si>
    <t>41.2.1.</t>
  </si>
  <si>
    <t>41.1.3.</t>
  </si>
  <si>
    <t>43.1.1.</t>
  </si>
  <si>
    <t>43.1.2.</t>
  </si>
  <si>
    <t>43.1.3.</t>
  </si>
  <si>
    <t>43.1.4.</t>
  </si>
  <si>
    <t>43.1.5.</t>
  </si>
  <si>
    <t>43.2.1.</t>
  </si>
  <si>
    <t>43.2.1.1.</t>
  </si>
  <si>
    <t>43.2.1.2.</t>
  </si>
  <si>
    <t>43.2.2.</t>
  </si>
  <si>
    <t>43.2.3.</t>
  </si>
  <si>
    <t>43.2.3.1.</t>
  </si>
  <si>
    <t>43.3.1.</t>
  </si>
  <si>
    <t>43.3.2.</t>
  </si>
  <si>
    <t>43.3.2.1.</t>
  </si>
  <si>
    <t>43.3.2.2.</t>
  </si>
  <si>
    <t>43.3.2.3.</t>
  </si>
  <si>
    <t>43.3.2.4.</t>
  </si>
  <si>
    <t>43.3.2.5.</t>
  </si>
  <si>
    <t>43.3.2.6.</t>
  </si>
  <si>
    <t>43.3.2.7.</t>
  </si>
  <si>
    <t>43.3.2.8.</t>
  </si>
  <si>
    <t>43.3.2.9.</t>
  </si>
  <si>
    <t>43.3.2.10.</t>
  </si>
  <si>
    <t>43.3.2.11.</t>
  </si>
  <si>
    <t>43.3.3.</t>
  </si>
  <si>
    <t>43.3.3.1.</t>
  </si>
  <si>
    <t>43.3.4.</t>
  </si>
  <si>
    <t>43.3.5.</t>
  </si>
  <si>
    <t>43.2.1.3.</t>
  </si>
  <si>
    <t>43.2.4.</t>
  </si>
  <si>
    <t>skolintos lėšos prisidėjimui prie ES projektų (SL(ES))</t>
  </si>
  <si>
    <t>43.2.5.</t>
  </si>
  <si>
    <t>43.3.6.</t>
  </si>
  <si>
    <t>43.3.7.</t>
  </si>
  <si>
    <t>43.3.8.</t>
  </si>
  <si>
    <t>43.3.9.</t>
  </si>
  <si>
    <t>43.3.10.</t>
  </si>
  <si>
    <t>43.4.1.</t>
  </si>
  <si>
    <t>43.4.2.</t>
  </si>
  <si>
    <t>43.4.3.</t>
  </si>
  <si>
    <t>43.5.1.</t>
  </si>
  <si>
    <t>43.5.2.</t>
  </si>
  <si>
    <t>43.5.3.</t>
  </si>
  <si>
    <t>43.5.4.</t>
  </si>
  <si>
    <t>43.5.5.</t>
  </si>
  <si>
    <t>43.5.6.</t>
  </si>
  <si>
    <t>43.5.7.</t>
  </si>
  <si>
    <t>43.5.8.</t>
  </si>
  <si>
    <t>43.6.1.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</si>
  <si>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</si>
  <si>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</si>
  <si>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</si>
  <si>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</si>
  <si>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</si>
  <si>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</si>
  <si>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</si>
  <si>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</si>
  <si>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</si>
  <si>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</si>
  <si>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</si>
  <si>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</si>
  <si>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</si>
  <si>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</si>
  <si>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</si>
  <si>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43.6.6.</t>
  </si>
  <si>
    <t>43.6.7.</t>
  </si>
  <si>
    <t>43.6.8.</t>
  </si>
  <si>
    <t>43.7.1.</t>
  </si>
  <si>
    <t>43.8.1.</t>
  </si>
  <si>
    <t>43.8.2.</t>
  </si>
  <si>
    <t>43.7.1.1.</t>
  </si>
  <si>
    <t>43.7.1.2.</t>
  </si>
  <si>
    <t>43.5.9.</t>
  </si>
  <si>
    <t>43.6.9.</t>
  </si>
  <si>
    <t>43.7.1.3.</t>
  </si>
  <si>
    <t>43.6.10.</t>
  </si>
  <si>
    <t>43.6.4.1.</t>
  </si>
  <si>
    <t>43.6.11.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</si>
  <si>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</si>
  <si>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</si>
  <si>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</si>
  <si>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</si>
  <si>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</si>
  <si>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</si>
  <si>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</si>
  <si>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</si>
  <si>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</si>
  <si>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</si>
  <si>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</si>
  <si>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</si>
  <si>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</si>
  <si>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</si>
  <si>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</si>
  <si>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</si>
  <si>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</si>
  <si>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</si>
  <si>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</si>
  <si>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</si>
  <si>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</si>
  <si>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</si>
  <si>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</si>
  <si>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</si>
  <si>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</si>
  <si>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</si>
  <si>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43.9.1.2.3.3.</t>
  </si>
  <si>
    <t>43.9.1.2.4.</t>
  </si>
  <si>
    <t>43.9.2.</t>
  </si>
  <si>
    <t>43.9.2.1.</t>
  </si>
  <si>
    <t>43.9.2.2.</t>
  </si>
  <si>
    <t>43.9.3.</t>
  </si>
  <si>
    <t>43.9.4.</t>
  </si>
  <si>
    <t>43.9.4.1.</t>
  </si>
  <si>
    <t>43.9.4.2.</t>
  </si>
  <si>
    <t>43.9.4.2.1.</t>
  </si>
  <si>
    <t>43.9.4.2.3.</t>
  </si>
  <si>
    <t>43.9.4.2.4.</t>
  </si>
  <si>
    <t>43.9.4.2.5.</t>
  </si>
  <si>
    <t>43.9.4.2.6.</t>
  </si>
  <si>
    <t>43.9.4.2.7.</t>
  </si>
  <si>
    <t>43.9.4.3.</t>
  </si>
  <si>
    <t>43.9.5.</t>
  </si>
  <si>
    <t>43.9.6.</t>
  </si>
  <si>
    <t>43.9.7.</t>
  </si>
  <si>
    <t>43.9.9.</t>
  </si>
  <si>
    <t>43.9.9.1.</t>
  </si>
  <si>
    <t>43.9.9.2.</t>
  </si>
  <si>
    <t>43.9.10.</t>
  </si>
  <si>
    <t>43.9.4.2.2.</t>
  </si>
  <si>
    <t>43.9.10.1.</t>
  </si>
  <si>
    <t>43.9.10.2.</t>
  </si>
  <si>
    <t>43.9.10.3.</t>
  </si>
  <si>
    <t>43.9.11.</t>
  </si>
  <si>
    <t>43.9.12.</t>
  </si>
  <si>
    <t>44.1.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</si>
  <si>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</si>
  <si>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</si>
  <si>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</si>
  <si>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</si>
  <si>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</si>
  <si>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</si>
  <si>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</si>
  <si>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</si>
  <si>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</si>
  <si>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</si>
  <si>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</si>
  <si>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</si>
  <si>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</si>
  <si>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44.15.</t>
  </si>
  <si>
    <t>44.16.</t>
  </si>
  <si>
    <t>44.17.</t>
  </si>
  <si>
    <t>44.18.</t>
  </si>
  <si>
    <t>44.19.</t>
  </si>
  <si>
    <t>53.</t>
  </si>
  <si>
    <t>pajamų už parduotą žemę likutis (LŽ)</t>
  </si>
  <si>
    <t>43.9.1.2.5.</t>
  </si>
  <si>
    <t>pajamos už parduotą žemę (Ž)</t>
  </si>
  <si>
    <t>Dotacija savivaldybėms iš Europos Sąjungos, kitos tarptautinės finansinės paramos ir bendrojo finansavimo lėšos (ES,VBES)</t>
  </si>
  <si>
    <t>27.2.</t>
  </si>
  <si>
    <t>27.2.1.</t>
  </si>
  <si>
    <t>43.1.6.</t>
  </si>
  <si>
    <t>43.7.2.</t>
  </si>
  <si>
    <t>43.7.3.</t>
  </si>
  <si>
    <t>43.9.1.2.6.</t>
  </si>
  <si>
    <t>43.2.3.2.</t>
  </si>
  <si>
    <t>Priekulės meno ir kultūros centras</t>
  </si>
  <si>
    <t xml:space="preserve">                                                       ________________________________</t>
  </si>
  <si>
    <t>Klaipėdos rajono etninės kultūros centras</t>
  </si>
  <si>
    <t>43.6.12.</t>
  </si>
  <si>
    <t>43.9.1.2.3.2.</t>
  </si>
  <si>
    <t>22.2.</t>
  </si>
  <si>
    <t>22.2.1.</t>
  </si>
  <si>
    <t>43.2.1.4.</t>
  </si>
  <si>
    <t>43.1.7.</t>
  </si>
  <si>
    <t>43.6.13.</t>
  </si>
  <si>
    <t>43.6.1.1.</t>
  </si>
  <si>
    <t>43.6.1.2.</t>
  </si>
  <si>
    <t>43.2.1.5.</t>
  </si>
  <si>
    <t>43.7.1.4.</t>
  </si>
  <si>
    <t>43.6.1.3.</t>
  </si>
  <si>
    <t>15.1.3.</t>
  </si>
  <si>
    <t>43.6.1.4.</t>
  </si>
  <si>
    <t xml:space="preserve">2026 m. </t>
  </si>
  <si>
    <t>2026-2028 METŲ SAVIVALDYBĖS BIUDŽETO PAJAMOS</t>
  </si>
  <si>
    <t>2028 m.</t>
  </si>
  <si>
    <t>15.1.4.</t>
  </si>
  <si>
    <t>40.1.3</t>
  </si>
  <si>
    <t>40.2.1</t>
  </si>
  <si>
    <t>43.2.6.</t>
  </si>
  <si>
    <t>43.3.9.1.</t>
  </si>
  <si>
    <t>43.3.9.2.</t>
  </si>
  <si>
    <t>43.3.9.3.</t>
  </si>
  <si>
    <t>43.3.9.4.</t>
  </si>
  <si>
    <t>43.3.9.5.</t>
  </si>
  <si>
    <t>43.3.9.6.</t>
  </si>
  <si>
    <t>43.3.9.7.</t>
  </si>
  <si>
    <t>43.4.4.</t>
  </si>
  <si>
    <t>43.4.5.</t>
  </si>
  <si>
    <t>43.5.10.</t>
  </si>
  <si>
    <t>43.5.11.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</si>
  <si>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</si>
  <si>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</si>
  <si>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</si>
  <si>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</si>
  <si>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</si>
  <si>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</si>
  <si>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</si>
  <si>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43.6.14.</t>
  </si>
  <si>
    <t>43.6.15.</t>
  </si>
  <si>
    <t>43.7.4.</t>
  </si>
  <si>
    <t xml:space="preserve"> valstybinėms funkcijoms (VBD(T))</t>
  </si>
  <si>
    <t>valstybinei funkcijai (VBD(T))</t>
  </si>
  <si>
    <t xml:space="preserve">  valstybinėms funkcijoms (VBD(T))</t>
  </si>
  <si>
    <t>2026-2028 METŲ SAVIVALDYBĖS BIUDŽETO ASIGNAVIMAI</t>
  </si>
  <si>
    <t>43.9.8.</t>
  </si>
  <si>
    <t>43.9.8.1.</t>
  </si>
  <si>
    <t>43.9.8.2.</t>
  </si>
  <si>
    <t>43.9.8.3.</t>
  </si>
  <si>
    <t>43.9.8.4.</t>
  </si>
  <si>
    <t>2026 m. sausio 29 d. sprendimo Nr. T11-32</t>
  </si>
  <si>
    <t>redakcija)</t>
  </si>
  <si>
    <t>4.1.4.</t>
  </si>
  <si>
    <t>7.1.4.</t>
  </si>
  <si>
    <t>8.1.4.</t>
  </si>
  <si>
    <t>9.1.4.</t>
  </si>
  <si>
    <t>10.1.4.</t>
  </si>
  <si>
    <t>11.1.4.</t>
  </si>
  <si>
    <t>12.1.4.</t>
  </si>
  <si>
    <t>13.1.4.</t>
  </si>
  <si>
    <t>14.1.4.</t>
  </si>
  <si>
    <t>16.1.4.</t>
  </si>
  <si>
    <t>17.1.4.</t>
  </si>
  <si>
    <t>18.1.4.</t>
  </si>
  <si>
    <t>19.1.4.</t>
  </si>
  <si>
    <t>20.1.4.</t>
  </si>
  <si>
    <t>21.1.4.</t>
  </si>
  <si>
    <t>22.1.4.</t>
  </si>
  <si>
    <t>24.1.3.</t>
  </si>
  <si>
    <t>3 priedas</t>
  </si>
  <si>
    <t xml:space="preserve">2026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</si>
  <si>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</si>
  <si>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</si>
  <si>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</si>
  <si>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</si>
  <si>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</si>
  <si>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</si>
  <si>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,,Kranto"  progimnazija</t>
  </si>
  <si>
    <t>Gargždų ,,Minijos"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</si>
  <si>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</si>
  <si>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</si>
  <si>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</si>
  <si>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</si>
  <si>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</si>
  <si>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Klaipėdos r. Sendvario ,,Saulės" mokykla</t>
  </si>
  <si>
    <t>Priekulės lopšelis-darželis</t>
  </si>
  <si>
    <t>Gargždų  muzikos  mokykla</t>
  </si>
  <si>
    <t>Gargždų socialinių paslaugų centras</t>
  </si>
  <si>
    <t>Priekulės socialinių paslaugų centras</t>
  </si>
  <si>
    <t>Klaipėdos r. sav. visuomenės sveikatos biuras</t>
  </si>
  <si>
    <t>Klaipėdos rajono paramos šeimai centras</t>
  </si>
  <si>
    <t>Priešgaisrinė tarnyba</t>
  </si>
  <si>
    <t>IŠ VISO PAJAMŲ:</t>
  </si>
  <si>
    <t xml:space="preserve">(2026 m. kovo 26 d. sprendimo Nr. T11- </t>
  </si>
  <si>
    <t>1.1.5.</t>
  </si>
  <si>
    <t>speciali tikslinė dotacija mokinių, atvykusių į Lietuvos Respubliką iš Ukrainos, ugdymo reikmėms finansuoti (ML(UK))</t>
  </si>
  <si>
    <t>3.1.5.</t>
  </si>
  <si>
    <t>4.1.5.</t>
  </si>
  <si>
    <t>5.1.5.</t>
  </si>
  <si>
    <t>6.1.5.</t>
  </si>
  <si>
    <t>7.1.5.</t>
  </si>
  <si>
    <t>9.1.5.</t>
  </si>
  <si>
    <t>10.1.5.</t>
  </si>
  <si>
    <t>12.1.5.</t>
  </si>
  <si>
    <t>16.1.5.</t>
  </si>
  <si>
    <t>17.1.5.</t>
  </si>
  <si>
    <t>18.1.5.</t>
  </si>
  <si>
    <t>19.1.5.</t>
  </si>
  <si>
    <t>20.1.5.</t>
  </si>
  <si>
    <t>22.3.</t>
  </si>
  <si>
    <t>22.3.1.</t>
  </si>
  <si>
    <t>27.1.6.</t>
  </si>
  <si>
    <t>32.3.</t>
  </si>
  <si>
    <t>32.3.1.</t>
  </si>
  <si>
    <t>40.2.</t>
  </si>
  <si>
    <t>40.3.</t>
  </si>
  <si>
    <t>40.3.1.</t>
  </si>
  <si>
    <t>43.1.8.</t>
  </si>
  <si>
    <t>kitos dotacijos (VBD, VBD(UK))</t>
  </si>
  <si>
    <t>43.5.2.1.</t>
  </si>
  <si>
    <t>44.20.</t>
  </si>
  <si>
    <t>(2026 m. kovo 26 d. sprendimo Nr. T11-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</si>
</sst>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00"/>
    <numFmt numFmtId="166" formatCode="#,##0.000"/>
    <numFmt numFmtId="167" formatCode="0.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sz val="9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sz val="9"/>
      <color theme="1"/>
      <name val="Arial"/>
      <family val="2"/>
      <charset val="186"/>
    </font>
    <font>
      <i/>
      <sz val="12"/>
      <name val="Arial"/>
      <family val="2"/>
      <charset val="186"/>
    </font>
    <font>
      <b/>
      <i/>
      <sz val="12"/>
      <name val="Arial"/>
      <family val="2"/>
      <charset val="186"/>
    </font>
    <font>
      <sz val="8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color rgb="FF000000"/>
      <name val="Arial"/>
      <family val="2"/>
      <charset val="186"/>
    </font>
    <font>
      <i/>
      <sz val="12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14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/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/>
      <diagonal/>
    </border>
    <border>
      <left style="thin">
        <color rgb="FF000000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indexed="64"/>
      </bottom>
      <diagonal/>
    </border>
    <border>
      <left style="thin">
        <color indexed="64"/>
      </left>
      <right/>
      <top style="dotted">
        <color rgb="FF000000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0" xfId="0" applyFill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/>
    <xf numFmtId="0" fontId="10" fillId="0" borderId="21" xfId="0" applyFont="1" applyBorder="1"/>
    <xf numFmtId="0" fontId="10" fillId="0" borderId="24" xfId="0" applyFont="1" applyBorder="1"/>
    <xf numFmtId="0" fontId="10" fillId="0" borderId="22" xfId="0" applyFont="1" applyBorder="1"/>
    <xf numFmtId="0" fontId="11" fillId="0" borderId="24" xfId="0" applyFont="1" applyBorder="1" applyAlignment="1">
      <alignment vertical="center"/>
    </xf>
    <xf numFmtId="0" fontId="11" fillId="0" borderId="22" xfId="0" applyFont="1" applyBorder="1" applyAlignment="1">
      <alignment horizontal="left" wrapText="1"/>
    </xf>
    <xf numFmtId="0" fontId="11" fillId="0" borderId="24" xfId="0" applyFont="1" applyBorder="1"/>
    <xf numFmtId="0" fontId="11" fillId="0" borderId="22" xfId="0" applyFont="1" applyBorder="1" applyAlignment="1">
      <alignment wrapText="1"/>
    </xf>
    <xf numFmtId="0" fontId="11" fillId="0" borderId="22" xfId="0" applyFont="1" applyBorder="1"/>
    <xf numFmtId="0" fontId="10" fillId="0" borderId="22" xfId="0" applyFont="1" applyBorder="1" applyAlignment="1">
      <alignment wrapText="1"/>
    </xf>
    <xf numFmtId="0" fontId="10" fillId="0" borderId="25" xfId="0" applyFont="1" applyBorder="1" applyAlignment="1">
      <alignment vertical="center"/>
    </xf>
    <xf numFmtId="0" fontId="10" fillId="0" borderId="23" xfId="0" applyFont="1" applyBorder="1" applyAlignment="1">
      <alignment wrapText="1"/>
    </xf>
    <xf numFmtId="0" fontId="10" fillId="0" borderId="1" xfId="0" applyFont="1" applyBorder="1"/>
    <xf numFmtId="0" fontId="10" fillId="0" borderId="6" xfId="0" applyFont="1" applyBorder="1"/>
    <xf numFmtId="164" fontId="10" fillId="0" borderId="19" xfId="0" applyNumberFormat="1" applyFont="1" applyBorder="1"/>
    <xf numFmtId="0" fontId="11" fillId="2" borderId="0" xfId="0" applyFont="1" applyFill="1"/>
    <xf numFmtId="164" fontId="10" fillId="2" borderId="24" xfId="0" applyNumberFormat="1" applyFont="1" applyFill="1" applyBorder="1"/>
    <xf numFmtId="165" fontId="4" fillId="2" borderId="32" xfId="0" applyNumberFormat="1" applyFont="1" applyFill="1" applyBorder="1"/>
    <xf numFmtId="165" fontId="4" fillId="2" borderId="5" xfId="0" applyNumberFormat="1" applyFont="1" applyFill="1" applyBorder="1"/>
    <xf numFmtId="165" fontId="16" fillId="2" borderId="5" xfId="0" applyNumberFormat="1" applyFont="1" applyFill="1" applyBorder="1"/>
    <xf numFmtId="165" fontId="13" fillId="2" borderId="5" xfId="0" applyNumberFormat="1" applyFont="1" applyFill="1" applyBorder="1"/>
    <xf numFmtId="164" fontId="11" fillId="2" borderId="5" xfId="0" applyNumberFormat="1" applyFont="1" applyFill="1" applyBorder="1"/>
    <xf numFmtId="165" fontId="16" fillId="2" borderId="32" xfId="0" applyNumberFormat="1" applyFont="1" applyFill="1" applyBorder="1"/>
    <xf numFmtId="164" fontId="11" fillId="2" borderId="24" xfId="0" applyNumberFormat="1" applyFont="1" applyFill="1" applyBorder="1"/>
    <xf numFmtId="165" fontId="6" fillId="0" borderId="0" xfId="0" applyNumberFormat="1" applyFont="1"/>
    <xf numFmtId="165" fontId="0" fillId="0" borderId="0" xfId="0" applyNumberFormat="1"/>
    <xf numFmtId="164" fontId="11" fillId="0" borderId="24" xfId="0" applyNumberFormat="1" applyFont="1" applyBorder="1"/>
    <xf numFmtId="165" fontId="13" fillId="0" borderId="3" xfId="0" applyNumberFormat="1" applyFont="1" applyBorder="1"/>
    <xf numFmtId="165" fontId="4" fillId="0" borderId="29" xfId="0" applyNumberFormat="1" applyFont="1" applyBorder="1"/>
    <xf numFmtId="165" fontId="16" fillId="0" borderId="32" xfId="0" applyNumberFormat="1" applyFont="1" applyBorder="1"/>
    <xf numFmtId="164" fontId="10" fillId="0" borderId="24" xfId="0" applyNumberFormat="1" applyFont="1" applyBorder="1"/>
    <xf numFmtId="166" fontId="10" fillId="0" borderId="24" xfId="0" applyNumberFormat="1" applyFont="1" applyBorder="1"/>
    <xf numFmtId="166" fontId="11" fillId="0" borderId="24" xfId="0" applyNumberFormat="1" applyFont="1" applyBorder="1"/>
    <xf numFmtId="166" fontId="10" fillId="0" borderId="1" xfId="0" applyNumberFormat="1" applyFont="1" applyBorder="1"/>
    <xf numFmtId="165" fontId="4" fillId="0" borderId="5" xfId="0" applyNumberFormat="1" applyFont="1" applyBorder="1"/>
    <xf numFmtId="165" fontId="4" fillId="0" borderId="32" xfId="0" applyNumberFormat="1" applyFont="1" applyBorder="1"/>
    <xf numFmtId="165" fontId="4" fillId="0" borderId="2" xfId="0" applyNumberFormat="1" applyFont="1" applyBorder="1"/>
    <xf numFmtId="165" fontId="13" fillId="0" borderId="5" xfId="0" applyNumberFormat="1" applyFont="1" applyBorder="1"/>
    <xf numFmtId="165" fontId="16" fillId="0" borderId="5" xfId="0" applyNumberFormat="1" applyFont="1" applyBorder="1"/>
    <xf numFmtId="165" fontId="4" fillId="0" borderId="34" xfId="0" applyNumberFormat="1" applyFont="1" applyBorder="1"/>
    <xf numFmtId="165" fontId="13" fillId="0" borderId="32" xfId="0" applyNumberFormat="1" applyFont="1" applyBorder="1"/>
    <xf numFmtId="165" fontId="4" fillId="0" borderId="35" xfId="0" applyNumberFormat="1" applyFont="1" applyBorder="1"/>
    <xf numFmtId="165" fontId="13" fillId="0" borderId="47" xfId="0" applyNumberFormat="1" applyFont="1" applyBorder="1"/>
    <xf numFmtId="165" fontId="4" fillId="0" borderId="49" xfId="0" applyNumberFormat="1" applyFont="1" applyBorder="1"/>
    <xf numFmtId="164" fontId="11" fillId="0" borderId="22" xfId="0" applyNumberFormat="1" applyFont="1" applyBorder="1"/>
    <xf numFmtId="164" fontId="11" fillId="0" borderId="5" xfId="0" applyNumberFormat="1" applyFont="1" applyBorder="1"/>
    <xf numFmtId="164" fontId="11" fillId="0" borderId="16" xfId="0" applyNumberFormat="1" applyFont="1" applyBorder="1"/>
    <xf numFmtId="164" fontId="10" fillId="0" borderId="22" xfId="0" applyNumberFormat="1" applyFont="1" applyBorder="1"/>
    <xf numFmtId="165" fontId="0" fillId="2" borderId="0" xfId="0" applyNumberFormat="1" applyFill="1"/>
    <xf numFmtId="165" fontId="0" fillId="3" borderId="0" xfId="0" applyNumberFormat="1" applyFill="1" applyAlignment="1">
      <alignment horizontal="center"/>
    </xf>
    <xf numFmtId="165" fontId="11" fillId="0" borderId="0" xfId="0" applyNumberFormat="1" applyFont="1"/>
    <xf numFmtId="165" fontId="12" fillId="2" borderId="0" xfId="0" applyNumberFormat="1" applyFont="1" applyFill="1"/>
    <xf numFmtId="165" fontId="15" fillId="0" borderId="0" xfId="0" applyNumberFormat="1" applyFont="1"/>
    <xf numFmtId="165" fontId="4" fillId="2" borderId="0" xfId="0" applyNumberFormat="1" applyFont="1" applyFill="1" applyAlignment="1">
      <alignment horizontal="right"/>
    </xf>
    <xf numFmtId="165" fontId="3" fillId="2" borderId="0" xfId="0" applyNumberFormat="1" applyFont="1" applyFill="1"/>
    <xf numFmtId="165" fontId="7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11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" fontId="11" fillId="2" borderId="3" xfId="0" applyNumberFormat="1" applyFont="1" applyFill="1" applyBorder="1" applyAlignment="1">
      <alignment horizontal="center"/>
    </xf>
    <xf numFmtId="1" fontId="11" fillId="2" borderId="3" xfId="0" applyNumberFormat="1" applyFont="1" applyFill="1" applyBorder="1" applyAlignment="1">
      <alignment horizontal="center" vertical="center"/>
    </xf>
    <xf numFmtId="1" fontId="11" fillId="2" borderId="20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65" fontId="13" fillId="2" borderId="40" xfId="0" applyNumberFormat="1" applyFont="1" applyFill="1" applyBorder="1"/>
    <xf numFmtId="165" fontId="13" fillId="2" borderId="11" xfId="0" applyNumberFormat="1" applyFont="1" applyFill="1" applyBorder="1"/>
    <xf numFmtId="165" fontId="4" fillId="2" borderId="8" xfId="0" applyNumberFormat="1" applyFont="1" applyFill="1" applyBorder="1" applyAlignment="1">
      <alignment horizontal="center"/>
    </xf>
    <xf numFmtId="165" fontId="4" fillId="0" borderId="16" xfId="0" applyNumberFormat="1" applyFont="1" applyBorder="1"/>
    <xf numFmtId="165" fontId="4" fillId="3" borderId="32" xfId="0" applyNumberFormat="1" applyFont="1" applyFill="1" applyBorder="1"/>
    <xf numFmtId="165" fontId="4" fillId="2" borderId="2" xfId="0" applyNumberFormat="1" applyFont="1" applyFill="1" applyBorder="1"/>
    <xf numFmtId="165" fontId="13" fillId="2" borderId="3" xfId="0" applyNumberFormat="1" applyFont="1" applyFill="1" applyBorder="1"/>
    <xf numFmtId="165" fontId="8" fillId="0" borderId="0" xfId="0" applyNumberFormat="1" applyFont="1"/>
    <xf numFmtId="165" fontId="13" fillId="2" borderId="32" xfId="0" applyNumberFormat="1" applyFont="1" applyFill="1" applyBorder="1"/>
    <xf numFmtId="165" fontId="16" fillId="3" borderId="5" xfId="0" applyNumberFormat="1" applyFont="1" applyFill="1" applyBorder="1"/>
    <xf numFmtId="165" fontId="4" fillId="3" borderId="5" xfId="0" applyNumberFormat="1" applyFont="1" applyFill="1" applyBorder="1"/>
    <xf numFmtId="165" fontId="13" fillId="0" borderId="64" xfId="0" applyNumberFormat="1" applyFont="1" applyBorder="1"/>
    <xf numFmtId="165" fontId="11" fillId="2" borderId="5" xfId="0" applyNumberFormat="1" applyFont="1" applyFill="1" applyBorder="1"/>
    <xf numFmtId="165" fontId="11" fillId="2" borderId="32" xfId="0" applyNumberFormat="1" applyFont="1" applyFill="1" applyBorder="1"/>
    <xf numFmtId="165" fontId="11" fillId="2" borderId="34" xfId="0" applyNumberFormat="1" applyFont="1" applyFill="1" applyBorder="1"/>
    <xf numFmtId="165" fontId="4" fillId="0" borderId="65" xfId="0" applyNumberFormat="1" applyFont="1" applyBorder="1"/>
    <xf numFmtId="165" fontId="4" fillId="0" borderId="39" xfId="0" applyNumberFormat="1" applyFont="1" applyBorder="1"/>
    <xf numFmtId="165" fontId="11" fillId="0" borderId="5" xfId="0" applyNumberFormat="1" applyFont="1" applyBorder="1"/>
    <xf numFmtId="165" fontId="4" fillId="0" borderId="24" xfId="0" applyNumberFormat="1" applyFont="1" applyBorder="1"/>
    <xf numFmtId="165" fontId="4" fillId="2" borderId="65" xfId="0" applyNumberFormat="1" applyFont="1" applyFill="1" applyBorder="1"/>
    <xf numFmtId="165" fontId="4" fillId="0" borderId="69" xfId="0" applyNumberFormat="1" applyFont="1" applyBorder="1"/>
    <xf numFmtId="165" fontId="9" fillId="0" borderId="0" xfId="0" applyNumberFormat="1" applyFont="1"/>
    <xf numFmtId="165" fontId="3" fillId="0" borderId="0" xfId="0" applyNumberFormat="1" applyFont="1"/>
    <xf numFmtId="165" fontId="5" fillId="0" borderId="0" xfId="0" applyNumberFormat="1" applyFont="1"/>
    <xf numFmtId="165" fontId="22" fillId="0" borderId="0" xfId="0" applyNumberFormat="1" applyFont="1"/>
    <xf numFmtId="165" fontId="4" fillId="0" borderId="70" xfId="0" applyNumberFormat="1" applyFont="1" applyBorder="1"/>
    <xf numFmtId="165" fontId="4" fillId="0" borderId="72" xfId="0" applyNumberFormat="1" applyFont="1" applyBorder="1"/>
    <xf numFmtId="165" fontId="16" fillId="0" borderId="72" xfId="0" applyNumberFormat="1" applyFont="1" applyBorder="1"/>
    <xf numFmtId="165" fontId="13" fillId="0" borderId="74" xfId="0" applyNumberFormat="1" applyFont="1" applyBorder="1"/>
    <xf numFmtId="165" fontId="16" fillId="0" borderId="75" xfId="0" applyNumberFormat="1" applyFont="1" applyBorder="1"/>
    <xf numFmtId="165" fontId="4" fillId="2" borderId="76" xfId="0" applyNumberFormat="1" applyFont="1" applyFill="1" applyBorder="1"/>
    <xf numFmtId="165" fontId="4" fillId="2" borderId="72" xfId="0" applyNumberFormat="1" applyFont="1" applyFill="1" applyBorder="1"/>
    <xf numFmtId="165" fontId="4" fillId="2" borderId="75" xfId="0" applyNumberFormat="1" applyFont="1" applyFill="1" applyBorder="1"/>
    <xf numFmtId="165" fontId="4" fillId="2" borderId="69" xfId="0" applyNumberFormat="1" applyFont="1" applyFill="1" applyBorder="1"/>
    <xf numFmtId="165" fontId="4" fillId="2" borderId="62" xfId="0" applyNumberFormat="1" applyFont="1" applyFill="1" applyBorder="1"/>
    <xf numFmtId="165" fontId="4" fillId="0" borderId="51" xfId="0" applyNumberFormat="1" applyFont="1" applyBorder="1"/>
    <xf numFmtId="165" fontId="16" fillId="0" borderId="2" xfId="0" applyNumberFormat="1" applyFont="1" applyBorder="1"/>
    <xf numFmtId="165" fontId="13" fillId="0" borderId="73" xfId="0" applyNumberFormat="1" applyFont="1" applyBorder="1"/>
    <xf numFmtId="166" fontId="11" fillId="0" borderId="25" xfId="0" applyNumberFormat="1" applyFont="1" applyBorder="1"/>
    <xf numFmtId="166" fontId="10" fillId="2" borderId="24" xfId="0" applyNumberFormat="1" applyFont="1" applyFill="1" applyBorder="1"/>
    <xf numFmtId="166" fontId="11" fillId="2" borderId="24" xfId="0" applyNumberFormat="1" applyFont="1" applyFill="1" applyBorder="1"/>
    <xf numFmtId="166" fontId="11" fillId="0" borderId="2" xfId="0" applyNumberFormat="1" applyFont="1" applyBorder="1"/>
    <xf numFmtId="166" fontId="10" fillId="2" borderId="1" xfId="0" applyNumberFormat="1" applyFont="1" applyFill="1" applyBorder="1"/>
    <xf numFmtId="166" fontId="11" fillId="0" borderId="22" xfId="0" applyNumberFormat="1" applyFont="1" applyBorder="1"/>
    <xf numFmtId="166" fontId="11" fillId="0" borderId="26" xfId="0" applyNumberFormat="1" applyFont="1" applyBorder="1"/>
    <xf numFmtId="0" fontId="11" fillId="0" borderId="0" xfId="0" applyFont="1" applyAlignment="1">
      <alignment horizontal="left"/>
    </xf>
    <xf numFmtId="165" fontId="13" fillId="0" borderId="77" xfId="0" applyNumberFormat="1" applyFont="1" applyBorder="1"/>
    <xf numFmtId="165" fontId="4" fillId="0" borderId="79" xfId="0" applyNumberFormat="1" applyFont="1" applyBorder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23" fillId="2" borderId="0" xfId="0" applyFont="1" applyFill="1" applyAlignment="1">
      <alignment wrapText="1"/>
    </xf>
    <xf numFmtId="0" fontId="13" fillId="2" borderId="0" xfId="0" applyFont="1" applyFill="1"/>
    <xf numFmtId="0" fontId="4" fillId="2" borderId="4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vertical="center" wrapText="1" shrinkToFit="1"/>
    </xf>
    <xf numFmtId="0" fontId="11" fillId="2" borderId="1" xfId="0" applyFont="1" applyFill="1" applyBorder="1" applyAlignment="1">
      <alignment horizontal="center" vertical="center" shrinkToFit="1"/>
    </xf>
    <xf numFmtId="0" fontId="4" fillId="2" borderId="80" xfId="0" applyFont="1" applyFill="1" applyBorder="1" applyAlignment="1">
      <alignment horizontal="center" vertical="center"/>
    </xf>
    <xf numFmtId="0" fontId="4" fillId="2" borderId="8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1" fillId="0" borderId="1" xfId="0" applyFont="1" applyBorder="1"/>
    <xf numFmtId="167" fontId="4" fillId="2" borderId="1" xfId="1" applyNumberFormat="1" applyFont="1" applyFill="1" applyBorder="1"/>
    <xf numFmtId="167" fontId="4" fillId="2" borderId="1" xfId="1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/>
    <xf numFmtId="167" fontId="11" fillId="2" borderId="1" xfId="0" applyNumberFormat="1" applyFont="1" applyFill="1" applyBorder="1"/>
    <xf numFmtId="167" fontId="0" fillId="0" borderId="0" xfId="0" applyNumberFormat="1"/>
    <xf numFmtId="0" fontId="4" fillId="0" borderId="1" xfId="0" applyFont="1" applyBorder="1"/>
    <xf numFmtId="0" fontId="4" fillId="2" borderId="1" xfId="1" applyFont="1" applyFill="1" applyBorder="1" applyAlignment="1">
      <alignment horizontal="right" vertical="center"/>
    </xf>
    <xf numFmtId="0" fontId="4" fillId="0" borderId="1" xfId="1" applyFont="1" applyBorder="1" applyAlignment="1">
      <alignment horizontal="right" vertical="center"/>
    </xf>
    <xf numFmtId="164" fontId="11" fillId="0" borderId="1" xfId="0" applyNumberFormat="1" applyFont="1" applyBorder="1"/>
    <xf numFmtId="167" fontId="11" fillId="0" borderId="1" xfId="0" applyNumberFormat="1" applyFont="1" applyBorder="1"/>
    <xf numFmtId="167" fontId="4" fillId="0" borderId="1" xfId="1" applyNumberFormat="1" applyFont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1" fillId="0" borderId="1" xfId="0" applyFont="1" applyBorder="1" applyAlignment="1">
      <alignment wrapText="1"/>
    </xf>
    <xf numFmtId="0" fontId="4" fillId="0" borderId="1" xfId="1" applyFont="1" applyBorder="1" applyAlignment="1">
      <alignment horizontal="right"/>
    </xf>
    <xf numFmtId="0" fontId="1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7" fontId="4" fillId="2" borderId="1" xfId="1" applyNumberFormat="1" applyFont="1" applyFill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1" fillId="0" borderId="1" xfId="0" applyNumberFormat="1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164" fontId="3" fillId="0" borderId="0" xfId="0" applyNumberFormat="1" applyFont="1"/>
    <xf numFmtId="0" fontId="4" fillId="0" borderId="1" xfId="1" applyFont="1" applyBorder="1"/>
    <xf numFmtId="167" fontId="4" fillId="0" borderId="1" xfId="1" applyNumberFormat="1" applyFont="1" applyBorder="1"/>
    <xf numFmtId="0" fontId="4" fillId="2" borderId="1" xfId="1" applyFont="1" applyFill="1" applyBorder="1"/>
    <xf numFmtId="0" fontId="4" fillId="2" borderId="1" xfId="1" applyFont="1" applyFill="1" applyBorder="1" applyAlignment="1">
      <alignment wrapText="1"/>
    </xf>
    <xf numFmtId="167" fontId="4" fillId="0" borderId="1" xfId="1" applyNumberFormat="1" applyFont="1" applyBorder="1" applyAlignment="1">
      <alignment wrapText="1"/>
    </xf>
    <xf numFmtId="0" fontId="4" fillId="0" borderId="1" xfId="1" applyFont="1" applyBorder="1" applyAlignment="1">
      <alignment wrapText="1"/>
    </xf>
    <xf numFmtId="164" fontId="0" fillId="0" borderId="0" xfId="0" applyNumberFormat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3" fillId="2" borderId="1" xfId="0" applyFont="1" applyFill="1" applyBorder="1"/>
    <xf numFmtId="164" fontId="10" fillId="0" borderId="1" xfId="0" applyNumberFormat="1" applyFont="1" applyBorder="1"/>
    <xf numFmtId="164" fontId="10" fillId="2" borderId="1" xfId="0" applyNumberFormat="1" applyFont="1" applyFill="1" applyBorder="1"/>
    <xf numFmtId="0" fontId="3" fillId="0" borderId="8" xfId="0" applyFont="1" applyBorder="1"/>
    <xf numFmtId="0" fontId="0" fillId="0" borderId="4" xfId="0" applyBorder="1"/>
    <xf numFmtId="165" fontId="4" fillId="0" borderId="85" xfId="0" applyNumberFormat="1" applyFont="1" applyBorder="1"/>
    <xf numFmtId="165" fontId="4" fillId="2" borderId="16" xfId="0" applyNumberFormat="1" applyFont="1" applyFill="1" applyBorder="1"/>
    <xf numFmtId="165" fontId="4" fillId="2" borderId="89" xfId="0" applyNumberFormat="1" applyFont="1" applyFill="1" applyBorder="1"/>
    <xf numFmtId="165" fontId="4" fillId="2" borderId="81" xfId="0" applyNumberFormat="1" applyFont="1" applyFill="1" applyBorder="1"/>
    <xf numFmtId="165" fontId="16" fillId="0" borderId="32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right"/>
    </xf>
    <xf numFmtId="165" fontId="4" fillId="0" borderId="41" xfId="0" applyNumberFormat="1" applyFont="1" applyBorder="1"/>
    <xf numFmtId="165" fontId="4" fillId="0" borderId="27" xfId="0" applyNumberFormat="1" applyFont="1" applyBorder="1" applyAlignment="1">
      <alignment horizontal="center"/>
    </xf>
    <xf numFmtId="165" fontId="4" fillId="0" borderId="28" xfId="0" applyNumberFormat="1" applyFont="1" applyBorder="1" applyAlignment="1">
      <alignment horizontal="center"/>
    </xf>
    <xf numFmtId="165" fontId="4" fillId="0" borderId="33" xfId="0" applyNumberFormat="1" applyFont="1" applyBorder="1"/>
    <xf numFmtId="165" fontId="16" fillId="0" borderId="30" xfId="0" applyNumberFormat="1" applyFont="1" applyBorder="1"/>
    <xf numFmtId="165" fontId="16" fillId="0" borderId="31" xfId="0" applyNumberFormat="1" applyFont="1" applyBorder="1" applyAlignment="1">
      <alignment horizontal="center"/>
    </xf>
    <xf numFmtId="165" fontId="4" fillId="0" borderId="10" xfId="0" applyNumberFormat="1" applyFont="1" applyBorder="1"/>
    <xf numFmtId="165" fontId="4" fillId="0" borderId="13" xfId="0" applyNumberFormat="1" applyFont="1" applyBorder="1" applyAlignment="1">
      <alignment horizontal="right"/>
    </xf>
    <xf numFmtId="165" fontId="16" fillId="0" borderId="0" xfId="0" applyNumberFormat="1" applyFont="1" applyAlignment="1">
      <alignment horizontal="center"/>
    </xf>
    <xf numFmtId="165" fontId="4" fillId="0" borderId="33" xfId="0" applyNumberFormat="1" applyFont="1" applyBorder="1" applyAlignment="1">
      <alignment vertical="center"/>
    </xf>
    <xf numFmtId="165" fontId="4" fillId="0" borderId="30" xfId="0" applyNumberFormat="1" applyFont="1" applyBorder="1" applyAlignment="1">
      <alignment horizontal="right" wrapText="1"/>
    </xf>
    <xf numFmtId="165" fontId="4" fillId="0" borderId="31" xfId="0" applyNumberFormat="1" applyFont="1" applyBorder="1" applyAlignment="1">
      <alignment horizontal="center"/>
    </xf>
    <xf numFmtId="165" fontId="4" fillId="0" borderId="33" xfId="0" applyNumberFormat="1" applyFont="1" applyBorder="1" applyAlignment="1">
      <alignment horizontal="right" wrapText="1"/>
    </xf>
    <xf numFmtId="165" fontId="4" fillId="0" borderId="33" xfId="0" applyNumberFormat="1" applyFont="1" applyBorder="1" applyAlignment="1">
      <alignment horizontal="center"/>
    </xf>
    <xf numFmtId="165" fontId="4" fillId="0" borderId="43" xfId="0" applyNumberFormat="1" applyFont="1" applyBorder="1"/>
    <xf numFmtId="165" fontId="14" fillId="0" borderId="12" xfId="0" applyNumberFormat="1" applyFont="1" applyBorder="1" applyAlignment="1">
      <alignment horizontal="right"/>
    </xf>
    <xf numFmtId="165" fontId="4" fillId="0" borderId="74" xfId="0" applyNumberFormat="1" applyFont="1" applyBorder="1" applyAlignment="1">
      <alignment horizontal="center"/>
    </xf>
    <xf numFmtId="165" fontId="4" fillId="0" borderId="36" xfId="0" applyNumberFormat="1" applyFont="1" applyBorder="1"/>
    <xf numFmtId="165" fontId="14" fillId="0" borderId="34" xfId="0" applyNumberFormat="1" applyFont="1" applyBorder="1" applyAlignment="1">
      <alignment horizontal="right" wrapText="1"/>
    </xf>
    <xf numFmtId="165" fontId="4" fillId="0" borderId="34" xfId="0" applyNumberFormat="1" applyFont="1" applyBorder="1" applyAlignment="1">
      <alignment horizontal="center"/>
    </xf>
    <xf numFmtId="165" fontId="13" fillId="0" borderId="10" xfId="0" applyNumberFormat="1" applyFont="1" applyBorder="1"/>
    <xf numFmtId="165" fontId="4" fillId="0" borderId="0" xfId="0" applyNumberFormat="1" applyFont="1" applyAlignment="1">
      <alignment horizontal="center"/>
    </xf>
    <xf numFmtId="165" fontId="4" fillId="0" borderId="32" xfId="0" applyNumberFormat="1" applyFont="1" applyBorder="1" applyAlignment="1">
      <alignment horizontal="center"/>
    </xf>
    <xf numFmtId="165" fontId="4" fillId="0" borderId="42" xfId="0" applyNumberFormat="1" applyFont="1" applyBorder="1"/>
    <xf numFmtId="165" fontId="16" fillId="0" borderId="16" xfId="0" applyNumberFormat="1" applyFont="1" applyBorder="1"/>
    <xf numFmtId="165" fontId="4" fillId="0" borderId="35" xfId="0" applyNumberFormat="1" applyFont="1" applyBorder="1" applyAlignment="1">
      <alignment horizontal="right"/>
    </xf>
    <xf numFmtId="165" fontId="4" fillId="0" borderId="43" xfId="0" applyNumberFormat="1" applyFont="1" applyBorder="1" applyAlignment="1">
      <alignment vertical="center"/>
    </xf>
    <xf numFmtId="165" fontId="4" fillId="0" borderId="31" xfId="0" applyNumberFormat="1" applyFont="1" applyBorder="1" applyAlignment="1">
      <alignment horizontal="right" wrapText="1"/>
    </xf>
    <xf numFmtId="165" fontId="4" fillId="0" borderId="37" xfId="0" applyNumberFormat="1" applyFont="1" applyBorder="1" applyAlignment="1">
      <alignment horizontal="center"/>
    </xf>
    <xf numFmtId="165" fontId="14" fillId="0" borderId="31" xfId="0" applyNumberFormat="1" applyFont="1" applyBorder="1" applyAlignment="1">
      <alignment horizontal="right" wrapText="1"/>
    </xf>
    <xf numFmtId="165" fontId="4" fillId="0" borderId="42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right"/>
    </xf>
    <xf numFmtId="165" fontId="4" fillId="0" borderId="12" xfId="0" applyNumberFormat="1" applyFont="1" applyBorder="1" applyAlignment="1">
      <alignment horizontal="center"/>
    </xf>
    <xf numFmtId="165" fontId="13" fillId="0" borderId="9" xfId="0" applyNumberFormat="1" applyFont="1" applyBorder="1"/>
    <xf numFmtId="165" fontId="13" fillId="0" borderId="8" xfId="0" applyNumberFormat="1" applyFont="1" applyBorder="1"/>
    <xf numFmtId="165" fontId="4" fillId="0" borderId="32" xfId="0" applyNumberFormat="1" applyFont="1" applyBorder="1" applyAlignment="1">
      <alignment horizontal="right"/>
    </xf>
    <xf numFmtId="165" fontId="4" fillId="0" borderId="32" xfId="0" applyNumberFormat="1" applyFont="1" applyBorder="1" applyAlignment="1">
      <alignment horizontal="right" wrapText="1"/>
    </xf>
    <xf numFmtId="165" fontId="4" fillId="0" borderId="32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165" fontId="16" fillId="0" borderId="10" xfId="0" applyNumberFormat="1" applyFont="1" applyBorder="1" applyAlignment="1">
      <alignment horizontal="center"/>
    </xf>
    <xf numFmtId="165" fontId="16" fillId="0" borderId="33" xfId="0" applyNumberFormat="1" applyFont="1" applyBorder="1" applyAlignment="1">
      <alignment horizontal="center"/>
    </xf>
    <xf numFmtId="165" fontId="4" fillId="0" borderId="49" xfId="0" applyNumberFormat="1" applyFont="1" applyBorder="1" applyAlignment="1">
      <alignment vertical="center"/>
    </xf>
    <xf numFmtId="165" fontId="4" fillId="0" borderId="49" xfId="0" applyNumberFormat="1" applyFont="1" applyBorder="1" applyAlignment="1">
      <alignment horizontal="right" wrapText="1"/>
    </xf>
    <xf numFmtId="165" fontId="4" fillId="0" borderId="48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right" wrapText="1"/>
    </xf>
    <xf numFmtId="165" fontId="4" fillId="0" borderId="82" xfId="0" applyNumberFormat="1" applyFont="1" applyBorder="1" applyAlignment="1">
      <alignment vertical="center"/>
    </xf>
    <xf numFmtId="165" fontId="4" fillId="0" borderId="28" xfId="0" applyNumberFormat="1" applyFont="1" applyBorder="1" applyAlignment="1">
      <alignment horizontal="right" wrapText="1"/>
    </xf>
    <xf numFmtId="165" fontId="4" fillId="0" borderId="83" xfId="0" applyNumberFormat="1" applyFont="1" applyBorder="1" applyAlignment="1">
      <alignment horizontal="center"/>
    </xf>
    <xf numFmtId="165" fontId="4" fillId="0" borderId="44" xfId="0" applyNumberFormat="1" applyFont="1" applyBorder="1" applyAlignment="1">
      <alignment vertical="center"/>
    </xf>
    <xf numFmtId="165" fontId="4" fillId="0" borderId="5" xfId="0" applyNumberFormat="1" applyFont="1" applyBorder="1" applyAlignment="1">
      <alignment horizontal="right" wrapText="1"/>
    </xf>
    <xf numFmtId="165" fontId="4" fillId="0" borderId="34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/>
    </xf>
    <xf numFmtId="165" fontId="13" fillId="0" borderId="0" xfId="0" applyNumberFormat="1" applyFont="1"/>
    <xf numFmtId="165" fontId="4" fillId="0" borderId="31" xfId="0" applyNumberFormat="1" applyFont="1" applyBorder="1"/>
    <xf numFmtId="165" fontId="4" fillId="0" borderId="0" xfId="0" applyNumberFormat="1" applyFont="1"/>
    <xf numFmtId="165" fontId="13" fillId="0" borderId="9" xfId="0" applyNumberFormat="1" applyFont="1" applyBorder="1" applyAlignment="1">
      <alignment vertical="center"/>
    </xf>
    <xf numFmtId="165" fontId="13" fillId="0" borderId="3" xfId="0" applyNumberFormat="1" applyFont="1" applyBorder="1" applyAlignment="1">
      <alignment horizontal="left" wrapText="1"/>
    </xf>
    <xf numFmtId="165" fontId="13" fillId="0" borderId="49" xfId="0" applyNumberFormat="1" applyFont="1" applyBorder="1"/>
    <xf numFmtId="165" fontId="13" fillId="0" borderId="33" xfId="0" applyNumberFormat="1" applyFont="1" applyBorder="1"/>
    <xf numFmtId="165" fontId="4" fillId="0" borderId="48" xfId="0" applyNumberFormat="1" applyFont="1" applyBorder="1" applyAlignment="1">
      <alignment vertical="center"/>
    </xf>
    <xf numFmtId="165" fontId="4" fillId="0" borderId="48" xfId="0" applyNumberFormat="1" applyFont="1" applyBorder="1"/>
    <xf numFmtId="165" fontId="4" fillId="0" borderId="10" xfId="0" applyNumberFormat="1" applyFont="1" applyBorder="1" applyAlignment="1">
      <alignment horizontal="center"/>
    </xf>
    <xf numFmtId="165" fontId="4" fillId="0" borderId="29" xfId="0" applyNumberFormat="1" applyFont="1" applyBorder="1" applyAlignment="1">
      <alignment horizontal="center"/>
    </xf>
    <xf numFmtId="165" fontId="4" fillId="0" borderId="41" xfId="0" applyNumberFormat="1" applyFont="1" applyBorder="1" applyAlignment="1">
      <alignment vertical="center"/>
    </xf>
    <xf numFmtId="165" fontId="4" fillId="0" borderId="29" xfId="0" applyNumberFormat="1" applyFont="1" applyBorder="1" applyAlignment="1">
      <alignment horizontal="right" wrapText="1"/>
    </xf>
    <xf numFmtId="165" fontId="4" fillId="0" borderId="41" xfId="0" applyNumberFormat="1" applyFont="1" applyBorder="1" applyAlignment="1">
      <alignment horizontal="center"/>
    </xf>
    <xf numFmtId="165" fontId="4" fillId="0" borderId="29" xfId="0" applyNumberFormat="1" applyFont="1" applyBorder="1" applyAlignment="1">
      <alignment vertical="center"/>
    </xf>
    <xf numFmtId="165" fontId="6" fillId="0" borderId="32" xfId="0" applyNumberFormat="1" applyFont="1" applyBorder="1"/>
    <xf numFmtId="165" fontId="4" fillId="0" borderId="33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left"/>
    </xf>
    <xf numFmtId="165" fontId="4" fillId="0" borderId="29" xfId="0" applyNumberFormat="1" applyFont="1" applyBorder="1" applyAlignment="1">
      <alignment horizontal="right"/>
    </xf>
    <xf numFmtId="165" fontId="13" fillId="0" borderId="77" xfId="0" applyNumberFormat="1" applyFont="1" applyBorder="1" applyAlignment="1">
      <alignment horizontal="left"/>
    </xf>
    <xf numFmtId="165" fontId="13" fillId="0" borderId="77" xfId="0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left"/>
    </xf>
    <xf numFmtId="165" fontId="4" fillId="0" borderId="63" xfId="0" applyNumberFormat="1" applyFont="1" applyBorder="1"/>
    <xf numFmtId="165" fontId="4" fillId="0" borderId="55" xfId="0" applyNumberFormat="1" applyFont="1" applyBorder="1" applyAlignment="1">
      <alignment horizontal="right"/>
    </xf>
    <xf numFmtId="165" fontId="4" fillId="0" borderId="56" xfId="0" applyNumberFormat="1" applyFont="1" applyBorder="1" applyAlignment="1">
      <alignment horizontal="center"/>
    </xf>
    <xf numFmtId="165" fontId="4" fillId="0" borderId="57" xfId="0" applyNumberFormat="1" applyFont="1" applyBorder="1"/>
    <xf numFmtId="165" fontId="4" fillId="0" borderId="54" xfId="0" applyNumberFormat="1" applyFont="1" applyBorder="1"/>
    <xf numFmtId="165" fontId="4" fillId="0" borderId="54" xfId="0" applyNumberFormat="1" applyFont="1" applyBorder="1" applyAlignment="1">
      <alignment horizontal="right"/>
    </xf>
    <xf numFmtId="165" fontId="4" fillId="0" borderId="59" xfId="0" applyNumberFormat="1" applyFont="1" applyBorder="1" applyAlignment="1">
      <alignment horizontal="center"/>
    </xf>
    <xf numFmtId="165" fontId="4" fillId="0" borderId="12" xfId="0" applyNumberFormat="1" applyFont="1" applyBorder="1"/>
    <xf numFmtId="165" fontId="4" fillId="0" borderId="60" xfId="0" applyNumberFormat="1" applyFont="1" applyBorder="1"/>
    <xf numFmtId="165" fontId="4" fillId="0" borderId="61" xfId="0" applyNumberFormat="1" applyFont="1" applyBorder="1"/>
    <xf numFmtId="165" fontId="13" fillId="0" borderId="9" xfId="0" applyNumberFormat="1" applyFont="1" applyBorder="1" applyAlignment="1">
      <alignment vertical="top" wrapText="1"/>
    </xf>
    <xf numFmtId="165" fontId="13" fillId="0" borderId="3" xfId="0" applyNumberFormat="1" applyFont="1" applyBorder="1" applyAlignment="1">
      <alignment horizontal="left" vertical="top" wrapText="1"/>
    </xf>
    <xf numFmtId="165" fontId="4" fillId="0" borderId="9" xfId="0" applyNumberFormat="1" applyFont="1" applyBorder="1" applyAlignment="1">
      <alignment horizontal="left" vertical="top" wrapText="1"/>
    </xf>
    <xf numFmtId="165" fontId="4" fillId="0" borderId="28" xfId="0" applyNumberFormat="1" applyFont="1" applyBorder="1"/>
    <xf numFmtId="165" fontId="4" fillId="0" borderId="34" xfId="0" applyNumberFormat="1" applyFont="1" applyBorder="1" applyAlignment="1">
      <alignment horizontal="right" wrapText="1"/>
    </xf>
    <xf numFmtId="165" fontId="13" fillId="0" borderId="5" xfId="0" applyNumberFormat="1" applyFont="1" applyBorder="1" applyAlignment="1">
      <alignment wrapText="1"/>
    </xf>
    <xf numFmtId="165" fontId="4" fillId="0" borderId="78" xfId="0" applyNumberFormat="1" applyFont="1" applyBorder="1" applyAlignment="1">
      <alignment horizontal="right" wrapText="1"/>
    </xf>
    <xf numFmtId="165" fontId="4" fillId="0" borderId="78" xfId="0" applyNumberFormat="1" applyFont="1" applyBorder="1"/>
    <xf numFmtId="165" fontId="4" fillId="0" borderId="63" xfId="0" applyNumberFormat="1" applyFont="1" applyBorder="1" applyAlignment="1">
      <alignment vertical="center"/>
    </xf>
    <xf numFmtId="165" fontId="16" fillId="0" borderId="54" xfId="0" applyNumberFormat="1" applyFont="1" applyBorder="1" applyAlignment="1">
      <alignment horizontal="left" vertical="top" wrapText="1"/>
    </xf>
    <xf numFmtId="165" fontId="16" fillId="0" borderId="57" xfId="0" applyNumberFormat="1" applyFont="1" applyBorder="1" applyAlignment="1">
      <alignment horizontal="center"/>
    </xf>
    <xf numFmtId="165" fontId="16" fillId="0" borderId="54" xfId="0" applyNumberFormat="1" applyFont="1" applyBorder="1"/>
    <xf numFmtId="165" fontId="4" fillId="0" borderId="85" xfId="0" applyNumberFormat="1" applyFont="1" applyBorder="1" applyAlignment="1">
      <alignment horizontal="right"/>
    </xf>
    <xf numFmtId="165" fontId="4" fillId="0" borderId="86" xfId="0" applyNumberFormat="1" applyFont="1" applyBorder="1"/>
    <xf numFmtId="165" fontId="16" fillId="0" borderId="10" xfId="0" applyNumberFormat="1" applyFont="1" applyBorder="1" applyAlignment="1">
      <alignment wrapText="1"/>
    </xf>
    <xf numFmtId="165" fontId="16" fillId="0" borderId="49" xfId="0" applyNumberFormat="1" applyFont="1" applyBorder="1" applyAlignment="1">
      <alignment horizontal="center"/>
    </xf>
    <xf numFmtId="165" fontId="4" fillId="0" borderId="87" xfId="0" applyNumberFormat="1" applyFont="1" applyBorder="1" applyAlignment="1">
      <alignment vertical="center"/>
    </xf>
    <xf numFmtId="165" fontId="4" fillId="0" borderId="34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18" xfId="0" applyNumberFormat="1" applyFont="1" applyBorder="1"/>
    <xf numFmtId="165" fontId="4" fillId="0" borderId="32" xfId="0" applyNumberFormat="1" applyFont="1" applyBorder="1" applyAlignment="1">
      <alignment horizontal="right" vertical="top" wrapText="1"/>
    </xf>
    <xf numFmtId="165" fontId="16" fillId="0" borderId="32" xfId="0" applyNumberFormat="1" applyFont="1" applyBorder="1" applyAlignment="1">
      <alignment horizontal="left" vertical="distributed" wrapText="1"/>
    </xf>
    <xf numFmtId="165" fontId="4" fillId="0" borderId="17" xfId="0" applyNumberFormat="1" applyFont="1" applyBorder="1" applyAlignment="1">
      <alignment horizontal="right" vertical="distributed" wrapText="1"/>
    </xf>
    <xf numFmtId="165" fontId="4" fillId="0" borderId="7" xfId="0" applyNumberFormat="1" applyFont="1" applyBorder="1" applyAlignment="1">
      <alignment horizontal="center"/>
    </xf>
    <xf numFmtId="165" fontId="16" fillId="0" borderId="10" xfId="0" applyNumberFormat="1" applyFont="1" applyBorder="1"/>
    <xf numFmtId="165" fontId="4" fillId="0" borderId="31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 wrapText="1"/>
    </xf>
    <xf numFmtId="165" fontId="4" fillId="0" borderId="9" xfId="0" applyNumberFormat="1" applyFont="1" applyBorder="1" applyAlignment="1">
      <alignment horizontal="center"/>
    </xf>
    <xf numFmtId="165" fontId="13" fillId="0" borderId="3" xfId="0" applyNumberFormat="1" applyFont="1" applyBorder="1" applyAlignment="1">
      <alignment vertical="top"/>
    </xf>
    <xf numFmtId="165" fontId="13" fillId="0" borderId="8" xfId="0" applyNumberFormat="1" applyFont="1" applyBorder="1" applyAlignment="1">
      <alignment horizontal="left" wrapText="1"/>
    </xf>
    <xf numFmtId="165" fontId="16" fillId="0" borderId="10" xfId="0" applyNumberFormat="1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right" wrapText="1"/>
    </xf>
    <xf numFmtId="165" fontId="16" fillId="0" borderId="4" xfId="0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left" vertical="top" wrapText="1"/>
    </xf>
    <xf numFmtId="165" fontId="13" fillId="0" borderId="0" xfId="0" applyNumberFormat="1" applyFont="1" applyAlignment="1">
      <alignment horizontal="left" vertical="top" wrapText="1"/>
    </xf>
    <xf numFmtId="165" fontId="16" fillId="0" borderId="0" xfId="0" applyNumberFormat="1" applyFont="1" applyAlignment="1">
      <alignment horizontal="left"/>
    </xf>
    <xf numFmtId="165" fontId="20" fillId="0" borderId="5" xfId="0" applyNumberFormat="1" applyFont="1" applyBorder="1"/>
    <xf numFmtId="165" fontId="4" fillId="0" borderId="31" xfId="0" applyNumberFormat="1" applyFont="1" applyBorder="1" applyAlignment="1">
      <alignment horizontal="right" vertical="top" wrapText="1"/>
    </xf>
    <xf numFmtId="165" fontId="16" fillId="0" borderId="32" xfId="0" applyNumberFormat="1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horizontal="right" vertical="top" wrapText="1"/>
    </xf>
    <xf numFmtId="165" fontId="16" fillId="0" borderId="2" xfId="0" applyNumberFormat="1" applyFont="1" applyBorder="1" applyAlignment="1">
      <alignment horizontal="center"/>
    </xf>
    <xf numFmtId="165" fontId="20" fillId="0" borderId="34" xfId="0" applyNumberFormat="1" applyFont="1" applyBorder="1"/>
    <xf numFmtId="165" fontId="16" fillId="0" borderId="5" xfId="0" applyNumberFormat="1" applyFont="1" applyBorder="1" applyAlignment="1">
      <alignment wrapText="1"/>
    </xf>
    <xf numFmtId="165" fontId="4" fillId="0" borderId="13" xfId="0" applyNumberFormat="1" applyFont="1" applyBorder="1" applyAlignment="1">
      <alignment horizontal="right" vertical="top" wrapText="1"/>
    </xf>
    <xf numFmtId="165" fontId="20" fillId="0" borderId="2" xfId="0" applyNumberFormat="1" applyFont="1" applyBorder="1"/>
    <xf numFmtId="165" fontId="4" fillId="0" borderId="18" xfId="0" applyNumberFormat="1" applyFont="1" applyBorder="1" applyAlignment="1">
      <alignment horizontal="right"/>
    </xf>
    <xf numFmtId="165" fontId="13" fillId="0" borderId="10" xfId="0" applyNumberFormat="1" applyFont="1" applyBorder="1" applyAlignment="1">
      <alignment horizontal="left"/>
    </xf>
    <xf numFmtId="165" fontId="17" fillId="0" borderId="10" xfId="0" applyNumberFormat="1" applyFont="1" applyBorder="1" applyAlignment="1">
      <alignment horizontal="center"/>
    </xf>
    <xf numFmtId="165" fontId="11" fillId="0" borderId="32" xfId="0" applyNumberFormat="1" applyFont="1" applyBorder="1"/>
    <xf numFmtId="165" fontId="4" fillId="0" borderId="38" xfId="0" applyNumberFormat="1" applyFont="1" applyBorder="1"/>
    <xf numFmtId="165" fontId="16" fillId="0" borderId="53" xfId="0" applyNumberFormat="1" applyFont="1" applyBorder="1" applyAlignment="1">
      <alignment horizontal="center"/>
    </xf>
    <xf numFmtId="165" fontId="11" fillId="0" borderId="34" xfId="0" applyNumberFormat="1" applyFont="1" applyBorder="1"/>
    <xf numFmtId="165" fontId="16" fillId="0" borderId="5" xfId="0" applyNumberFormat="1" applyFont="1" applyBorder="1" applyAlignment="1">
      <alignment horizontal="left" vertical="distributed" wrapText="1"/>
    </xf>
    <xf numFmtId="165" fontId="16" fillId="0" borderId="32" xfId="0" applyNumberFormat="1" applyFont="1" applyBorder="1" applyAlignment="1">
      <alignment horizontal="left" wrapText="1"/>
    </xf>
    <xf numFmtId="165" fontId="16" fillId="0" borderId="32" xfId="0" applyNumberFormat="1" applyFont="1" applyBorder="1" applyAlignment="1">
      <alignment wrapText="1"/>
    </xf>
    <xf numFmtId="165" fontId="13" fillId="0" borderId="9" xfId="0" applyNumberFormat="1" applyFont="1" applyBorder="1" applyAlignment="1">
      <alignment horizontal="left"/>
    </xf>
    <xf numFmtId="165" fontId="4" fillId="0" borderId="8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left" vertical="center"/>
    </xf>
    <xf numFmtId="165" fontId="4" fillId="0" borderId="33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165" fontId="4" fillId="0" borderId="16" xfId="0" applyNumberFormat="1" applyFont="1" applyBorder="1" applyAlignment="1">
      <alignment horizontal="right" wrapText="1"/>
    </xf>
    <xf numFmtId="165" fontId="4" fillId="0" borderId="8" xfId="0" applyNumberFormat="1" applyFont="1" applyBorder="1"/>
    <xf numFmtId="165" fontId="4" fillId="0" borderId="10" xfId="0" applyNumberFormat="1" applyFont="1" applyBorder="1" applyAlignment="1">
      <alignment horizontal="left"/>
    </xf>
    <xf numFmtId="165" fontId="4" fillId="0" borderId="9" xfId="0" applyNumberFormat="1" applyFont="1" applyBorder="1"/>
    <xf numFmtId="165" fontId="16" fillId="0" borderId="38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left"/>
    </xf>
    <xf numFmtId="165" fontId="16" fillId="0" borderId="0" xfId="0" applyNumberFormat="1" applyFont="1"/>
    <xf numFmtId="165" fontId="4" fillId="0" borderId="62" xfId="0" applyNumberFormat="1" applyFont="1" applyBorder="1"/>
    <xf numFmtId="165" fontId="4" fillId="0" borderId="58" xfId="0" applyNumberFormat="1" applyFont="1" applyBorder="1" applyAlignment="1">
      <alignment horizontal="right"/>
    </xf>
    <xf numFmtId="165" fontId="16" fillId="0" borderId="55" xfId="0" applyNumberFormat="1" applyFont="1" applyBorder="1" applyAlignment="1">
      <alignment horizontal="center"/>
    </xf>
    <xf numFmtId="165" fontId="4" fillId="0" borderId="55" xfId="0" applyNumberFormat="1" applyFont="1" applyBorder="1"/>
    <xf numFmtId="165" fontId="4" fillId="0" borderId="57" xfId="0" applyNumberFormat="1" applyFont="1" applyBorder="1" applyAlignment="1">
      <alignment horizontal="right"/>
    </xf>
    <xf numFmtId="165" fontId="4" fillId="0" borderId="63" xfId="0" applyNumberFormat="1" applyFont="1" applyBorder="1" applyAlignment="1">
      <alignment horizontal="center"/>
    </xf>
    <xf numFmtId="165" fontId="21" fillId="0" borderId="65" xfId="0" applyNumberFormat="1" applyFont="1" applyBorder="1" applyAlignment="1">
      <alignment horizontal="left" wrapText="1"/>
    </xf>
    <xf numFmtId="165" fontId="16" fillId="0" borderId="63" xfId="0" applyNumberFormat="1" applyFont="1" applyBorder="1" applyAlignment="1">
      <alignment horizontal="center"/>
    </xf>
    <xf numFmtId="165" fontId="4" fillId="0" borderId="66" xfId="0" applyNumberFormat="1" applyFont="1" applyBorder="1"/>
    <xf numFmtId="165" fontId="19" fillId="0" borderId="85" xfId="0" applyNumberFormat="1" applyFont="1" applyBorder="1" applyAlignment="1">
      <alignment horizontal="right" wrapText="1"/>
    </xf>
    <xf numFmtId="165" fontId="4" fillId="0" borderId="85" xfId="0" applyNumberFormat="1" applyFont="1" applyBorder="1" applyAlignment="1">
      <alignment horizontal="center"/>
    </xf>
    <xf numFmtId="165" fontId="4" fillId="0" borderId="88" xfId="0" applyNumberFormat="1" applyFont="1" applyBorder="1"/>
    <xf numFmtId="165" fontId="4" fillId="0" borderId="87" xfId="0" applyNumberFormat="1" applyFont="1" applyBorder="1"/>
    <xf numFmtId="165" fontId="4" fillId="0" borderId="34" xfId="0" applyNumberFormat="1" applyFont="1" applyBorder="1" applyAlignment="1">
      <alignment horizontal="right" vertical="top" wrapText="1"/>
    </xf>
    <xf numFmtId="165" fontId="13" fillId="0" borderId="0" xfId="0" applyNumberFormat="1" applyFont="1" applyAlignment="1">
      <alignment horizontal="left" wrapText="1"/>
    </xf>
    <xf numFmtId="165" fontId="13" fillId="0" borderId="10" xfId="0" applyNumberFormat="1" applyFont="1" applyBorder="1" applyAlignment="1">
      <alignment horizontal="center"/>
    </xf>
    <xf numFmtId="165" fontId="13" fillId="0" borderId="33" xfId="0" applyNumberFormat="1" applyFont="1" applyBorder="1" applyAlignment="1">
      <alignment horizontal="center"/>
    </xf>
    <xf numFmtId="165" fontId="16" fillId="0" borderId="0" xfId="0" applyNumberFormat="1" applyFont="1" applyAlignment="1">
      <alignment horizontal="left" vertical="distributed" wrapText="1"/>
    </xf>
    <xf numFmtId="165" fontId="4" fillId="0" borderId="0" xfId="0" applyNumberFormat="1" applyFont="1" applyAlignment="1">
      <alignment horizontal="right" vertical="top" wrapText="1"/>
    </xf>
    <xf numFmtId="165" fontId="16" fillId="0" borderId="31" xfId="0" applyNumberFormat="1" applyFont="1" applyBorder="1"/>
    <xf numFmtId="165" fontId="16" fillId="0" borderId="37" xfId="0" applyNumberFormat="1" applyFont="1" applyBorder="1" applyAlignment="1">
      <alignment horizontal="center"/>
    </xf>
    <xf numFmtId="165" fontId="4" fillId="0" borderId="14" xfId="0" applyNumberFormat="1" applyFont="1" applyBorder="1"/>
    <xf numFmtId="165" fontId="4" fillId="0" borderId="7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center"/>
    </xf>
    <xf numFmtId="165" fontId="16" fillId="0" borderId="33" xfId="0" applyNumberFormat="1" applyFont="1" applyBorder="1" applyAlignment="1">
      <alignment horizontal="left" vertical="distributed" wrapText="1"/>
    </xf>
    <xf numFmtId="165" fontId="16" fillId="0" borderId="18" xfId="0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left"/>
    </xf>
    <xf numFmtId="165" fontId="13" fillId="0" borderId="10" xfId="0" applyNumberFormat="1" applyFont="1" applyBorder="1" applyAlignment="1">
      <alignment wrapText="1"/>
    </xf>
    <xf numFmtId="165" fontId="4" fillId="0" borderId="67" xfId="0" applyNumberFormat="1" applyFont="1" applyBorder="1" applyAlignment="1">
      <alignment horizontal="right"/>
    </xf>
    <xf numFmtId="165" fontId="16" fillId="0" borderId="68" xfId="0" applyNumberFormat="1" applyFont="1" applyBorder="1" applyAlignment="1">
      <alignment horizontal="center"/>
    </xf>
    <xf numFmtId="165" fontId="14" fillId="0" borderId="32" xfId="0" applyNumberFormat="1" applyFont="1" applyBorder="1" applyAlignment="1">
      <alignment horizontal="right" wrapText="1"/>
    </xf>
    <xf numFmtId="165" fontId="16" fillId="0" borderId="84" xfId="0" applyNumberFormat="1" applyFont="1" applyBorder="1" applyAlignment="1">
      <alignment horizontal="left" vertical="top" wrapText="1"/>
    </xf>
    <xf numFmtId="165" fontId="4" fillId="0" borderId="31" xfId="0" applyNumberFormat="1" applyFont="1" applyBorder="1" applyAlignment="1">
      <alignment horizontal="center" vertical="top" wrapText="1"/>
    </xf>
    <xf numFmtId="165" fontId="4" fillId="0" borderId="0" xfId="0" applyNumberFormat="1" applyFont="1" applyAlignment="1">
      <alignment horizontal="center" wrapText="1"/>
    </xf>
    <xf numFmtId="165" fontId="4" fillId="0" borderId="32" xfId="0" applyNumberFormat="1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vertical="top"/>
    </xf>
    <xf numFmtId="165" fontId="4" fillId="0" borderId="33" xfId="0" applyNumberFormat="1" applyFont="1" applyBorder="1" applyAlignment="1">
      <alignment horizontal="center" vertical="top"/>
    </xf>
    <xf numFmtId="165" fontId="4" fillId="0" borderId="5" xfId="0" applyNumberFormat="1" applyFont="1" applyBorder="1" applyAlignment="1">
      <alignment horizontal="right" vertical="top" wrapText="1"/>
    </xf>
    <xf numFmtId="165" fontId="4" fillId="0" borderId="10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top"/>
    </xf>
    <xf numFmtId="165" fontId="4" fillId="0" borderId="37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33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wrapText="1"/>
    </xf>
    <xf numFmtId="165" fontId="4" fillId="0" borderId="33" xfId="0" applyNumberFormat="1" applyFont="1" applyBorder="1" applyAlignment="1">
      <alignment horizontal="center" wrapText="1"/>
    </xf>
    <xf numFmtId="165" fontId="16" fillId="0" borderId="33" xfId="0" applyNumberFormat="1" applyFont="1" applyBorder="1" applyAlignment="1">
      <alignment horizontal="left"/>
    </xf>
    <xf numFmtId="165" fontId="16" fillId="0" borderId="33" xfId="0" applyNumberFormat="1" applyFont="1" applyBorder="1" applyAlignment="1">
      <alignment horizontal="center" vertical="top" wrapText="1"/>
    </xf>
    <xf numFmtId="165" fontId="16" fillId="0" borderId="10" xfId="0" applyNumberFormat="1" applyFont="1" applyBorder="1" applyAlignment="1">
      <alignment horizontal="center" vertical="top" wrapText="1"/>
    </xf>
    <xf numFmtId="165" fontId="16" fillId="0" borderId="32" xfId="0" applyNumberFormat="1" applyFont="1" applyBorder="1" applyAlignment="1">
      <alignment horizontal="center" vertical="top" wrapText="1"/>
    </xf>
    <xf numFmtId="165" fontId="16" fillId="0" borderId="10" xfId="0" applyNumberFormat="1" applyFont="1" applyBorder="1" applyAlignment="1">
      <alignment horizontal="left" wrapText="1"/>
    </xf>
    <xf numFmtId="165" fontId="4" fillId="0" borderId="32" xfId="0" applyNumberFormat="1" applyFont="1" applyBorder="1" applyAlignment="1">
      <alignment horizontal="left" vertical="top" wrapText="1"/>
    </xf>
    <xf numFmtId="165" fontId="4" fillId="0" borderId="33" xfId="0" applyNumberFormat="1" applyFont="1" applyBorder="1" applyAlignment="1">
      <alignment horizontal="left" vertical="top" wrapText="1"/>
    </xf>
    <xf numFmtId="165" fontId="4" fillId="0" borderId="10" xfId="0" applyNumberFormat="1" applyFont="1" applyBorder="1" applyAlignment="1">
      <alignment horizontal="center" vertical="top" wrapText="1"/>
    </xf>
    <xf numFmtId="165" fontId="4" fillId="0" borderId="33" xfId="0" applyNumberFormat="1" applyFont="1" applyBorder="1" applyAlignment="1">
      <alignment horizontal="center" vertical="top" wrapText="1"/>
    </xf>
    <xf numFmtId="165" fontId="4" fillId="0" borderId="32" xfId="0" applyNumberFormat="1" applyFont="1" applyBorder="1" applyAlignment="1">
      <alignment horizontal="center" vertical="top" wrapText="1"/>
    </xf>
    <xf numFmtId="165" fontId="4" fillId="0" borderId="33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right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31" xfId="0" applyNumberFormat="1" applyFont="1" applyBorder="1" applyAlignment="1">
      <alignment horizontal="center" vertical="center" wrapText="1"/>
    </xf>
    <xf numFmtId="165" fontId="4" fillId="0" borderId="32" xfId="0" applyNumberFormat="1" applyFont="1" applyBorder="1" applyAlignment="1">
      <alignment horizontal="center" vertical="center" wrapText="1"/>
    </xf>
    <xf numFmtId="165" fontId="16" fillId="0" borderId="33" xfId="0" applyNumberFormat="1" applyFont="1" applyBorder="1" applyAlignment="1">
      <alignment wrapText="1"/>
    </xf>
    <xf numFmtId="165" fontId="4" fillId="0" borderId="10" xfId="0" applyNumberFormat="1" applyFont="1" applyBorder="1" applyAlignment="1">
      <alignment horizontal="left" vertical="top" wrapText="1"/>
    </xf>
    <xf numFmtId="165" fontId="4" fillId="0" borderId="52" xfId="0" applyNumberFormat="1" applyFont="1" applyBorder="1" applyAlignment="1">
      <alignment horizontal="center" vertical="top" wrapText="1"/>
    </xf>
    <xf numFmtId="165" fontId="4" fillId="0" borderId="72" xfId="0" applyNumberFormat="1" applyFont="1" applyBorder="1" applyAlignment="1">
      <alignment horizontal="center" vertical="top" wrapText="1"/>
    </xf>
    <xf numFmtId="165" fontId="4" fillId="0" borderId="43" xfId="0" applyNumberFormat="1" applyFont="1" applyBorder="1" applyAlignment="1">
      <alignment horizontal="center"/>
    </xf>
    <xf numFmtId="165" fontId="4" fillId="0" borderId="31" xfId="0" applyNumberFormat="1" applyFont="1" applyBorder="1" applyAlignment="1">
      <alignment horizontal="center" wrapText="1"/>
    </xf>
    <xf numFmtId="165" fontId="16" fillId="0" borderId="33" xfId="0" applyNumberFormat="1" applyFont="1" applyBorder="1" applyAlignment="1">
      <alignment horizontal="center" vertical="center" wrapText="1"/>
    </xf>
    <xf numFmtId="165" fontId="16" fillId="0" borderId="33" xfId="0" applyNumberFormat="1" applyFont="1" applyBorder="1"/>
    <xf numFmtId="165" fontId="16" fillId="0" borderId="10" xfId="0" applyNumberFormat="1" applyFont="1" applyBorder="1" applyAlignment="1">
      <alignment horizontal="center" vertical="center" wrapText="1"/>
    </xf>
    <xf numFmtId="165" fontId="16" fillId="0" borderId="32" xfId="0" applyNumberFormat="1" applyFont="1" applyBorder="1" applyAlignment="1">
      <alignment horizontal="center" vertical="center" wrapText="1"/>
    </xf>
    <xf numFmtId="165" fontId="16" fillId="0" borderId="29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right"/>
    </xf>
    <xf numFmtId="165" fontId="4" fillId="0" borderId="32" xfId="0" applyNumberFormat="1" applyFont="1" applyBorder="1" applyAlignment="1">
      <alignment vertical="top" wrapText="1"/>
    </xf>
    <xf numFmtId="165" fontId="16" fillId="0" borderId="33" xfId="0" applyNumberFormat="1" applyFont="1" applyBorder="1" applyAlignment="1">
      <alignment horizontal="left" vertical="center" wrapText="1"/>
    </xf>
    <xf numFmtId="165" fontId="13" fillId="0" borderId="5" xfId="0" applyNumberFormat="1" applyFont="1" applyBorder="1" applyAlignment="1">
      <alignment vertical="top" wrapText="1"/>
    </xf>
    <xf numFmtId="165" fontId="4" fillId="0" borderId="5" xfId="0" applyNumberFormat="1" applyFont="1" applyBorder="1" applyAlignment="1">
      <alignment vertical="center" wrapText="1"/>
    </xf>
    <xf numFmtId="165" fontId="4" fillId="0" borderId="32" xfId="0" applyNumberFormat="1" applyFont="1" applyBorder="1" applyAlignment="1">
      <alignment vertical="center" wrapText="1"/>
    </xf>
    <xf numFmtId="165" fontId="13" fillId="0" borderId="32" xfId="0" applyNumberFormat="1" applyFont="1" applyBorder="1" applyAlignment="1">
      <alignment horizontal="left" vertical="top" wrapText="1"/>
    </xf>
    <xf numFmtId="165" fontId="13" fillId="0" borderId="32" xfId="0" applyNumberFormat="1" applyFont="1" applyBorder="1" applyAlignment="1">
      <alignment vertical="top" wrapText="1"/>
    </xf>
    <xf numFmtId="165" fontId="13" fillId="0" borderId="33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165" fontId="13" fillId="0" borderId="10" xfId="0" applyNumberFormat="1" applyFont="1" applyBorder="1" applyAlignment="1">
      <alignment horizontal="left" vertical="top" wrapText="1"/>
    </xf>
    <xf numFmtId="165" fontId="4" fillId="0" borderId="55" xfId="0" applyNumberFormat="1" applyFont="1" applyBorder="1" applyAlignment="1">
      <alignment vertical="center" wrapText="1"/>
    </xf>
    <xf numFmtId="165" fontId="4" fillId="0" borderId="56" xfId="0" applyNumberFormat="1" applyFont="1" applyBorder="1" applyAlignment="1">
      <alignment horizontal="right" wrapText="1"/>
    </xf>
    <xf numFmtId="165" fontId="13" fillId="0" borderId="58" xfId="0" applyNumberFormat="1" applyFont="1" applyBorder="1" applyAlignment="1">
      <alignment horizontal="left" vertical="top" wrapText="1"/>
    </xf>
    <xf numFmtId="165" fontId="4" fillId="0" borderId="56" xfId="0" applyNumberFormat="1" applyFont="1" applyBorder="1"/>
    <xf numFmtId="165" fontId="4" fillId="0" borderId="66" xfId="0" applyNumberFormat="1" applyFont="1" applyBorder="1" applyAlignment="1">
      <alignment vertical="center" wrapText="1"/>
    </xf>
    <xf numFmtId="165" fontId="4" fillId="0" borderId="59" xfId="0" applyNumberFormat="1" applyFont="1" applyBorder="1" applyAlignment="1">
      <alignment horizontal="right" wrapText="1"/>
    </xf>
    <xf numFmtId="165" fontId="13" fillId="0" borderId="59" xfId="0" applyNumberFormat="1" applyFont="1" applyBorder="1" applyAlignment="1">
      <alignment horizontal="left" vertical="top" wrapText="1"/>
    </xf>
    <xf numFmtId="165" fontId="4" fillId="0" borderId="29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right" wrapText="1"/>
    </xf>
    <xf numFmtId="165" fontId="4" fillId="0" borderId="10" xfId="0" applyNumberFormat="1" applyFont="1" applyBorder="1" applyAlignment="1">
      <alignment horizontal="right" vertical="top" wrapText="1"/>
    </xf>
    <xf numFmtId="165" fontId="4" fillId="0" borderId="47" xfId="0" applyNumberFormat="1" applyFont="1" applyBorder="1"/>
    <xf numFmtId="165" fontId="13" fillId="0" borderId="45" xfId="0" applyNumberFormat="1" applyFont="1" applyBorder="1" applyAlignment="1">
      <alignment horizontal="left" shrinkToFit="1"/>
    </xf>
    <xf numFmtId="165" fontId="13" fillId="0" borderId="46" xfId="0" applyNumberFormat="1" applyFont="1" applyBorder="1" applyAlignment="1">
      <alignment horizontal="center" shrinkToFit="1"/>
    </xf>
    <xf numFmtId="165" fontId="13" fillId="0" borderId="10" xfId="0" applyNumberFormat="1" applyFont="1" applyBorder="1" applyAlignment="1">
      <alignment horizontal="center" shrinkToFit="1"/>
    </xf>
    <xf numFmtId="165" fontId="13" fillId="0" borderId="33" xfId="0" applyNumberFormat="1" applyFont="1" applyBorder="1" applyAlignment="1">
      <alignment horizontal="center" shrinkToFit="1"/>
    </xf>
    <xf numFmtId="165" fontId="4" fillId="0" borderId="32" xfId="0" applyNumberFormat="1" applyFont="1" applyBorder="1" applyAlignment="1">
      <alignment vertical="top"/>
    </xf>
    <xf numFmtId="165" fontId="13" fillId="0" borderId="33" xfId="0" applyNumberFormat="1" applyFont="1" applyBorder="1" applyAlignment="1">
      <alignment horizontal="left" shrinkToFit="1"/>
    </xf>
    <xf numFmtId="165" fontId="13" fillId="0" borderId="10" xfId="0" applyNumberFormat="1" applyFont="1" applyBorder="1" applyAlignment="1">
      <alignment horizontal="left" shrinkToFit="1"/>
    </xf>
    <xf numFmtId="165" fontId="13" fillId="0" borderId="32" xfId="0" applyNumberFormat="1" applyFont="1" applyBorder="1" applyAlignment="1">
      <alignment horizontal="left" shrinkToFit="1"/>
    </xf>
    <xf numFmtId="165" fontId="4" fillId="0" borderId="91" xfId="0" applyNumberFormat="1" applyFont="1" applyBorder="1" applyAlignment="1">
      <alignment horizontal="right" wrapText="1"/>
    </xf>
    <xf numFmtId="165" fontId="4" fillId="0" borderId="71" xfId="0" applyNumberFormat="1" applyFont="1" applyBorder="1" applyAlignment="1">
      <alignment vertical="center"/>
    </xf>
    <xf numFmtId="165" fontId="14" fillId="0" borderId="92" xfId="0" applyNumberFormat="1" applyFont="1" applyBorder="1" applyAlignment="1">
      <alignment horizontal="right" wrapText="1"/>
    </xf>
    <xf numFmtId="165" fontId="13" fillId="0" borderId="50" xfId="0" applyNumberFormat="1" applyFont="1" applyBorder="1" applyAlignment="1">
      <alignment horizontal="left" shrinkToFit="1"/>
    </xf>
    <xf numFmtId="165" fontId="4" fillId="0" borderId="90" xfId="0" applyNumberFormat="1" applyFont="1" applyBorder="1"/>
    <xf numFmtId="165" fontId="4" fillId="0" borderId="16" xfId="0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left" vertical="top" wrapText="1"/>
    </xf>
    <xf numFmtId="165" fontId="16" fillId="0" borderId="5" xfId="0" applyNumberFormat="1" applyFont="1" applyBorder="1" applyAlignment="1">
      <alignment horizontal="left" wrapText="1"/>
    </xf>
    <xf numFmtId="165" fontId="16" fillId="0" borderId="2" xfId="0" applyNumberFormat="1" applyFont="1" applyBorder="1" applyAlignment="1">
      <alignment horizontal="left" vertical="distributed" wrapText="1"/>
    </xf>
    <xf numFmtId="165" fontId="13" fillId="0" borderId="18" xfId="0" applyNumberFormat="1" applyFont="1" applyBorder="1" applyAlignment="1">
      <alignment horizontal="left" vertical="top" wrapText="1"/>
    </xf>
    <xf numFmtId="0" fontId="4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4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165" fontId="13" fillId="2" borderId="0" xfId="0" applyNumberFormat="1" applyFont="1" applyFill="1" applyAlignment="1">
      <alignment horizont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FFFFCC"/>
      <color rgb="FFCCFFCC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F53"/>
  <sheetViews>
    <sheetView tabSelected="1" zoomScaleNormal="100" workbookViewId="0"/>
  </sheetViews>
  <sheetFormatPr defaultRowHeight="14.4" x14ac:dyDescent="0.3"/>
  <cols>
    <col min="1" max="1" width="7.5546875" customWidth="1"/>
    <col min="2" max="2" width="64.109375" customWidth="1"/>
    <col min="3" max="5" width="15.88671875" customWidth="1"/>
  </cols>
  <sheetData>
    <row r="1" spans="1:6" ht="15.6" x14ac:dyDescent="0.3">
      <c r="A1" s="2"/>
      <c r="B1" s="2"/>
      <c r="C1" s="5" t="s">
        <v>21</v>
      </c>
      <c r="D1" s="6"/>
      <c r="E1" s="6"/>
    </row>
    <row r="2" spans="1:6" ht="15.75" customHeight="1" x14ac:dyDescent="0.3">
      <c r="A2" s="2"/>
      <c r="C2" s="450" t="s">
        <v>619</v>
      </c>
      <c r="D2" s="450"/>
      <c r="E2" s="450"/>
    </row>
    <row r="3" spans="1:6" ht="15.75" customHeight="1" x14ac:dyDescent="0.3">
      <c r="A3" s="2"/>
      <c r="C3" s="121" t="s">
        <v>662</v>
      </c>
      <c r="D3" s="121"/>
      <c r="E3" s="121"/>
    </row>
    <row r="4" spans="1:6" ht="15.6" x14ac:dyDescent="0.3">
      <c r="A4" s="2"/>
      <c r="B4" s="3"/>
      <c r="C4" s="5" t="s">
        <v>620</v>
      </c>
      <c r="D4" s="6"/>
    </row>
    <row r="5" spans="1:6" ht="15.6" x14ac:dyDescent="0.3">
      <c r="A5" s="2"/>
      <c r="B5" s="3"/>
      <c r="C5" s="5"/>
      <c r="D5" s="6"/>
      <c r="E5" s="7" t="s">
        <v>90</v>
      </c>
    </row>
    <row r="6" spans="1:6" ht="18" x14ac:dyDescent="0.35">
      <c r="A6" s="451" t="s">
        <v>583</v>
      </c>
      <c r="B6" s="451"/>
      <c r="C6" s="451"/>
      <c r="D6" s="451"/>
      <c r="E6" s="451"/>
      <c r="F6" s="1"/>
    </row>
    <row r="7" spans="1:6" ht="15.6" x14ac:dyDescent="0.3">
      <c r="A7" s="2"/>
      <c r="B7" s="2"/>
      <c r="E7" s="7" t="s">
        <v>22</v>
      </c>
    </row>
    <row r="8" spans="1:6" ht="31.2" x14ac:dyDescent="0.3">
      <c r="A8" s="8" t="s">
        <v>0</v>
      </c>
      <c r="B8" s="9" t="s">
        <v>23</v>
      </c>
      <c r="C8" s="10" t="s">
        <v>382</v>
      </c>
      <c r="D8" s="10" t="s">
        <v>383</v>
      </c>
      <c r="E8" s="9" t="s">
        <v>584</v>
      </c>
    </row>
    <row r="9" spans="1:6" ht="15.6" x14ac:dyDescent="0.3">
      <c r="A9" s="11" t="s">
        <v>1</v>
      </c>
      <c r="B9" s="12" t="s">
        <v>25</v>
      </c>
      <c r="C9" s="25">
        <f>C10+C13+C17</f>
        <v>104971</v>
      </c>
      <c r="D9" s="25">
        <f t="shared" ref="D9:E9" si="0">D10+D13+D17</f>
        <v>113409</v>
      </c>
      <c r="E9" s="25">
        <f t="shared" si="0"/>
        <v>120000</v>
      </c>
    </row>
    <row r="10" spans="1:6" ht="15.6" x14ac:dyDescent="0.3">
      <c r="A10" s="13" t="s">
        <v>24</v>
      </c>
      <c r="B10" s="14" t="s">
        <v>26</v>
      </c>
      <c r="C10" s="27">
        <f>SUM(C11:C12)</f>
        <v>100250</v>
      </c>
      <c r="D10" s="41">
        <f t="shared" ref="D10:E10" si="1">SUM(D11:D12)</f>
        <v>108488</v>
      </c>
      <c r="E10" s="41">
        <f t="shared" si="1"/>
        <v>115079</v>
      </c>
    </row>
    <row r="11" spans="1:6" ht="30" customHeight="1" x14ac:dyDescent="0.3">
      <c r="A11" s="15" t="s">
        <v>27</v>
      </c>
      <c r="B11" s="16" t="s">
        <v>384</v>
      </c>
      <c r="C11" s="34">
        <v>100090</v>
      </c>
      <c r="D11" s="37">
        <v>108328</v>
      </c>
      <c r="E11" s="55">
        <v>114909</v>
      </c>
    </row>
    <row r="12" spans="1:6" ht="31.5" customHeight="1" x14ac:dyDescent="0.3">
      <c r="A12" s="17" t="s">
        <v>28</v>
      </c>
      <c r="B12" s="18" t="s">
        <v>29</v>
      </c>
      <c r="C12" s="34">
        <v>160</v>
      </c>
      <c r="D12" s="56">
        <v>160</v>
      </c>
      <c r="E12" s="57">
        <v>170</v>
      </c>
    </row>
    <row r="13" spans="1:6" ht="15.6" x14ac:dyDescent="0.3">
      <c r="A13" s="13" t="s">
        <v>5</v>
      </c>
      <c r="B13" s="14" t="s">
        <v>30</v>
      </c>
      <c r="C13" s="27">
        <f>SUM(C14:C16)</f>
        <v>4140</v>
      </c>
      <c r="D13" s="41">
        <f t="shared" ref="D13:E13" si="2">SUM(D14:D16)</f>
        <v>4340</v>
      </c>
      <c r="E13" s="41">
        <f t="shared" si="2"/>
        <v>4340</v>
      </c>
    </row>
    <row r="14" spans="1:6" ht="15.6" x14ac:dyDescent="0.3">
      <c r="A14" s="17" t="s">
        <v>7</v>
      </c>
      <c r="B14" s="19" t="s">
        <v>3</v>
      </c>
      <c r="C14" s="34">
        <v>1500</v>
      </c>
      <c r="D14" s="37">
        <v>1500</v>
      </c>
      <c r="E14" s="55">
        <v>1500</v>
      </c>
    </row>
    <row r="15" spans="1:6" ht="15.6" x14ac:dyDescent="0.3">
      <c r="A15" s="17" t="s">
        <v>13</v>
      </c>
      <c r="B15" s="19" t="s">
        <v>31</v>
      </c>
      <c r="C15" s="34">
        <v>40</v>
      </c>
      <c r="D15" s="37">
        <v>40</v>
      </c>
      <c r="E15" s="55">
        <v>40</v>
      </c>
    </row>
    <row r="16" spans="1:6" ht="15.6" x14ac:dyDescent="0.3">
      <c r="A16" s="17" t="s">
        <v>14</v>
      </c>
      <c r="B16" s="19" t="s">
        <v>4</v>
      </c>
      <c r="C16" s="34">
        <v>2600</v>
      </c>
      <c r="D16" s="32">
        <v>2800</v>
      </c>
      <c r="E16" s="57">
        <v>2800</v>
      </c>
    </row>
    <row r="17" spans="1:5" ht="15.6" x14ac:dyDescent="0.3">
      <c r="A17" s="13" t="s">
        <v>15</v>
      </c>
      <c r="B17" s="14" t="s">
        <v>32</v>
      </c>
      <c r="C17" s="27">
        <f>C18</f>
        <v>581</v>
      </c>
      <c r="D17" s="27">
        <f t="shared" ref="D17:E17" si="3">D18</f>
        <v>581</v>
      </c>
      <c r="E17" s="41">
        <f t="shared" si="3"/>
        <v>581</v>
      </c>
    </row>
    <row r="18" spans="1:5" ht="15.6" x14ac:dyDescent="0.3">
      <c r="A18" s="17" t="s">
        <v>18</v>
      </c>
      <c r="B18" s="19" t="s">
        <v>33</v>
      </c>
      <c r="C18" s="34">
        <v>581</v>
      </c>
      <c r="D18" s="32">
        <v>581</v>
      </c>
      <c r="E18" s="57">
        <v>581</v>
      </c>
    </row>
    <row r="19" spans="1:5" ht="15.6" x14ac:dyDescent="0.3">
      <c r="A19" s="13" t="s">
        <v>17</v>
      </c>
      <c r="B19" s="14" t="s">
        <v>67</v>
      </c>
      <c r="C19" s="27">
        <f>C20+C29+C38+C39</f>
        <v>14341</v>
      </c>
      <c r="D19" s="27">
        <f t="shared" ref="D19:E19" si="4">D20+D29+D38+D39</f>
        <v>14271.5</v>
      </c>
      <c r="E19" s="41">
        <f t="shared" si="4"/>
        <v>14050.6</v>
      </c>
    </row>
    <row r="20" spans="1:5" ht="15.6" x14ac:dyDescent="0.3">
      <c r="A20" s="13" t="s">
        <v>48</v>
      </c>
      <c r="B20" s="14" t="s">
        <v>49</v>
      </c>
      <c r="C20" s="27">
        <f>SUM(C21:C24)</f>
        <v>980</v>
      </c>
      <c r="D20" s="27">
        <f t="shared" ref="D20:E20" si="5">SUM(D21:D24)</f>
        <v>1000</v>
      </c>
      <c r="E20" s="41">
        <f t="shared" si="5"/>
        <v>1000</v>
      </c>
    </row>
    <row r="21" spans="1:5" ht="15.6" x14ac:dyDescent="0.3">
      <c r="A21" s="17" t="s">
        <v>34</v>
      </c>
      <c r="B21" s="19" t="s">
        <v>20</v>
      </c>
      <c r="C21" s="34">
        <v>100</v>
      </c>
      <c r="D21" s="34">
        <v>100</v>
      </c>
      <c r="E21" s="55">
        <v>100</v>
      </c>
    </row>
    <row r="22" spans="1:5" ht="15.6" x14ac:dyDescent="0.3">
      <c r="A22" s="17" t="s">
        <v>35</v>
      </c>
      <c r="B22" s="19" t="s">
        <v>6</v>
      </c>
      <c r="C22" s="34">
        <v>150</v>
      </c>
      <c r="D22" s="34">
        <v>150</v>
      </c>
      <c r="E22" s="55">
        <v>150</v>
      </c>
    </row>
    <row r="23" spans="1:5" ht="15.6" x14ac:dyDescent="0.3">
      <c r="A23" s="17" t="s">
        <v>36</v>
      </c>
      <c r="B23" s="19" t="s">
        <v>37</v>
      </c>
      <c r="C23" s="34">
        <v>360</v>
      </c>
      <c r="D23" s="32">
        <v>380</v>
      </c>
      <c r="E23" s="57">
        <v>380</v>
      </c>
    </row>
    <row r="24" spans="1:5" ht="15.6" x14ac:dyDescent="0.3">
      <c r="A24" s="17" t="s">
        <v>38</v>
      </c>
      <c r="B24" s="19" t="s">
        <v>39</v>
      </c>
      <c r="C24" s="34">
        <f>SUM(C25:C28)</f>
        <v>370</v>
      </c>
      <c r="D24" s="34">
        <f t="shared" ref="D24:E24" si="6">SUM(D25:D28)</f>
        <v>370</v>
      </c>
      <c r="E24" s="37">
        <f t="shared" si="6"/>
        <v>370</v>
      </c>
    </row>
    <row r="25" spans="1:5" ht="15.6" x14ac:dyDescent="0.3">
      <c r="A25" s="17" t="s">
        <v>40</v>
      </c>
      <c r="B25" s="19" t="s">
        <v>44</v>
      </c>
      <c r="C25" s="34">
        <v>40</v>
      </c>
      <c r="D25" s="34">
        <v>40</v>
      </c>
      <c r="E25" s="55">
        <v>40</v>
      </c>
    </row>
    <row r="26" spans="1:5" ht="15.6" x14ac:dyDescent="0.3">
      <c r="A26" s="17" t="s">
        <v>41</v>
      </c>
      <c r="B26" s="19" t="s">
        <v>45</v>
      </c>
      <c r="C26" s="34">
        <v>270</v>
      </c>
      <c r="D26" s="34">
        <v>270</v>
      </c>
      <c r="E26" s="55">
        <v>270</v>
      </c>
    </row>
    <row r="27" spans="1:5" ht="15.6" x14ac:dyDescent="0.3">
      <c r="A27" s="17" t="s">
        <v>42</v>
      </c>
      <c r="B27" s="19" t="s">
        <v>46</v>
      </c>
      <c r="C27" s="34">
        <v>20</v>
      </c>
      <c r="D27" s="34">
        <v>20</v>
      </c>
      <c r="E27" s="55">
        <v>20</v>
      </c>
    </row>
    <row r="28" spans="1:5" ht="15.6" x14ac:dyDescent="0.3">
      <c r="A28" s="17" t="s">
        <v>43</v>
      </c>
      <c r="B28" s="19" t="s">
        <v>47</v>
      </c>
      <c r="C28" s="34">
        <v>40</v>
      </c>
      <c r="D28" s="32">
        <v>40</v>
      </c>
      <c r="E28" s="57">
        <v>40</v>
      </c>
    </row>
    <row r="29" spans="1:5" ht="15.6" x14ac:dyDescent="0.3">
      <c r="A29" s="13" t="s">
        <v>50</v>
      </c>
      <c r="B29" s="14" t="s">
        <v>61</v>
      </c>
      <c r="C29" s="27">
        <f>C30+C35+C36</f>
        <v>12471</v>
      </c>
      <c r="D29" s="27">
        <f t="shared" ref="D29:E29" si="7">D30+D35+D36</f>
        <v>12571.5</v>
      </c>
      <c r="E29" s="41">
        <f t="shared" si="7"/>
        <v>12650.6</v>
      </c>
    </row>
    <row r="30" spans="1:5" ht="15.6" x14ac:dyDescent="0.3">
      <c r="A30" s="17" t="s">
        <v>51</v>
      </c>
      <c r="B30" s="19" t="s">
        <v>52</v>
      </c>
      <c r="C30" s="37">
        <f>SUM(C31:C34)</f>
        <v>8751</v>
      </c>
      <c r="D30" s="34">
        <f t="shared" ref="D30:E30" si="8">SUM(D31:D34)</f>
        <v>8841.5</v>
      </c>
      <c r="E30" s="37">
        <f t="shared" si="8"/>
        <v>8900.6</v>
      </c>
    </row>
    <row r="31" spans="1:5" ht="15.6" x14ac:dyDescent="0.3">
      <c r="A31" s="17" t="s">
        <v>53</v>
      </c>
      <c r="B31" s="19" t="s">
        <v>9</v>
      </c>
      <c r="C31" s="37">
        <f>394.5+26+2.6</f>
        <v>423.1</v>
      </c>
      <c r="D31" s="34">
        <f>399.5+26</f>
        <v>425.5</v>
      </c>
      <c r="E31" s="55">
        <f>404.5+26</f>
        <v>430.5</v>
      </c>
    </row>
    <row r="32" spans="1:5" ht="15.6" x14ac:dyDescent="0.3">
      <c r="A32" s="17" t="s">
        <v>54</v>
      </c>
      <c r="B32" s="19" t="s">
        <v>8</v>
      </c>
      <c r="C32" s="37">
        <v>3888.4</v>
      </c>
      <c r="D32" s="34">
        <v>3899.8</v>
      </c>
      <c r="E32" s="55">
        <v>3921.6</v>
      </c>
    </row>
    <row r="33" spans="1:5" ht="15.6" x14ac:dyDescent="0.3">
      <c r="A33" s="17" t="s">
        <v>55</v>
      </c>
      <c r="B33" s="19" t="s">
        <v>10</v>
      </c>
      <c r="C33" s="37">
        <v>3629.5</v>
      </c>
      <c r="D33" s="34">
        <v>3706.2</v>
      </c>
      <c r="E33" s="55">
        <v>3738.5</v>
      </c>
    </row>
    <row r="34" spans="1:5" ht="15.6" x14ac:dyDescent="0.3">
      <c r="A34" s="17" t="s">
        <v>56</v>
      </c>
      <c r="B34" s="19" t="s">
        <v>19</v>
      </c>
      <c r="C34" s="37">
        <v>810</v>
      </c>
      <c r="D34" s="34">
        <v>810</v>
      </c>
      <c r="E34" s="55">
        <v>810</v>
      </c>
    </row>
    <row r="35" spans="1:5" ht="15.6" x14ac:dyDescent="0.3">
      <c r="A35" s="17" t="s">
        <v>57</v>
      </c>
      <c r="B35" s="19" t="s">
        <v>11</v>
      </c>
      <c r="C35" s="37">
        <v>150</v>
      </c>
      <c r="D35" s="34">
        <v>150</v>
      </c>
      <c r="E35" s="55">
        <v>160</v>
      </c>
    </row>
    <row r="36" spans="1:5" ht="15.6" x14ac:dyDescent="0.3">
      <c r="A36" s="17" t="s">
        <v>58</v>
      </c>
      <c r="B36" s="19" t="s">
        <v>59</v>
      </c>
      <c r="C36" s="37">
        <v>3570</v>
      </c>
      <c r="D36" s="34">
        <v>3580</v>
      </c>
      <c r="E36" s="55">
        <v>3590</v>
      </c>
    </row>
    <row r="37" spans="1:5" ht="31.5" customHeight="1" x14ac:dyDescent="0.3">
      <c r="A37" s="17" t="s">
        <v>60</v>
      </c>
      <c r="B37" s="18" t="s">
        <v>12</v>
      </c>
      <c r="C37" s="37">
        <v>3430</v>
      </c>
      <c r="D37" s="34">
        <v>3430</v>
      </c>
      <c r="E37" s="55">
        <v>3430</v>
      </c>
    </row>
    <row r="38" spans="1:5" ht="15.6" x14ac:dyDescent="0.3">
      <c r="A38" s="13" t="s">
        <v>62</v>
      </c>
      <c r="B38" s="14" t="s">
        <v>63</v>
      </c>
      <c r="C38" s="41">
        <v>200</v>
      </c>
      <c r="D38" s="27">
        <v>200</v>
      </c>
      <c r="E38" s="58">
        <v>200</v>
      </c>
    </row>
    <row r="39" spans="1:5" ht="15.6" x14ac:dyDescent="0.3">
      <c r="A39" s="13" t="s">
        <v>64</v>
      </c>
      <c r="B39" s="14" t="s">
        <v>65</v>
      </c>
      <c r="C39" s="41">
        <v>690</v>
      </c>
      <c r="D39" s="27">
        <v>500</v>
      </c>
      <c r="E39" s="58">
        <v>200</v>
      </c>
    </row>
    <row r="40" spans="1:5" ht="31.2" x14ac:dyDescent="0.3">
      <c r="A40" s="13" t="s">
        <v>66</v>
      </c>
      <c r="B40" s="20" t="s">
        <v>68</v>
      </c>
      <c r="C40" s="41">
        <v>312</v>
      </c>
      <c r="D40" s="27">
        <v>300</v>
      </c>
      <c r="E40" s="58">
        <v>300</v>
      </c>
    </row>
    <row r="41" spans="1:5" ht="15.6" x14ac:dyDescent="0.3">
      <c r="A41" s="17" t="s">
        <v>69</v>
      </c>
      <c r="B41" s="19" t="s">
        <v>16</v>
      </c>
      <c r="C41" s="37">
        <v>200</v>
      </c>
      <c r="D41" s="32">
        <v>200</v>
      </c>
      <c r="E41" s="57">
        <v>200</v>
      </c>
    </row>
    <row r="42" spans="1:5" ht="31.2" x14ac:dyDescent="0.3">
      <c r="A42" s="13" t="s">
        <v>70</v>
      </c>
      <c r="B42" s="20" t="s">
        <v>71</v>
      </c>
      <c r="C42" s="41">
        <f>C9+C19+C40</f>
        <v>119624</v>
      </c>
      <c r="D42" s="27">
        <f t="shared" ref="D42:E42" si="9">D9+D19+D40</f>
        <v>127980.5</v>
      </c>
      <c r="E42" s="41">
        <f t="shared" si="9"/>
        <v>134350.6</v>
      </c>
    </row>
    <row r="43" spans="1:5" ht="15.6" x14ac:dyDescent="0.3">
      <c r="A43" s="13" t="s">
        <v>72</v>
      </c>
      <c r="B43" s="14" t="s">
        <v>89</v>
      </c>
      <c r="C43" s="42">
        <f>C44+C50</f>
        <v>72755.205000000016</v>
      </c>
      <c r="D43" s="115">
        <f t="shared" ref="D43:E43" si="10">D44+D50</f>
        <v>74706.148000000001</v>
      </c>
      <c r="E43" s="42">
        <f t="shared" si="10"/>
        <v>63274.383999999998</v>
      </c>
    </row>
    <row r="44" spans="1:5" ht="15.6" x14ac:dyDescent="0.3">
      <c r="A44" s="13" t="s">
        <v>73</v>
      </c>
      <c r="B44" s="14" t="s">
        <v>84</v>
      </c>
      <c r="C44" s="43">
        <f>SUM(C45:C49)</f>
        <v>54547.705000000009</v>
      </c>
      <c r="D44" s="116">
        <f t="shared" ref="D44:E44" si="11">SUM(D45:D49)</f>
        <v>57320.548000000003</v>
      </c>
      <c r="E44" s="43">
        <f t="shared" si="11"/>
        <v>57003.184000000001</v>
      </c>
    </row>
    <row r="45" spans="1:5" ht="30.6" x14ac:dyDescent="0.3">
      <c r="A45" s="17" t="s">
        <v>74</v>
      </c>
      <c r="B45" s="18" t="s">
        <v>75</v>
      </c>
      <c r="C45" s="43">
        <f>8280.098+5.21-0.05+0.1+3.734</f>
        <v>8289.0920000000006</v>
      </c>
      <c r="D45" s="43">
        <v>8682.3979999999992</v>
      </c>
      <c r="E45" s="119">
        <v>8939.3979999999992</v>
      </c>
    </row>
    <row r="46" spans="1:5" ht="15.6" x14ac:dyDescent="0.3">
      <c r="A46" s="17" t="s">
        <v>76</v>
      </c>
      <c r="B46" s="19" t="s">
        <v>77</v>
      </c>
      <c r="C46" s="43">
        <f>38347.8+71.8</f>
        <v>38419.600000000006</v>
      </c>
      <c r="D46" s="116">
        <v>41415.599999999999</v>
      </c>
      <c r="E46" s="119">
        <v>41415.599999999999</v>
      </c>
    </row>
    <row r="47" spans="1:5" ht="15.6" x14ac:dyDescent="0.3">
      <c r="A47" s="17" t="s">
        <v>78</v>
      </c>
      <c r="B47" s="19" t="s">
        <v>81</v>
      </c>
      <c r="C47" s="43">
        <v>295.10000000000002</v>
      </c>
      <c r="D47" s="116">
        <v>309.5</v>
      </c>
      <c r="E47" s="119">
        <v>324.7</v>
      </c>
    </row>
    <row r="48" spans="1:5" ht="30.6" x14ac:dyDescent="0.3">
      <c r="A48" s="15" t="s">
        <v>79</v>
      </c>
      <c r="B48" s="18" t="s">
        <v>80</v>
      </c>
      <c r="C48" s="43">
        <v>147.80000000000001</v>
      </c>
      <c r="D48" s="116">
        <v>147.80000000000001</v>
      </c>
      <c r="E48" s="119">
        <v>147.80000000000001</v>
      </c>
    </row>
    <row r="49" spans="1:5" ht="15.6" x14ac:dyDescent="0.3">
      <c r="A49" s="17" t="s">
        <v>82</v>
      </c>
      <c r="B49" s="19" t="s">
        <v>83</v>
      </c>
      <c r="C49" s="43">
        <f>6691.057-6.1+602+22.309+55.861+30.986</f>
        <v>7396.1129999999994</v>
      </c>
      <c r="D49" s="43">
        <f>6771.35-6.1</f>
        <v>6765.25</v>
      </c>
      <c r="E49" s="119">
        <f>6144.206+31.48</f>
        <v>6175.6859999999997</v>
      </c>
    </row>
    <row r="50" spans="1:5" ht="48" customHeight="1" x14ac:dyDescent="0.3">
      <c r="A50" s="21" t="s">
        <v>85</v>
      </c>
      <c r="B50" s="22" t="s">
        <v>86</v>
      </c>
      <c r="C50" s="114">
        <v>18207.5</v>
      </c>
      <c r="D50" s="117">
        <v>17385.599999999999</v>
      </c>
      <c r="E50" s="120">
        <v>6271.2</v>
      </c>
    </row>
    <row r="51" spans="1:5" ht="15.6" x14ac:dyDescent="0.3">
      <c r="A51" s="23" t="s">
        <v>87</v>
      </c>
      <c r="B51" s="24" t="s">
        <v>88</v>
      </c>
      <c r="C51" s="44">
        <f>C42+C43</f>
        <v>192379.20500000002</v>
      </c>
      <c r="D51" s="118">
        <f t="shared" ref="D51:E51" si="12">D42+D43</f>
        <v>202686.64799999999</v>
      </c>
      <c r="E51" s="44">
        <f t="shared" si="12"/>
        <v>197624.984</v>
      </c>
    </row>
    <row r="52" spans="1:5" x14ac:dyDescent="0.3">
      <c r="C52" s="4"/>
      <c r="D52" s="4"/>
    </row>
    <row r="53" spans="1:5" x14ac:dyDescent="0.3">
      <c r="B53" t="s">
        <v>379</v>
      </c>
    </row>
  </sheetData>
  <mergeCells count="2">
    <mergeCell ref="C2:E2"/>
    <mergeCell ref="A6:E6"/>
  </mergeCells>
  <phoneticPr fontId="18" type="noConversion"/>
  <pageMargins left="0.70866141732283472" right="0.70866141732283472" top="0.74803149606299213" bottom="0.51181102362204722" header="0.31496062992125984" footer="0.31496062992125984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66A8E-C2C2-4439-A47A-B5052CD68EB0}">
  <dimension ref="A1:M53"/>
  <sheetViews>
    <sheetView zoomScaleNormal="100" workbookViewId="0"/>
  </sheetViews>
  <sheetFormatPr defaultRowHeight="14.4" x14ac:dyDescent="0.3"/>
  <cols>
    <col min="1" max="1" width="5" customWidth="1"/>
    <col min="2" max="2" width="41.6640625" customWidth="1"/>
    <col min="3" max="3" width="10.109375" customWidth="1"/>
    <col min="4" max="4" width="12" customWidth="1"/>
    <col min="5" max="5" width="15.33203125" customWidth="1"/>
    <col min="6" max="6" width="14.33203125" customWidth="1"/>
    <col min="7" max="7" width="12" customWidth="1"/>
    <col min="8" max="8" width="11.88671875" customWidth="1"/>
  </cols>
  <sheetData>
    <row r="1" spans="1:11" ht="15.6" x14ac:dyDescent="0.3">
      <c r="E1" s="5" t="s">
        <v>21</v>
      </c>
      <c r="F1" s="5"/>
      <c r="G1" s="5"/>
    </row>
    <row r="2" spans="1:11" ht="15.6" x14ac:dyDescent="0.3">
      <c r="E2" s="5" t="s">
        <v>619</v>
      </c>
      <c r="F2" s="5"/>
      <c r="G2" s="5"/>
    </row>
    <row r="3" spans="1:11" ht="15.6" x14ac:dyDescent="0.3">
      <c r="A3" s="124"/>
      <c r="B3" s="124"/>
      <c r="C3" s="2"/>
      <c r="D3" s="2"/>
      <c r="E3" s="452" t="s">
        <v>690</v>
      </c>
      <c r="F3" s="452"/>
      <c r="G3" s="452"/>
      <c r="H3" s="452"/>
      <c r="I3" s="2"/>
    </row>
    <row r="4" spans="1:11" ht="15.6" x14ac:dyDescent="0.3">
      <c r="A4" s="124"/>
      <c r="B4" s="124"/>
      <c r="C4" s="2"/>
      <c r="D4" s="2"/>
      <c r="E4" s="449" t="s">
        <v>620</v>
      </c>
      <c r="F4" s="449"/>
      <c r="G4" s="449"/>
      <c r="H4" s="449"/>
      <c r="I4" s="2"/>
    </row>
    <row r="5" spans="1:11" ht="15.6" x14ac:dyDescent="0.3">
      <c r="A5" s="124"/>
      <c r="B5" s="124"/>
      <c r="C5" s="124"/>
      <c r="D5" s="124"/>
      <c r="E5" s="26"/>
      <c r="F5" s="5"/>
      <c r="G5" s="5"/>
      <c r="H5" s="125" t="s">
        <v>638</v>
      </c>
      <c r="I5" s="2"/>
    </row>
    <row r="6" spans="1:11" ht="15.75" customHeight="1" x14ac:dyDescent="0.35">
      <c r="B6" s="453" t="s">
        <v>639</v>
      </c>
      <c r="C6" s="453"/>
      <c r="D6" s="453"/>
      <c r="E6" s="453"/>
      <c r="F6" s="453"/>
      <c r="G6" s="453"/>
      <c r="H6" s="126"/>
      <c r="I6" s="2"/>
    </row>
    <row r="7" spans="1:11" ht="15.6" x14ac:dyDescent="0.3">
      <c r="A7" s="127"/>
      <c r="B7" s="127"/>
      <c r="C7" s="127"/>
      <c r="D7" s="127"/>
      <c r="E7" s="128"/>
      <c r="F7" s="129"/>
      <c r="G7" s="5"/>
      <c r="H7" s="129" t="s">
        <v>22</v>
      </c>
      <c r="I7" s="2"/>
    </row>
    <row r="8" spans="1:11" ht="108.75" customHeight="1" x14ac:dyDescent="0.3">
      <c r="A8" s="130" t="s">
        <v>0</v>
      </c>
      <c r="B8" s="131" t="s">
        <v>640</v>
      </c>
      <c r="C8" s="132" t="s">
        <v>641</v>
      </c>
      <c r="D8" s="133" t="s">
        <v>8</v>
      </c>
      <c r="E8" s="133" t="s">
        <v>642</v>
      </c>
      <c r="F8" s="134" t="s">
        <v>9</v>
      </c>
      <c r="G8" s="134" t="s">
        <v>643</v>
      </c>
      <c r="H8" s="134" t="s">
        <v>19</v>
      </c>
      <c r="I8" s="2"/>
    </row>
    <row r="9" spans="1:11" ht="15.75" customHeight="1" x14ac:dyDescent="0.3">
      <c r="A9" s="134">
        <v>1</v>
      </c>
      <c r="B9" s="134">
        <v>2</v>
      </c>
      <c r="C9" s="134">
        <v>3</v>
      </c>
      <c r="D9" s="134">
        <v>4</v>
      </c>
      <c r="E9" s="134">
        <v>5</v>
      </c>
      <c r="F9" s="134">
        <v>6</v>
      </c>
      <c r="G9" s="134">
        <v>7</v>
      </c>
      <c r="H9" s="134">
        <v>8</v>
      </c>
      <c r="I9" s="2"/>
    </row>
    <row r="10" spans="1:11" ht="15.75" customHeight="1" x14ac:dyDescent="0.3">
      <c r="A10" s="135" t="s">
        <v>1</v>
      </c>
      <c r="B10" s="136" t="s">
        <v>644</v>
      </c>
      <c r="C10" s="137">
        <f>SUM(D10:F10)</f>
        <v>160.1</v>
      </c>
      <c r="D10" s="138">
        <v>156</v>
      </c>
      <c r="E10" s="139"/>
      <c r="F10" s="140">
        <v>4.0999999999999996</v>
      </c>
      <c r="G10" s="135"/>
      <c r="H10" s="135"/>
      <c r="I10" s="2"/>
      <c r="K10" s="141"/>
    </row>
    <row r="11" spans="1:11" ht="15.75" customHeight="1" x14ac:dyDescent="0.3">
      <c r="A11" s="135" t="s">
        <v>24</v>
      </c>
      <c r="B11" s="142" t="s">
        <v>645</v>
      </c>
      <c r="C11" s="137">
        <f t="shared" ref="C11:C31" si="0">SUM(D11:F11)</f>
        <v>118.7</v>
      </c>
      <c r="D11" s="143">
        <v>102</v>
      </c>
      <c r="E11" s="139">
        <v>5.8</v>
      </c>
      <c r="F11" s="140">
        <v>10.9</v>
      </c>
      <c r="G11" s="140"/>
      <c r="H11" s="140"/>
      <c r="I11" s="2"/>
    </row>
    <row r="12" spans="1:11" ht="15.75" customHeight="1" x14ac:dyDescent="0.3">
      <c r="A12" s="135" t="s">
        <v>5</v>
      </c>
      <c r="B12" s="142" t="s">
        <v>91</v>
      </c>
      <c r="C12" s="137">
        <f t="shared" si="0"/>
        <v>98.9</v>
      </c>
      <c r="D12" s="138">
        <v>57.6</v>
      </c>
      <c r="E12" s="139">
        <v>38.6</v>
      </c>
      <c r="F12" s="140">
        <v>2.7</v>
      </c>
      <c r="G12" s="140"/>
      <c r="H12" s="140"/>
      <c r="I12" s="2"/>
    </row>
    <row r="13" spans="1:11" ht="15.75" customHeight="1" x14ac:dyDescent="0.3">
      <c r="A13" s="135" t="s">
        <v>7</v>
      </c>
      <c r="B13" s="142" t="s">
        <v>92</v>
      </c>
      <c r="C13" s="137">
        <f t="shared" si="0"/>
        <v>48.8</v>
      </c>
      <c r="D13" s="143">
        <v>33</v>
      </c>
      <c r="E13" s="139">
        <v>15.4</v>
      </c>
      <c r="F13" s="135">
        <v>0.4</v>
      </c>
      <c r="G13" s="135"/>
      <c r="H13" s="135"/>
      <c r="I13" s="2"/>
    </row>
    <row r="14" spans="1:11" ht="15.75" customHeight="1" x14ac:dyDescent="0.3">
      <c r="A14" s="135" t="s">
        <v>13</v>
      </c>
      <c r="B14" s="142" t="s">
        <v>646</v>
      </c>
      <c r="C14" s="137">
        <f t="shared" si="0"/>
        <v>181.5</v>
      </c>
      <c r="D14" s="143">
        <v>172.5</v>
      </c>
      <c r="E14" s="139"/>
      <c r="F14" s="140">
        <v>9</v>
      </c>
      <c r="G14" s="140"/>
      <c r="H14" s="140"/>
      <c r="I14" s="2"/>
    </row>
    <row r="15" spans="1:11" ht="15.75" customHeight="1" x14ac:dyDescent="0.3">
      <c r="A15" s="135" t="s">
        <v>14</v>
      </c>
      <c r="B15" s="142" t="s">
        <v>647</v>
      </c>
      <c r="C15" s="137">
        <f t="shared" si="0"/>
        <v>237</v>
      </c>
      <c r="D15" s="144">
        <v>225</v>
      </c>
      <c r="E15" s="145"/>
      <c r="F15" s="146">
        <v>12</v>
      </c>
      <c r="G15" s="140"/>
      <c r="H15" s="140"/>
      <c r="I15" s="2"/>
    </row>
    <row r="16" spans="1:11" ht="15.75" customHeight="1" x14ac:dyDescent="0.3">
      <c r="A16" s="135" t="s">
        <v>15</v>
      </c>
      <c r="B16" s="136" t="s">
        <v>648</v>
      </c>
      <c r="C16" s="137">
        <f t="shared" si="0"/>
        <v>56</v>
      </c>
      <c r="D16" s="147">
        <v>11.5</v>
      </c>
      <c r="E16" s="145">
        <v>42</v>
      </c>
      <c r="F16" s="146">
        <v>2.5</v>
      </c>
      <c r="G16" s="140"/>
      <c r="H16" s="140"/>
      <c r="I16" s="2"/>
    </row>
    <row r="17" spans="1:9" ht="30" customHeight="1" x14ac:dyDescent="0.3">
      <c r="A17" s="148" t="s">
        <v>18</v>
      </c>
      <c r="B17" s="149" t="s">
        <v>122</v>
      </c>
      <c r="C17" s="137">
        <f t="shared" si="0"/>
        <v>24.1</v>
      </c>
      <c r="D17" s="150">
        <v>22.1</v>
      </c>
      <c r="E17" s="145"/>
      <c r="F17" s="136">
        <v>2</v>
      </c>
      <c r="G17" s="135"/>
      <c r="H17" s="135"/>
      <c r="I17" s="2"/>
    </row>
    <row r="18" spans="1:9" ht="15.75" customHeight="1" x14ac:dyDescent="0.3">
      <c r="A18" s="135" t="s">
        <v>17</v>
      </c>
      <c r="B18" s="136" t="s">
        <v>649</v>
      </c>
      <c r="C18" s="137">
        <f t="shared" si="0"/>
        <v>133.39999999999998</v>
      </c>
      <c r="D18" s="144">
        <v>61.8</v>
      </c>
      <c r="E18" s="145">
        <v>66.599999999999994</v>
      </c>
      <c r="F18" s="146">
        <v>5</v>
      </c>
      <c r="G18" s="140"/>
      <c r="H18" s="140"/>
      <c r="I18" s="2"/>
    </row>
    <row r="19" spans="1:9" ht="15.75" customHeight="1" x14ac:dyDescent="0.3">
      <c r="A19" s="135" t="s">
        <v>48</v>
      </c>
      <c r="B19" s="136" t="s">
        <v>650</v>
      </c>
      <c r="C19" s="137">
        <f t="shared" si="0"/>
        <v>79.7</v>
      </c>
      <c r="D19" s="147">
        <v>70.099999999999994</v>
      </c>
      <c r="E19" s="145">
        <v>1.4</v>
      </c>
      <c r="F19" s="146">
        <v>8.1999999999999993</v>
      </c>
      <c r="G19" s="140"/>
      <c r="H19" s="140"/>
      <c r="I19" s="2"/>
    </row>
    <row r="20" spans="1:9" ht="15.75" customHeight="1" x14ac:dyDescent="0.3">
      <c r="A20" s="135" t="s">
        <v>34</v>
      </c>
      <c r="B20" s="136" t="s">
        <v>651</v>
      </c>
      <c r="C20" s="137">
        <f t="shared" si="0"/>
        <v>152.80000000000001</v>
      </c>
      <c r="D20" s="147">
        <v>70</v>
      </c>
      <c r="E20" s="145">
        <v>77.8</v>
      </c>
      <c r="F20" s="146">
        <v>5</v>
      </c>
      <c r="G20" s="140"/>
      <c r="H20" s="140"/>
      <c r="I20" s="2"/>
    </row>
    <row r="21" spans="1:9" s="158" customFormat="1" ht="35.25" customHeight="1" x14ac:dyDescent="0.3">
      <c r="A21" s="151" t="s">
        <v>93</v>
      </c>
      <c r="B21" s="152" t="s">
        <v>652</v>
      </c>
      <c r="C21" s="153">
        <f t="shared" si="0"/>
        <v>133</v>
      </c>
      <c r="D21" s="154">
        <v>70</v>
      </c>
      <c r="E21" s="155">
        <v>62.1</v>
      </c>
      <c r="F21" s="149">
        <v>0.9</v>
      </c>
      <c r="G21" s="156"/>
      <c r="H21" s="156"/>
      <c r="I21" s="157"/>
    </row>
    <row r="22" spans="1:9" ht="15.75" customHeight="1" x14ac:dyDescent="0.3">
      <c r="A22" s="135" t="s">
        <v>36</v>
      </c>
      <c r="B22" s="136" t="s">
        <v>94</v>
      </c>
      <c r="C22" s="137">
        <f t="shared" si="0"/>
        <v>128.9</v>
      </c>
      <c r="D22" s="147">
        <v>58.8</v>
      </c>
      <c r="E22" s="145">
        <v>62.1</v>
      </c>
      <c r="F22" s="136">
        <v>8</v>
      </c>
      <c r="G22" s="135"/>
      <c r="H22" s="135"/>
      <c r="I22" s="2"/>
    </row>
    <row r="23" spans="1:9" ht="15.75" customHeight="1" x14ac:dyDescent="0.3">
      <c r="A23" s="135" t="s">
        <v>38</v>
      </c>
      <c r="B23" s="142" t="s">
        <v>196</v>
      </c>
      <c r="C23" s="137">
        <f t="shared" si="0"/>
        <v>126.39999999999999</v>
      </c>
      <c r="D23" s="147">
        <v>36.299999999999997</v>
      </c>
      <c r="E23" s="145">
        <v>85</v>
      </c>
      <c r="F23" s="146">
        <v>5.0999999999999996</v>
      </c>
      <c r="G23" s="135"/>
      <c r="H23" s="135"/>
      <c r="I23" s="2"/>
    </row>
    <row r="24" spans="1:9" ht="15.75" customHeight="1" x14ac:dyDescent="0.3">
      <c r="A24" s="135" t="s">
        <v>50</v>
      </c>
      <c r="B24" s="142" t="s">
        <v>653</v>
      </c>
      <c r="C24" s="137">
        <f t="shared" si="0"/>
        <v>291.29999999999995</v>
      </c>
      <c r="D24" s="147">
        <v>155</v>
      </c>
      <c r="E24" s="145">
        <v>122.9</v>
      </c>
      <c r="F24" s="146">
        <v>13.4</v>
      </c>
      <c r="G24" s="135"/>
      <c r="H24" s="135"/>
      <c r="I24" s="2"/>
    </row>
    <row r="25" spans="1:9" ht="15.75" customHeight="1" x14ac:dyDescent="0.3">
      <c r="A25" s="135" t="s">
        <v>51</v>
      </c>
      <c r="B25" s="136" t="s">
        <v>95</v>
      </c>
      <c r="C25" s="137">
        <f t="shared" ref="C25:C30" si="1">SUM(E25:F25)</f>
        <v>126.7</v>
      </c>
      <c r="D25" s="136"/>
      <c r="E25" s="144">
        <v>125.2</v>
      </c>
      <c r="F25" s="136">
        <v>1.5</v>
      </c>
      <c r="G25" s="135"/>
      <c r="H25" s="135"/>
      <c r="I25" s="2"/>
    </row>
    <row r="26" spans="1:9" ht="15.75" customHeight="1" x14ac:dyDescent="0.3">
      <c r="A26" s="135" t="s">
        <v>57</v>
      </c>
      <c r="B26" s="136" t="s">
        <v>96</v>
      </c>
      <c r="C26" s="137">
        <f t="shared" si="1"/>
        <v>117.5</v>
      </c>
      <c r="D26" s="136"/>
      <c r="E26" s="144">
        <v>116.7</v>
      </c>
      <c r="F26" s="136">
        <v>0.8</v>
      </c>
      <c r="G26" s="135"/>
      <c r="H26" s="135"/>
      <c r="I26" s="2"/>
    </row>
    <row r="27" spans="1:9" ht="15.75" customHeight="1" x14ac:dyDescent="0.3">
      <c r="A27" s="135" t="s">
        <v>58</v>
      </c>
      <c r="B27" s="136" t="s">
        <v>97</v>
      </c>
      <c r="C27" s="137">
        <f t="shared" si="1"/>
        <v>119.9</v>
      </c>
      <c r="D27" s="136"/>
      <c r="E27" s="144">
        <v>118.9</v>
      </c>
      <c r="F27" s="136">
        <v>1</v>
      </c>
      <c r="G27" s="135"/>
      <c r="H27" s="135"/>
      <c r="I27" s="2"/>
    </row>
    <row r="28" spans="1:9" ht="15.75" customHeight="1" x14ac:dyDescent="0.3">
      <c r="A28" s="159" t="s">
        <v>62</v>
      </c>
      <c r="B28" s="142" t="s">
        <v>98</v>
      </c>
      <c r="C28" s="137">
        <f t="shared" si="1"/>
        <v>119.8</v>
      </c>
      <c r="D28" s="136"/>
      <c r="E28" s="144">
        <v>117.3</v>
      </c>
      <c r="F28" s="136">
        <v>2.5</v>
      </c>
      <c r="G28" s="135"/>
      <c r="H28" s="135"/>
      <c r="I28" s="2"/>
    </row>
    <row r="29" spans="1:9" ht="15.75" customHeight="1" x14ac:dyDescent="0.3">
      <c r="A29" s="159" t="s">
        <v>64</v>
      </c>
      <c r="B29" s="136" t="s">
        <v>654</v>
      </c>
      <c r="C29" s="137">
        <f t="shared" si="1"/>
        <v>153.89999999999998</v>
      </c>
      <c r="D29" s="136"/>
      <c r="E29" s="147">
        <v>152.69999999999999</v>
      </c>
      <c r="F29" s="136">
        <v>1.2</v>
      </c>
      <c r="G29" s="135"/>
      <c r="H29" s="135"/>
      <c r="I29" s="2"/>
    </row>
    <row r="30" spans="1:9" ht="15.75" customHeight="1" x14ac:dyDescent="0.3">
      <c r="A30" s="159" t="s">
        <v>99</v>
      </c>
      <c r="B30" s="136" t="s">
        <v>655</v>
      </c>
      <c r="C30" s="137">
        <f t="shared" si="1"/>
        <v>117.6</v>
      </c>
      <c r="D30" s="136"/>
      <c r="E30" s="144">
        <v>117.6</v>
      </c>
      <c r="F30" s="136"/>
      <c r="G30" s="135"/>
      <c r="H30" s="135"/>
      <c r="I30" s="2"/>
    </row>
    <row r="31" spans="1:9" s="158" customFormat="1" ht="30.75" customHeight="1" x14ac:dyDescent="0.3">
      <c r="A31" s="160" t="s">
        <v>101</v>
      </c>
      <c r="B31" s="152" t="s">
        <v>100</v>
      </c>
      <c r="C31" s="153">
        <f t="shared" si="0"/>
        <v>22.4</v>
      </c>
      <c r="D31" s="161"/>
      <c r="E31" s="155">
        <v>21.4</v>
      </c>
      <c r="F31" s="149">
        <v>1</v>
      </c>
      <c r="G31" s="156"/>
      <c r="H31" s="156"/>
      <c r="I31" s="157"/>
    </row>
    <row r="32" spans="1:9" ht="15.75" customHeight="1" x14ac:dyDescent="0.3">
      <c r="A32" s="159" t="s">
        <v>72</v>
      </c>
      <c r="B32" s="136" t="s">
        <v>102</v>
      </c>
      <c r="C32" s="137">
        <f>SUM(D32:F32)</f>
        <v>97.7</v>
      </c>
      <c r="D32" s="145">
        <f>77.7+20</f>
        <v>97.7</v>
      </c>
      <c r="E32" s="145"/>
      <c r="F32" s="136"/>
      <c r="G32" s="135"/>
      <c r="H32" s="135"/>
      <c r="I32" s="162"/>
    </row>
    <row r="33" spans="1:10" ht="15.75" customHeight="1" x14ac:dyDescent="0.3">
      <c r="A33" s="159" t="s">
        <v>73</v>
      </c>
      <c r="B33" s="163" t="s">
        <v>103</v>
      </c>
      <c r="C33" s="137">
        <f>SUM(D33:F33)</f>
        <v>1</v>
      </c>
      <c r="D33" s="164">
        <v>1</v>
      </c>
      <c r="E33" s="163"/>
      <c r="F33" s="163"/>
      <c r="G33" s="163"/>
      <c r="H33" s="163"/>
      <c r="I33" s="162"/>
    </row>
    <row r="34" spans="1:10" ht="15.75" customHeight="1" x14ac:dyDescent="0.3">
      <c r="A34" s="159" t="s">
        <v>74</v>
      </c>
      <c r="B34" s="165" t="s">
        <v>104</v>
      </c>
      <c r="C34" s="137">
        <f>SUM(D34:F34)</f>
        <v>16</v>
      </c>
      <c r="D34" s="164">
        <f>8+1</f>
        <v>9</v>
      </c>
      <c r="E34" s="163"/>
      <c r="F34" s="164">
        <v>7</v>
      </c>
      <c r="G34" s="164"/>
      <c r="H34" s="164"/>
      <c r="I34" s="2"/>
    </row>
    <row r="35" spans="1:10" ht="15.75" customHeight="1" x14ac:dyDescent="0.3">
      <c r="A35" s="159" t="s">
        <v>76</v>
      </c>
      <c r="B35" s="165" t="s">
        <v>105</v>
      </c>
      <c r="C35" s="137">
        <f>SUM(D35:F35)</f>
        <v>431</v>
      </c>
      <c r="D35" s="164">
        <v>391</v>
      </c>
      <c r="E35" s="163"/>
      <c r="F35" s="164">
        <v>40</v>
      </c>
      <c r="G35" s="164"/>
      <c r="H35" s="164"/>
      <c r="I35" s="2"/>
    </row>
    <row r="36" spans="1:10" s="158" customFormat="1" ht="30.75" customHeight="1" x14ac:dyDescent="0.3">
      <c r="A36" s="160" t="s">
        <v>78</v>
      </c>
      <c r="B36" s="166" t="s">
        <v>106</v>
      </c>
      <c r="C36" s="153">
        <f t="shared" ref="C36:C43" si="2">SUM(D36:F36)</f>
        <v>245.1</v>
      </c>
      <c r="D36" s="167">
        <v>245.1</v>
      </c>
      <c r="E36" s="168"/>
      <c r="F36" s="168"/>
      <c r="G36" s="168"/>
      <c r="H36" s="168"/>
      <c r="I36" s="157"/>
    </row>
    <row r="37" spans="1:10" ht="15.75" customHeight="1" x14ac:dyDescent="0.3">
      <c r="A37" s="159" t="s">
        <v>79</v>
      </c>
      <c r="B37" s="165" t="s">
        <v>656</v>
      </c>
      <c r="C37" s="137">
        <f t="shared" si="2"/>
        <v>66.099999999999994</v>
      </c>
      <c r="D37" s="164">
        <v>66.099999999999994</v>
      </c>
      <c r="E37" s="163"/>
      <c r="F37" s="163"/>
      <c r="G37" s="163"/>
      <c r="H37" s="163"/>
      <c r="I37" s="162"/>
      <c r="J37" s="169"/>
    </row>
    <row r="38" spans="1:10" ht="15.75" customHeight="1" x14ac:dyDescent="0.3">
      <c r="A38" s="159" t="s">
        <v>82</v>
      </c>
      <c r="B38" s="165" t="s">
        <v>657</v>
      </c>
      <c r="C38" s="137">
        <f t="shared" si="2"/>
        <v>60</v>
      </c>
      <c r="D38" s="164">
        <v>60</v>
      </c>
      <c r="E38" s="163"/>
      <c r="F38" s="163"/>
      <c r="G38" s="163"/>
      <c r="H38" s="163"/>
      <c r="I38" s="2"/>
    </row>
    <row r="39" spans="1:10" ht="15.75" customHeight="1" x14ac:dyDescent="0.3">
      <c r="A39" s="159" t="s">
        <v>85</v>
      </c>
      <c r="B39" s="165" t="s">
        <v>567</v>
      </c>
      <c r="C39" s="137">
        <f t="shared" si="2"/>
        <v>3.7</v>
      </c>
      <c r="D39" s="164">
        <v>3</v>
      </c>
      <c r="E39" s="163"/>
      <c r="F39" s="163">
        <v>0.7</v>
      </c>
      <c r="G39" s="163"/>
      <c r="H39" s="163"/>
      <c r="I39" s="2"/>
    </row>
    <row r="40" spans="1:10" ht="15.75" customHeight="1" x14ac:dyDescent="0.3">
      <c r="A40" s="159" t="s">
        <v>108</v>
      </c>
      <c r="B40" s="165" t="s">
        <v>107</v>
      </c>
      <c r="C40" s="137">
        <f t="shared" si="2"/>
        <v>15.1</v>
      </c>
      <c r="D40" s="164">
        <v>15.1</v>
      </c>
      <c r="E40" s="163"/>
      <c r="F40" s="163"/>
      <c r="G40" s="163"/>
      <c r="H40" s="163"/>
      <c r="I40" s="2"/>
    </row>
    <row r="41" spans="1:10" ht="30.6" customHeight="1" x14ac:dyDescent="0.3">
      <c r="A41" s="170" t="s">
        <v>109</v>
      </c>
      <c r="B41" s="166" t="s">
        <v>658</v>
      </c>
      <c r="C41" s="137">
        <f t="shared" si="2"/>
        <v>7</v>
      </c>
      <c r="D41" s="164">
        <v>7</v>
      </c>
      <c r="E41" s="163"/>
      <c r="F41" s="163"/>
      <c r="G41" s="163"/>
      <c r="H41" s="163"/>
      <c r="I41" s="2"/>
    </row>
    <row r="42" spans="1:10" s="158" customFormat="1" ht="19.2" customHeight="1" x14ac:dyDescent="0.3">
      <c r="A42" s="160" t="s">
        <v>110</v>
      </c>
      <c r="B42" s="166" t="s">
        <v>659</v>
      </c>
      <c r="C42" s="153">
        <f t="shared" si="2"/>
        <v>82.8</v>
      </c>
      <c r="D42" s="167">
        <v>82.8</v>
      </c>
      <c r="E42" s="168"/>
      <c r="F42" s="168"/>
      <c r="G42" s="168"/>
      <c r="H42" s="168"/>
      <c r="I42" s="157"/>
    </row>
    <row r="43" spans="1:10" ht="15.75" customHeight="1" x14ac:dyDescent="0.3">
      <c r="A43" s="159" t="s">
        <v>112</v>
      </c>
      <c r="B43" s="165" t="s">
        <v>111</v>
      </c>
      <c r="C43" s="137">
        <f t="shared" si="2"/>
        <v>1859.7</v>
      </c>
      <c r="D43" s="137">
        <v>1556.7</v>
      </c>
      <c r="E43" s="137">
        <v>180</v>
      </c>
      <c r="F43" s="137">
        <v>123</v>
      </c>
      <c r="G43" s="164"/>
      <c r="H43" s="164"/>
      <c r="I43" s="2"/>
    </row>
    <row r="44" spans="1:10" ht="15.75" customHeight="1" x14ac:dyDescent="0.3">
      <c r="A44" s="159" t="s">
        <v>114</v>
      </c>
      <c r="B44" s="165" t="s">
        <v>113</v>
      </c>
      <c r="C44" s="137">
        <f>SUM(D44:F44)</f>
        <v>7</v>
      </c>
      <c r="D44" s="137">
        <v>3</v>
      </c>
      <c r="E44" s="165"/>
      <c r="F44" s="165">
        <v>4</v>
      </c>
      <c r="G44" s="163"/>
      <c r="H44" s="163"/>
      <c r="I44" s="2"/>
    </row>
    <row r="45" spans="1:10" ht="15.75" customHeight="1" x14ac:dyDescent="0.3">
      <c r="A45" s="159" t="s">
        <v>115</v>
      </c>
      <c r="B45" s="165" t="s">
        <v>565</v>
      </c>
      <c r="C45" s="137">
        <f>SUM(D45:F45)</f>
        <v>27</v>
      </c>
      <c r="D45" s="137">
        <f>13+8.2+2.8</f>
        <v>24</v>
      </c>
      <c r="E45" s="165"/>
      <c r="F45" s="137">
        <v>3</v>
      </c>
      <c r="G45" s="164"/>
      <c r="H45" s="164"/>
      <c r="I45" s="162"/>
      <c r="J45" s="169"/>
    </row>
    <row r="46" spans="1:10" ht="15.75" customHeight="1" x14ac:dyDescent="0.3">
      <c r="A46" s="159" t="s">
        <v>117</v>
      </c>
      <c r="B46" s="165" t="s">
        <v>116</v>
      </c>
      <c r="C46" s="137">
        <f>SUM(D46:F46)</f>
        <v>4</v>
      </c>
      <c r="D46" s="137">
        <v>3</v>
      </c>
      <c r="E46" s="165"/>
      <c r="F46" s="165">
        <v>1</v>
      </c>
      <c r="G46" s="163"/>
      <c r="H46" s="163"/>
      <c r="I46" s="2"/>
    </row>
    <row r="47" spans="1:10" ht="15.75" customHeight="1" x14ac:dyDescent="0.3">
      <c r="A47" s="159" t="s">
        <v>123</v>
      </c>
      <c r="B47" s="165" t="s">
        <v>118</v>
      </c>
      <c r="C47" s="137">
        <f>SUM(D47:F47)</f>
        <v>16</v>
      </c>
      <c r="D47" s="137">
        <v>12</v>
      </c>
      <c r="E47" s="165"/>
      <c r="F47" s="165">
        <v>4</v>
      </c>
      <c r="G47" s="163"/>
      <c r="H47" s="163"/>
      <c r="I47" s="2"/>
    </row>
    <row r="48" spans="1:10" ht="15.75" customHeight="1" x14ac:dyDescent="0.3">
      <c r="A48" s="159" t="s">
        <v>119</v>
      </c>
      <c r="B48" s="165" t="s">
        <v>660</v>
      </c>
      <c r="C48" s="137">
        <f>SUM(D48:F48)</f>
        <v>1</v>
      </c>
      <c r="D48" s="137">
        <v>1</v>
      </c>
      <c r="E48" s="165"/>
      <c r="F48" s="165"/>
      <c r="G48" s="163"/>
      <c r="H48" s="163"/>
      <c r="I48" s="2"/>
    </row>
    <row r="49" spans="1:13" ht="15.75" customHeight="1" x14ac:dyDescent="0.3">
      <c r="A49" s="159" t="s">
        <v>303</v>
      </c>
      <c r="B49" s="165" t="s">
        <v>120</v>
      </c>
      <c r="C49" s="164">
        <f t="shared" ref="C49" si="3">SUM(D49:F49)</f>
        <v>2100</v>
      </c>
      <c r="D49" s="137"/>
      <c r="E49" s="164">
        <v>2100</v>
      </c>
      <c r="F49" s="165"/>
      <c r="G49" s="163"/>
      <c r="H49" s="163"/>
      <c r="I49" s="2"/>
    </row>
    <row r="50" spans="1:13" s="158" customFormat="1" ht="30.75" customHeight="1" x14ac:dyDescent="0.3">
      <c r="A50" s="160" t="s">
        <v>311</v>
      </c>
      <c r="B50" s="168" t="s">
        <v>121</v>
      </c>
      <c r="C50" s="153">
        <f>SUM(D50:H50)</f>
        <v>962.4</v>
      </c>
      <c r="D50" s="153">
        <v>9.1999999999999993</v>
      </c>
      <c r="E50" s="166"/>
      <c r="F50" s="167">
        <f>114.6+2.6</f>
        <v>117.19999999999999</v>
      </c>
      <c r="G50" s="167">
        <v>26</v>
      </c>
      <c r="H50" s="167">
        <v>810</v>
      </c>
      <c r="I50" s="171"/>
      <c r="K50" s="172"/>
      <c r="M50" s="172"/>
    </row>
    <row r="51" spans="1:13" ht="15.75" customHeight="1" x14ac:dyDescent="0.3">
      <c r="A51" s="159"/>
      <c r="B51" s="173" t="s">
        <v>661</v>
      </c>
      <c r="C51" s="174">
        <f>SUM(C10:C50)</f>
        <v>8751</v>
      </c>
      <c r="D51" s="174">
        <f>SUM(D10:D50)</f>
        <v>3888.3999999999996</v>
      </c>
      <c r="E51" s="174">
        <f>SUM(E10:E50)</f>
        <v>3629.5</v>
      </c>
      <c r="F51" s="174">
        <f>SUM(F10:F50)</f>
        <v>397.09999999999997</v>
      </c>
      <c r="G51" s="175">
        <f t="shared" ref="G51:H51" si="4">SUM(G10:G50)</f>
        <v>26</v>
      </c>
      <c r="H51" s="175">
        <f t="shared" si="4"/>
        <v>810</v>
      </c>
      <c r="I51" s="2"/>
      <c r="K51" s="169"/>
    </row>
    <row r="52" spans="1:13" ht="15.6" x14ac:dyDescent="0.3">
      <c r="A52" s="2"/>
      <c r="B52" s="2"/>
      <c r="C52" s="176"/>
      <c r="D52" s="176"/>
      <c r="E52" s="176"/>
      <c r="F52" s="2"/>
      <c r="G52" s="2"/>
      <c r="H52" s="2"/>
      <c r="I52" s="2"/>
    </row>
    <row r="53" spans="1:13" x14ac:dyDescent="0.3">
      <c r="D53" s="177"/>
      <c r="E53" s="177"/>
    </row>
  </sheetData>
  <mergeCells count="2">
    <mergeCell ref="E3:H3"/>
    <mergeCell ref="B6:G6"/>
  </mergeCells>
  <pageMargins left="0.70866141732283472" right="0.70866141732283472" top="0.74803149606299213" bottom="0.59055118110236227" header="0.31496062992125984" footer="0.31496062992125984"/>
  <pageSetup paperSize="9" orientation="landscape" horizontalDpi="4294967293" verticalDpi="4294967293" r:id="rId1"/>
  <headerFooter differentFirst="1">
    <oddHeader>&amp;C&amp;P</odd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2AEEC-0014-4D6F-9C07-E157367FF1B5}">
  <dimension ref="A1:F581"/>
  <sheetViews>
    <sheetView zoomScaleNormal="100" workbookViewId="0"/>
  </sheetViews>
  <sheetFormatPr defaultColWidth="9.109375" defaultRowHeight="12" x14ac:dyDescent="0.25"/>
  <cols>
    <col min="1" max="1" width="14.5546875" style="35" customWidth="1"/>
    <col min="2" max="2" width="46.5546875" style="35" customWidth="1"/>
    <col min="3" max="3" width="13.33203125" style="35" customWidth="1"/>
    <col min="4" max="6" width="15" style="35" customWidth="1"/>
    <col min="7" max="16384" width="9.109375" style="35"/>
  </cols>
  <sheetData>
    <row r="1" spans="1:6" ht="15.6" x14ac:dyDescent="0.3">
      <c r="A1" s="36"/>
      <c r="B1" s="60"/>
      <c r="D1" s="26" t="s">
        <v>21</v>
      </c>
      <c r="E1"/>
      <c r="F1" s="26"/>
    </row>
    <row r="2" spans="1:6" ht="15.6" x14ac:dyDescent="0.3">
      <c r="A2" s="36"/>
      <c r="B2" s="59"/>
      <c r="D2" s="452" t="s">
        <v>619</v>
      </c>
      <c r="E2" s="452"/>
      <c r="F2" s="452"/>
    </row>
    <row r="3" spans="1:6" ht="15.6" x14ac:dyDescent="0.3">
      <c r="A3" s="59"/>
      <c r="B3" s="59"/>
      <c r="C3" s="62"/>
      <c r="D3" s="61" t="s">
        <v>662</v>
      </c>
      <c r="E3" s="64"/>
    </row>
    <row r="4" spans="1:6" ht="15.6" x14ac:dyDescent="0.3">
      <c r="A4" s="59"/>
      <c r="B4" s="59"/>
      <c r="C4" s="62"/>
      <c r="D4" s="61" t="s">
        <v>620</v>
      </c>
      <c r="E4" s="64"/>
    </row>
    <row r="5" spans="1:6" ht="15.6" x14ac:dyDescent="0.3">
      <c r="A5" s="59"/>
      <c r="B5" s="59"/>
      <c r="C5" s="62"/>
      <c r="D5" s="63"/>
      <c r="E5" s="64"/>
      <c r="F5" s="64" t="s">
        <v>359</v>
      </c>
    </row>
    <row r="6" spans="1:6" ht="15.75" customHeight="1" x14ac:dyDescent="0.3">
      <c r="A6" s="454" t="s">
        <v>613</v>
      </c>
      <c r="B6" s="454"/>
      <c r="C6" s="454"/>
      <c r="D6" s="454"/>
      <c r="E6" s="454"/>
      <c r="F6" s="454"/>
    </row>
    <row r="7" spans="1:6" ht="15.6" x14ac:dyDescent="0.3">
      <c r="A7" s="65"/>
      <c r="B7" s="65"/>
      <c r="C7" s="65"/>
      <c r="D7" s="66"/>
      <c r="E7" s="67"/>
      <c r="F7" s="67" t="s">
        <v>22</v>
      </c>
    </row>
    <row r="8" spans="1:6" ht="58.5" customHeight="1" x14ac:dyDescent="0.25">
      <c r="A8" s="68" t="s">
        <v>0</v>
      </c>
      <c r="B8" s="69" t="s">
        <v>126</v>
      </c>
      <c r="C8" s="70" t="s">
        <v>127</v>
      </c>
      <c r="D8" s="71" t="s">
        <v>582</v>
      </c>
      <c r="E8" s="71" t="s">
        <v>383</v>
      </c>
      <c r="F8" s="71" t="s">
        <v>584</v>
      </c>
    </row>
    <row r="9" spans="1:6" ht="15" x14ac:dyDescent="0.25">
      <c r="A9" s="72">
        <v>1</v>
      </c>
      <c r="B9" s="73">
        <v>2</v>
      </c>
      <c r="C9" s="74">
        <v>3</v>
      </c>
      <c r="D9" s="75">
        <v>4</v>
      </c>
      <c r="E9" s="75">
        <v>5</v>
      </c>
      <c r="F9" s="75">
        <v>6</v>
      </c>
    </row>
    <row r="10" spans="1:6" ht="15.6" x14ac:dyDescent="0.3">
      <c r="A10" s="76" t="s">
        <v>1</v>
      </c>
      <c r="B10" s="77" t="s">
        <v>128</v>
      </c>
      <c r="C10" s="78"/>
      <c r="D10" s="38">
        <f t="shared" ref="D10:F10" si="0">SUM(D12)</f>
        <v>3894.078</v>
      </c>
      <c r="E10" s="38">
        <f t="shared" si="0"/>
        <v>4058.2000000000003</v>
      </c>
      <c r="F10" s="38">
        <f t="shared" si="0"/>
        <v>4093.3</v>
      </c>
    </row>
    <row r="11" spans="1:6" ht="15" x14ac:dyDescent="0.25">
      <c r="A11" s="184"/>
      <c r="B11" s="185" t="s">
        <v>129</v>
      </c>
      <c r="C11" s="186"/>
      <c r="D11" s="39"/>
      <c r="E11" s="39"/>
      <c r="F11" s="39"/>
    </row>
    <row r="12" spans="1:6" ht="15.6" x14ac:dyDescent="0.3">
      <c r="A12" s="187" t="s">
        <v>2</v>
      </c>
      <c r="B12" s="188" t="s">
        <v>130</v>
      </c>
      <c r="C12" s="189" t="s">
        <v>131</v>
      </c>
      <c r="D12" s="40">
        <f>SUM(D13:D17)</f>
        <v>3894.078</v>
      </c>
      <c r="E12" s="40">
        <f>SUM(E13:E16)</f>
        <v>4058.2000000000003</v>
      </c>
      <c r="F12" s="40">
        <f>SUM(F13:F16)</f>
        <v>4093.3</v>
      </c>
    </row>
    <row r="13" spans="1:6" ht="18" customHeight="1" x14ac:dyDescent="0.3">
      <c r="A13" s="190" t="s">
        <v>124</v>
      </c>
      <c r="B13" s="191" t="s">
        <v>132</v>
      </c>
      <c r="C13" s="192"/>
      <c r="D13" s="45">
        <f>691.7+63.1+30.5</f>
        <v>785.30000000000007</v>
      </c>
      <c r="E13" s="79">
        <v>724.8</v>
      </c>
      <c r="F13" s="79">
        <v>759.9</v>
      </c>
    </row>
    <row r="14" spans="1:6" ht="33" customHeight="1" x14ac:dyDescent="0.25">
      <c r="A14" s="193" t="s">
        <v>125</v>
      </c>
      <c r="B14" s="194" t="s">
        <v>133</v>
      </c>
      <c r="C14" s="195"/>
      <c r="D14" s="46">
        <v>2903.7</v>
      </c>
      <c r="E14" s="52">
        <v>3136</v>
      </c>
      <c r="F14" s="52">
        <v>3136</v>
      </c>
    </row>
    <row r="15" spans="1:6" ht="15.75" customHeight="1" x14ac:dyDescent="0.25">
      <c r="A15" s="193" t="s">
        <v>134</v>
      </c>
      <c r="B15" s="196" t="s">
        <v>361</v>
      </c>
      <c r="C15" s="197"/>
      <c r="D15" s="46">
        <f>37.3+3.878</f>
        <v>41.177999999999997</v>
      </c>
      <c r="E15" s="52">
        <v>37.299999999999997</v>
      </c>
      <c r="F15" s="52">
        <v>37.299999999999997</v>
      </c>
    </row>
    <row r="16" spans="1:6" ht="15" x14ac:dyDescent="0.25">
      <c r="A16" s="198" t="s">
        <v>360</v>
      </c>
      <c r="B16" s="199" t="s">
        <v>135</v>
      </c>
      <c r="C16" s="200"/>
      <c r="D16" s="46">
        <v>160.1</v>
      </c>
      <c r="E16" s="46">
        <v>160.1</v>
      </c>
      <c r="F16" s="46">
        <v>160.1</v>
      </c>
    </row>
    <row r="17" spans="1:6" ht="45" x14ac:dyDescent="0.25">
      <c r="A17" s="201" t="s">
        <v>663</v>
      </c>
      <c r="B17" s="202" t="s">
        <v>664</v>
      </c>
      <c r="C17" s="203"/>
      <c r="D17" s="47">
        <v>3.8</v>
      </c>
      <c r="E17" s="47"/>
      <c r="F17" s="47"/>
    </row>
    <row r="18" spans="1:6" ht="15.6" x14ac:dyDescent="0.3">
      <c r="A18" s="204" t="s">
        <v>24</v>
      </c>
      <c r="B18" s="48" t="s">
        <v>136</v>
      </c>
      <c r="C18" s="205"/>
      <c r="D18" s="48">
        <f t="shared" ref="D18:F18" si="1">SUM(D20)</f>
        <v>5486.4460000000008</v>
      </c>
      <c r="E18" s="48">
        <f t="shared" si="1"/>
        <v>5737.8</v>
      </c>
      <c r="F18" s="48">
        <f t="shared" si="1"/>
        <v>5813.5999999999995</v>
      </c>
    </row>
    <row r="19" spans="1:6" ht="15.6" x14ac:dyDescent="0.3">
      <c r="A19" s="187"/>
      <c r="B19" s="206" t="s">
        <v>129</v>
      </c>
      <c r="C19" s="195"/>
      <c r="D19" s="46"/>
      <c r="E19" s="51"/>
      <c r="F19" s="51"/>
    </row>
    <row r="20" spans="1:6" ht="15.6" x14ac:dyDescent="0.3">
      <c r="A20" s="207" t="s">
        <v>27</v>
      </c>
      <c r="B20" s="208" t="s">
        <v>130</v>
      </c>
      <c r="C20" s="192" t="s">
        <v>131</v>
      </c>
      <c r="D20" s="49">
        <f t="shared" ref="D20:F20" si="2">SUM(D21:D25)</f>
        <v>5486.4460000000008</v>
      </c>
      <c r="E20" s="49">
        <f t="shared" si="2"/>
        <v>5737.8</v>
      </c>
      <c r="F20" s="49">
        <f t="shared" si="2"/>
        <v>5813.5999999999995</v>
      </c>
    </row>
    <row r="21" spans="1:6" ht="15.6" x14ac:dyDescent="0.3">
      <c r="A21" s="198" t="s">
        <v>137</v>
      </c>
      <c r="B21" s="209" t="s">
        <v>132</v>
      </c>
      <c r="C21" s="189"/>
      <c r="D21" s="46">
        <f>1436.4+86.1</f>
        <v>1522.5</v>
      </c>
      <c r="E21" s="46">
        <v>1507.9</v>
      </c>
      <c r="F21" s="46">
        <v>1583.7</v>
      </c>
    </row>
    <row r="22" spans="1:6" ht="33" customHeight="1" x14ac:dyDescent="0.25">
      <c r="A22" s="210" t="s">
        <v>138</v>
      </c>
      <c r="B22" s="211" t="s">
        <v>133</v>
      </c>
      <c r="C22" s="212"/>
      <c r="D22" s="46">
        <v>3645.6</v>
      </c>
      <c r="E22" s="46">
        <v>3937.2</v>
      </c>
      <c r="F22" s="46">
        <v>3937.2</v>
      </c>
    </row>
    <row r="23" spans="1:6" ht="29.4" customHeight="1" x14ac:dyDescent="0.25">
      <c r="A23" s="210" t="s">
        <v>139</v>
      </c>
      <c r="B23" s="213" t="s">
        <v>140</v>
      </c>
      <c r="C23" s="212"/>
      <c r="D23" s="46">
        <v>147.80000000000001</v>
      </c>
      <c r="E23" s="46">
        <v>147.80000000000001</v>
      </c>
      <c r="F23" s="46">
        <v>147.80000000000001</v>
      </c>
    </row>
    <row r="24" spans="1:6" ht="15" x14ac:dyDescent="0.25">
      <c r="A24" s="210" t="s">
        <v>141</v>
      </c>
      <c r="B24" s="213" t="s">
        <v>361</v>
      </c>
      <c r="C24" s="212"/>
      <c r="D24" s="46">
        <f>26.2+25.646</f>
        <v>51.846000000000004</v>
      </c>
      <c r="E24" s="46">
        <v>26.2</v>
      </c>
      <c r="F24" s="46">
        <v>26.2</v>
      </c>
    </row>
    <row r="25" spans="1:6" ht="15.6" customHeight="1" x14ac:dyDescent="0.25">
      <c r="A25" s="214" t="s">
        <v>362</v>
      </c>
      <c r="B25" s="215" t="s">
        <v>135</v>
      </c>
      <c r="C25" s="216"/>
      <c r="D25" s="47">
        <v>118.7</v>
      </c>
      <c r="E25" s="47">
        <v>118.7</v>
      </c>
      <c r="F25" s="81">
        <v>118.7</v>
      </c>
    </row>
    <row r="26" spans="1:6" s="83" customFormat="1" ht="15.6" x14ac:dyDescent="0.3">
      <c r="A26" s="217" t="s">
        <v>5</v>
      </c>
      <c r="B26" s="38" t="s">
        <v>91</v>
      </c>
      <c r="C26" s="218"/>
      <c r="D26" s="38">
        <f t="shared" ref="D26:F26" si="3">SUM(D28)</f>
        <v>4008.3919999999998</v>
      </c>
      <c r="E26" s="38">
        <f t="shared" si="3"/>
        <v>4204.3999999999996</v>
      </c>
      <c r="F26" s="82">
        <f t="shared" si="3"/>
        <v>4290.5</v>
      </c>
    </row>
    <row r="27" spans="1:6" ht="15.6" x14ac:dyDescent="0.3">
      <c r="A27" s="187"/>
      <c r="B27" s="206" t="s">
        <v>129</v>
      </c>
      <c r="C27" s="195"/>
      <c r="D27" s="46"/>
      <c r="E27" s="51"/>
      <c r="F27" s="84"/>
    </row>
    <row r="28" spans="1:6" ht="15.6" x14ac:dyDescent="0.3">
      <c r="A28" s="190" t="s">
        <v>142</v>
      </c>
      <c r="B28" s="49" t="s">
        <v>130</v>
      </c>
      <c r="C28" s="192" t="s">
        <v>131</v>
      </c>
      <c r="D28" s="49">
        <f>SUM(D29:D33)</f>
        <v>4008.3919999999998</v>
      </c>
      <c r="E28" s="49">
        <f t="shared" ref="E28:F28" si="4">SUM(E29:E32)</f>
        <v>4204.3999999999996</v>
      </c>
      <c r="F28" s="30">
        <f t="shared" si="4"/>
        <v>4290.5</v>
      </c>
    </row>
    <row r="29" spans="1:6" ht="15.6" x14ac:dyDescent="0.3">
      <c r="A29" s="187" t="s">
        <v>143</v>
      </c>
      <c r="B29" s="219" t="s">
        <v>132</v>
      </c>
      <c r="C29" s="189"/>
      <c r="D29" s="46">
        <f>1576.3+36.8</f>
        <v>1613.1</v>
      </c>
      <c r="E29" s="46">
        <v>1657.8</v>
      </c>
      <c r="F29" s="28">
        <v>1743.9</v>
      </c>
    </row>
    <row r="30" spans="1:6" ht="27.75" customHeight="1" x14ac:dyDescent="0.25">
      <c r="A30" s="193" t="s">
        <v>144</v>
      </c>
      <c r="B30" s="220" t="s">
        <v>133</v>
      </c>
      <c r="C30" s="195"/>
      <c r="D30" s="46">
        <v>2253.5</v>
      </c>
      <c r="E30" s="46">
        <v>2433.8000000000002</v>
      </c>
      <c r="F30" s="28">
        <v>2433.8000000000002</v>
      </c>
    </row>
    <row r="31" spans="1:6" ht="15.75" customHeight="1" x14ac:dyDescent="0.25">
      <c r="A31" s="193" t="s">
        <v>145</v>
      </c>
      <c r="B31" s="220" t="s">
        <v>361</v>
      </c>
      <c r="C31" s="195"/>
      <c r="D31" s="46">
        <f>13.9+21.392</f>
        <v>35.292000000000002</v>
      </c>
      <c r="E31" s="46">
        <v>13.9</v>
      </c>
      <c r="F31" s="28">
        <v>13.9</v>
      </c>
    </row>
    <row r="32" spans="1:6" ht="15" x14ac:dyDescent="0.25">
      <c r="A32" s="221" t="s">
        <v>363</v>
      </c>
      <c r="B32" s="220" t="s">
        <v>135</v>
      </c>
      <c r="C32" s="205"/>
      <c r="D32" s="46">
        <v>98.9</v>
      </c>
      <c r="E32" s="46">
        <v>98.9</v>
      </c>
      <c r="F32" s="28">
        <v>98.9</v>
      </c>
    </row>
    <row r="33" spans="1:6" ht="45" x14ac:dyDescent="0.25">
      <c r="A33" s="222" t="s">
        <v>665</v>
      </c>
      <c r="B33" s="202" t="s">
        <v>664</v>
      </c>
      <c r="C33" s="203"/>
      <c r="D33" s="47">
        <v>7.6</v>
      </c>
      <c r="E33" s="47"/>
      <c r="F33" s="81"/>
    </row>
    <row r="34" spans="1:6" s="83" customFormat="1" ht="15.6" x14ac:dyDescent="0.3">
      <c r="A34" s="217" t="s">
        <v>7</v>
      </c>
      <c r="B34" s="38" t="s">
        <v>92</v>
      </c>
      <c r="C34" s="217"/>
      <c r="D34" s="48">
        <f t="shared" ref="D34:F34" si="5">SUM(D36)</f>
        <v>1706.0000000000002</v>
      </c>
      <c r="E34" s="48">
        <f t="shared" si="5"/>
        <v>1754.1</v>
      </c>
      <c r="F34" s="48">
        <f t="shared" si="5"/>
        <v>1797.1</v>
      </c>
    </row>
    <row r="35" spans="1:6" ht="15.6" x14ac:dyDescent="0.3">
      <c r="A35" s="187"/>
      <c r="B35" s="206" t="s">
        <v>129</v>
      </c>
      <c r="C35" s="197"/>
      <c r="D35" s="46"/>
      <c r="E35" s="51"/>
      <c r="F35" s="51"/>
    </row>
    <row r="36" spans="1:6" ht="15.6" x14ac:dyDescent="0.3">
      <c r="A36" s="39" t="s">
        <v>148</v>
      </c>
      <c r="B36" s="49" t="s">
        <v>130</v>
      </c>
      <c r="C36" s="223" t="s">
        <v>131</v>
      </c>
      <c r="D36" s="49">
        <f>SUM(D37:D41)</f>
        <v>1706.0000000000002</v>
      </c>
      <c r="E36" s="49">
        <f t="shared" ref="E36:F36" si="6">SUM(E37:E39)</f>
        <v>1754.1</v>
      </c>
      <c r="F36" s="49">
        <f t="shared" si="6"/>
        <v>1797.1</v>
      </c>
    </row>
    <row r="37" spans="1:6" ht="15.6" x14ac:dyDescent="0.3">
      <c r="A37" s="46" t="s">
        <v>149</v>
      </c>
      <c r="B37" s="219" t="s">
        <v>132</v>
      </c>
      <c r="C37" s="224"/>
      <c r="D37" s="46">
        <f>755.4+30.1+1.3</f>
        <v>786.8</v>
      </c>
      <c r="E37" s="46">
        <v>795.9</v>
      </c>
      <c r="F37" s="46">
        <v>838.9</v>
      </c>
    </row>
    <row r="38" spans="1:6" ht="33" customHeight="1" x14ac:dyDescent="0.25">
      <c r="A38" s="221" t="s">
        <v>150</v>
      </c>
      <c r="B38" s="220" t="s">
        <v>133</v>
      </c>
      <c r="C38" s="197"/>
      <c r="D38" s="46">
        <v>858.6</v>
      </c>
      <c r="E38" s="46">
        <v>909.4</v>
      </c>
      <c r="F38" s="46">
        <v>909.4</v>
      </c>
    </row>
    <row r="39" spans="1:6" ht="15" x14ac:dyDescent="0.25">
      <c r="A39" s="225" t="s">
        <v>151</v>
      </c>
      <c r="B39" s="226" t="s">
        <v>135</v>
      </c>
      <c r="C39" s="227"/>
      <c r="D39" s="187">
        <v>48.8</v>
      </c>
      <c r="E39" s="46">
        <v>48.8</v>
      </c>
      <c r="F39" s="46">
        <v>48.8</v>
      </c>
    </row>
    <row r="40" spans="1:6" ht="15" x14ac:dyDescent="0.25">
      <c r="A40" s="221" t="s">
        <v>621</v>
      </c>
      <c r="B40" s="220" t="s">
        <v>361</v>
      </c>
      <c r="C40" s="206"/>
      <c r="D40" s="190">
        <v>9.9</v>
      </c>
      <c r="E40" s="46"/>
      <c r="F40" s="46"/>
    </row>
    <row r="41" spans="1:6" ht="45" x14ac:dyDescent="0.25">
      <c r="A41" s="228" t="s">
        <v>666</v>
      </c>
      <c r="B41" s="202" t="s">
        <v>664</v>
      </c>
      <c r="C41" s="205"/>
      <c r="D41" s="50">
        <v>1.9</v>
      </c>
      <c r="E41" s="45"/>
      <c r="F41" s="45"/>
    </row>
    <row r="42" spans="1:6" s="83" customFormat="1" ht="15.6" x14ac:dyDescent="0.3">
      <c r="A42" s="38" t="s">
        <v>13</v>
      </c>
      <c r="B42" s="38" t="s">
        <v>152</v>
      </c>
      <c r="C42" s="218"/>
      <c r="D42" s="38">
        <f t="shared" ref="D42:F42" si="7">SUM(D44)</f>
        <v>4445.6030000000001</v>
      </c>
      <c r="E42" s="38">
        <f t="shared" si="7"/>
        <v>4649.6000000000004</v>
      </c>
      <c r="F42" s="38">
        <f t="shared" si="7"/>
        <v>4707.8</v>
      </c>
    </row>
    <row r="43" spans="1:6" ht="15.6" x14ac:dyDescent="0.3">
      <c r="A43" s="46"/>
      <c r="B43" s="206" t="s">
        <v>129</v>
      </c>
      <c r="C43" s="195"/>
      <c r="D43" s="46"/>
      <c r="E43" s="51"/>
      <c r="F43" s="51"/>
    </row>
    <row r="44" spans="1:6" ht="15.6" x14ac:dyDescent="0.3">
      <c r="A44" s="190" t="s">
        <v>153</v>
      </c>
      <c r="B44" s="49" t="s">
        <v>130</v>
      </c>
      <c r="C44" s="192" t="s">
        <v>131</v>
      </c>
      <c r="D44" s="49">
        <f>SUM(D45:D49)</f>
        <v>4445.6030000000001</v>
      </c>
      <c r="E44" s="49">
        <f t="shared" ref="E44:F44" si="8">SUM(E45:E48)</f>
        <v>4649.6000000000004</v>
      </c>
      <c r="F44" s="49">
        <f t="shared" si="8"/>
        <v>4707.8</v>
      </c>
    </row>
    <row r="45" spans="1:6" ht="15.6" x14ac:dyDescent="0.3">
      <c r="A45" s="187" t="s">
        <v>154</v>
      </c>
      <c r="B45" s="219" t="s">
        <v>132</v>
      </c>
      <c r="C45" s="189"/>
      <c r="D45" s="46">
        <f>1073.5+66.1+2.6</f>
        <v>1142.1999999999998</v>
      </c>
      <c r="E45" s="46">
        <v>1128.3</v>
      </c>
      <c r="F45" s="46">
        <v>1186.5</v>
      </c>
    </row>
    <row r="46" spans="1:6" ht="27.75" customHeight="1" x14ac:dyDescent="0.25">
      <c r="A46" s="210" t="s">
        <v>155</v>
      </c>
      <c r="B46" s="211" t="s">
        <v>133</v>
      </c>
      <c r="C46" s="212"/>
      <c r="D46" s="46">
        <v>3073.4</v>
      </c>
      <c r="E46" s="46">
        <v>3319.3</v>
      </c>
      <c r="F46" s="46">
        <v>3319.3</v>
      </c>
    </row>
    <row r="47" spans="1:6" ht="15" x14ac:dyDescent="0.25">
      <c r="A47" s="214" t="s">
        <v>156</v>
      </c>
      <c r="B47" s="229" t="s">
        <v>361</v>
      </c>
      <c r="C47" s="216"/>
      <c r="D47" s="45">
        <f>20.5+12.803</f>
        <v>33.302999999999997</v>
      </c>
      <c r="E47" s="45">
        <v>20.5</v>
      </c>
      <c r="F47" s="45">
        <v>20.5</v>
      </c>
    </row>
    <row r="48" spans="1:6" ht="15" x14ac:dyDescent="0.25">
      <c r="A48" s="230" t="s">
        <v>157</v>
      </c>
      <c r="B48" s="231" t="s">
        <v>135</v>
      </c>
      <c r="C48" s="232"/>
      <c r="D48" s="46">
        <v>181.5</v>
      </c>
      <c r="E48" s="39">
        <v>181.5</v>
      </c>
      <c r="F48" s="46">
        <v>181.5</v>
      </c>
    </row>
    <row r="49" spans="1:6" ht="45" x14ac:dyDescent="0.25">
      <c r="A49" s="233" t="s">
        <v>667</v>
      </c>
      <c r="B49" s="202" t="s">
        <v>664</v>
      </c>
      <c r="C49" s="203"/>
      <c r="D49" s="50">
        <v>15.2</v>
      </c>
      <c r="E49" s="50"/>
      <c r="F49" s="50"/>
    </row>
    <row r="50" spans="1:6" s="83" customFormat="1" ht="15.6" x14ac:dyDescent="0.3">
      <c r="A50" s="204" t="s">
        <v>14</v>
      </c>
      <c r="B50" s="48" t="s">
        <v>158</v>
      </c>
      <c r="C50" s="204"/>
      <c r="D50" s="48">
        <f t="shared" ref="D50:F50" si="9">SUM(D52)</f>
        <v>5056.9829999999993</v>
      </c>
      <c r="E50" s="48">
        <f t="shared" si="9"/>
        <v>5278.9</v>
      </c>
      <c r="F50" s="48">
        <f t="shared" si="9"/>
        <v>5340.7000000000007</v>
      </c>
    </row>
    <row r="51" spans="1:6" ht="15.6" x14ac:dyDescent="0.3">
      <c r="A51" s="187"/>
      <c r="B51" s="206" t="s">
        <v>129</v>
      </c>
      <c r="C51" s="197"/>
      <c r="D51" s="46"/>
      <c r="E51" s="51"/>
      <c r="F51" s="51"/>
    </row>
    <row r="52" spans="1:6" ht="15" customHeight="1" x14ac:dyDescent="0.3">
      <c r="A52" s="190" t="s">
        <v>159</v>
      </c>
      <c r="B52" s="49" t="s">
        <v>130</v>
      </c>
      <c r="C52" s="223" t="s">
        <v>131</v>
      </c>
      <c r="D52" s="49">
        <f>SUM(D53:D57)</f>
        <v>5056.9829999999993</v>
      </c>
      <c r="E52" s="49">
        <f t="shared" ref="E52:F52" si="10">SUM(E53:E56)</f>
        <v>5278.9</v>
      </c>
      <c r="F52" s="85">
        <f t="shared" si="10"/>
        <v>5340.7000000000007</v>
      </c>
    </row>
    <row r="53" spans="1:6" ht="15.6" x14ac:dyDescent="0.3">
      <c r="A53" s="187" t="s">
        <v>160</v>
      </c>
      <c r="B53" s="219" t="s">
        <v>132</v>
      </c>
      <c r="C53" s="224"/>
      <c r="D53" s="46">
        <f>1186.4+56.1+36.3</f>
        <v>1278.8</v>
      </c>
      <c r="E53" s="46">
        <v>1244.5999999999999</v>
      </c>
      <c r="F53" s="46">
        <v>1306.4000000000001</v>
      </c>
    </row>
    <row r="54" spans="1:6" ht="33" customHeight="1" x14ac:dyDescent="0.25">
      <c r="A54" s="193" t="s">
        <v>161</v>
      </c>
      <c r="B54" s="220" t="s">
        <v>133</v>
      </c>
      <c r="C54" s="197"/>
      <c r="D54" s="46">
        <v>3492.4</v>
      </c>
      <c r="E54" s="46">
        <v>3771.8</v>
      </c>
      <c r="F54" s="46">
        <v>3771.8</v>
      </c>
    </row>
    <row r="55" spans="1:6" ht="15.75" customHeight="1" x14ac:dyDescent="0.25">
      <c r="A55" s="193" t="s">
        <v>162</v>
      </c>
      <c r="B55" s="220" t="s">
        <v>361</v>
      </c>
      <c r="C55" s="197"/>
      <c r="D55" s="46">
        <f>25.5+13.883</f>
        <v>39.382999999999996</v>
      </c>
      <c r="E55" s="46">
        <v>25.5</v>
      </c>
      <c r="F55" s="46">
        <v>25.5</v>
      </c>
    </row>
    <row r="56" spans="1:6" ht="15" x14ac:dyDescent="0.25">
      <c r="A56" s="222" t="s">
        <v>364</v>
      </c>
      <c r="B56" s="234" t="s">
        <v>135</v>
      </c>
      <c r="C56" s="206"/>
      <c r="D56" s="46">
        <v>237</v>
      </c>
      <c r="E56" s="45">
        <v>237</v>
      </c>
      <c r="F56" s="45">
        <v>237</v>
      </c>
    </row>
    <row r="57" spans="1:6" ht="45" x14ac:dyDescent="0.25">
      <c r="A57" s="235" t="s">
        <v>668</v>
      </c>
      <c r="B57" s="202" t="s">
        <v>664</v>
      </c>
      <c r="C57" s="236"/>
      <c r="D57" s="45">
        <v>9.4</v>
      </c>
      <c r="E57" s="50"/>
      <c r="F57" s="50"/>
    </row>
    <row r="58" spans="1:6" s="83" customFormat="1" ht="15.6" x14ac:dyDescent="0.3">
      <c r="A58" s="217" t="s">
        <v>15</v>
      </c>
      <c r="B58" s="38" t="s">
        <v>163</v>
      </c>
      <c r="C58" s="237"/>
      <c r="D58" s="38">
        <f t="shared" ref="D58:F58" si="11">SUM(D60)</f>
        <v>1165.1000000000001</v>
      </c>
      <c r="E58" s="38">
        <f t="shared" si="11"/>
        <v>1181.9000000000001</v>
      </c>
      <c r="F58" s="38">
        <f t="shared" si="11"/>
        <v>1215.2</v>
      </c>
    </row>
    <row r="59" spans="1:6" ht="15.6" x14ac:dyDescent="0.3">
      <c r="A59" s="187"/>
      <c r="B59" s="206" t="s">
        <v>129</v>
      </c>
      <c r="C59" s="238"/>
      <c r="D59" s="46"/>
      <c r="E59" s="51"/>
      <c r="F59" s="51"/>
    </row>
    <row r="60" spans="1:6" ht="15.6" x14ac:dyDescent="0.3">
      <c r="A60" s="190" t="s">
        <v>164</v>
      </c>
      <c r="B60" s="49" t="s">
        <v>130</v>
      </c>
      <c r="C60" s="192" t="s">
        <v>131</v>
      </c>
      <c r="D60" s="49">
        <f>SUM(D61:D65)</f>
        <v>1165.1000000000001</v>
      </c>
      <c r="E60" s="49">
        <f t="shared" ref="E60:F60" si="12">SUM(E61:E63)</f>
        <v>1181.9000000000001</v>
      </c>
      <c r="F60" s="49">
        <f t="shared" si="12"/>
        <v>1215.2</v>
      </c>
    </row>
    <row r="61" spans="1:6" ht="15.6" x14ac:dyDescent="0.3">
      <c r="A61" s="187" t="s">
        <v>165</v>
      </c>
      <c r="B61" s="219" t="s">
        <v>132</v>
      </c>
      <c r="C61" s="189"/>
      <c r="D61" s="46">
        <f>583.2+44.8</f>
        <v>628</v>
      </c>
      <c r="E61" s="46">
        <v>614.79999999999995</v>
      </c>
      <c r="F61" s="46">
        <v>648.1</v>
      </c>
    </row>
    <row r="62" spans="1:6" ht="33" customHeight="1" x14ac:dyDescent="0.25">
      <c r="A62" s="193" t="s">
        <v>166</v>
      </c>
      <c r="B62" s="220" t="s">
        <v>133</v>
      </c>
      <c r="C62" s="238"/>
      <c r="D62" s="46">
        <v>473.2</v>
      </c>
      <c r="E62" s="46">
        <v>511.1</v>
      </c>
      <c r="F62" s="46">
        <v>511.1</v>
      </c>
    </row>
    <row r="63" spans="1:6" ht="15" x14ac:dyDescent="0.25">
      <c r="A63" s="193" t="s">
        <v>167</v>
      </c>
      <c r="B63" s="220" t="s">
        <v>135</v>
      </c>
      <c r="C63" s="238"/>
      <c r="D63" s="46">
        <v>56</v>
      </c>
      <c r="E63" s="39">
        <v>56</v>
      </c>
      <c r="F63" s="46">
        <v>56</v>
      </c>
    </row>
    <row r="64" spans="1:6" ht="15" x14ac:dyDescent="0.25">
      <c r="A64" s="221" t="s">
        <v>622</v>
      </c>
      <c r="B64" s="234" t="s">
        <v>361</v>
      </c>
      <c r="C64" s="239"/>
      <c r="D64" s="46">
        <v>6.2</v>
      </c>
      <c r="E64" s="46"/>
      <c r="F64" s="46"/>
    </row>
    <row r="65" spans="1:6" ht="45" x14ac:dyDescent="0.25">
      <c r="A65" s="222" t="s">
        <v>669</v>
      </c>
      <c r="B65" s="202" t="s">
        <v>664</v>
      </c>
      <c r="C65" s="50"/>
      <c r="D65" s="50">
        <v>1.7</v>
      </c>
      <c r="E65" s="50"/>
      <c r="F65" s="50"/>
    </row>
    <row r="66" spans="1:6" s="83" customFormat="1" ht="31.5" customHeight="1" x14ac:dyDescent="0.3">
      <c r="A66" s="240" t="s">
        <v>18</v>
      </c>
      <c r="B66" s="241" t="s">
        <v>122</v>
      </c>
      <c r="C66" s="217"/>
      <c r="D66" s="48">
        <f t="shared" ref="D66:F66" si="13">SUM(D68)</f>
        <v>1383.3</v>
      </c>
      <c r="E66" s="242">
        <f t="shared" si="13"/>
        <v>1438.8999999999999</v>
      </c>
      <c r="F66" s="48">
        <f t="shared" si="13"/>
        <v>1463.5</v>
      </c>
    </row>
    <row r="67" spans="1:6" s="83" customFormat="1" ht="15.6" x14ac:dyDescent="0.3">
      <c r="A67" s="243"/>
      <c r="B67" s="206" t="s">
        <v>129</v>
      </c>
      <c r="C67" s="197"/>
      <c r="D67" s="51"/>
      <c r="E67" s="51"/>
      <c r="F67" s="51"/>
    </row>
    <row r="68" spans="1:6" ht="15.6" x14ac:dyDescent="0.3">
      <c r="A68" s="190" t="s">
        <v>168</v>
      </c>
      <c r="B68" s="49" t="s">
        <v>130</v>
      </c>
      <c r="C68" s="223" t="s">
        <v>131</v>
      </c>
      <c r="D68" s="49">
        <f>SUM(D69:D72)</f>
        <v>1383.3</v>
      </c>
      <c r="E68" s="49">
        <f t="shared" ref="E68:F68" si="14">SUM(E69:E71)</f>
        <v>1438.8999999999999</v>
      </c>
      <c r="F68" s="49">
        <f t="shared" si="14"/>
        <v>1463.5</v>
      </c>
    </row>
    <row r="69" spans="1:6" ht="15.6" x14ac:dyDescent="0.3">
      <c r="A69" s="187" t="s">
        <v>169</v>
      </c>
      <c r="B69" s="219" t="s">
        <v>132</v>
      </c>
      <c r="C69" s="224"/>
      <c r="D69" s="46">
        <f>465.8+31.2+7</f>
        <v>504</v>
      </c>
      <c r="E69" s="46">
        <v>493.7</v>
      </c>
      <c r="F69" s="46">
        <v>518.29999999999995</v>
      </c>
    </row>
    <row r="70" spans="1:6" ht="33" customHeight="1" x14ac:dyDescent="0.25">
      <c r="A70" s="193" t="s">
        <v>170</v>
      </c>
      <c r="B70" s="220" t="s">
        <v>133</v>
      </c>
      <c r="C70" s="197"/>
      <c r="D70" s="46">
        <v>852.9</v>
      </c>
      <c r="E70" s="46">
        <v>921.1</v>
      </c>
      <c r="F70" s="46">
        <v>921.1</v>
      </c>
    </row>
    <row r="71" spans="1:6" ht="15" x14ac:dyDescent="0.25">
      <c r="A71" s="244" t="s">
        <v>171</v>
      </c>
      <c r="B71" s="226" t="s">
        <v>135</v>
      </c>
      <c r="C71" s="227"/>
      <c r="D71" s="245">
        <v>24.1</v>
      </c>
      <c r="E71" s="54">
        <v>24.1</v>
      </c>
      <c r="F71" s="54">
        <v>24.1</v>
      </c>
    </row>
    <row r="72" spans="1:6" ht="15" x14ac:dyDescent="0.25">
      <c r="A72" s="222" t="s">
        <v>623</v>
      </c>
      <c r="B72" s="234" t="s">
        <v>361</v>
      </c>
      <c r="C72" s="246"/>
      <c r="D72" s="190">
        <v>2.2999999999999998</v>
      </c>
      <c r="E72" s="45"/>
      <c r="F72" s="45"/>
    </row>
    <row r="73" spans="1:6" s="83" customFormat="1" ht="15.6" x14ac:dyDescent="0.3">
      <c r="A73" s="217" t="s">
        <v>17</v>
      </c>
      <c r="B73" s="38" t="s">
        <v>172</v>
      </c>
      <c r="C73" s="217"/>
      <c r="D73" s="38">
        <f t="shared" ref="D73:F73" si="15">SUM(D75)</f>
        <v>4043.6000000000004</v>
      </c>
      <c r="E73" s="38">
        <f t="shared" si="15"/>
        <v>4222.5999999999995</v>
      </c>
      <c r="F73" s="38">
        <f t="shared" si="15"/>
        <v>4311.7</v>
      </c>
    </row>
    <row r="74" spans="1:6" ht="15.6" x14ac:dyDescent="0.3">
      <c r="A74" s="187"/>
      <c r="B74" s="206" t="s">
        <v>129</v>
      </c>
      <c r="C74" s="197"/>
      <c r="D74" s="46"/>
      <c r="E74" s="51"/>
      <c r="F74" s="51"/>
    </row>
    <row r="75" spans="1:6" ht="15.6" x14ac:dyDescent="0.3">
      <c r="A75" s="190" t="s">
        <v>173</v>
      </c>
      <c r="B75" s="49" t="s">
        <v>130</v>
      </c>
      <c r="C75" s="223" t="s">
        <v>131</v>
      </c>
      <c r="D75" s="49">
        <f>SUM(D76:D80)</f>
        <v>4043.6000000000004</v>
      </c>
      <c r="E75" s="49">
        <f>SUM(E76:E78)</f>
        <v>4222.5999999999995</v>
      </c>
      <c r="F75" s="49">
        <f>SUM(F76:F78)</f>
        <v>4311.7</v>
      </c>
    </row>
    <row r="76" spans="1:6" ht="15.6" x14ac:dyDescent="0.3">
      <c r="A76" s="187" t="s">
        <v>174</v>
      </c>
      <c r="B76" s="219" t="s">
        <v>132</v>
      </c>
      <c r="C76" s="224"/>
      <c r="D76" s="46">
        <f>1545.5+56.3+4.1</f>
        <v>1605.8999999999999</v>
      </c>
      <c r="E76" s="46">
        <v>1629.6</v>
      </c>
      <c r="F76" s="46">
        <v>1718.7</v>
      </c>
    </row>
    <row r="77" spans="1:6" ht="33" customHeight="1" x14ac:dyDescent="0.25">
      <c r="A77" s="193" t="s">
        <v>175</v>
      </c>
      <c r="B77" s="220" t="s">
        <v>133</v>
      </c>
      <c r="C77" s="197"/>
      <c r="D77" s="46">
        <v>2277.4</v>
      </c>
      <c r="E77" s="46">
        <v>2459.6</v>
      </c>
      <c r="F77" s="46">
        <v>2459.6</v>
      </c>
    </row>
    <row r="78" spans="1:6" ht="15" x14ac:dyDescent="0.25">
      <c r="A78" s="221" t="s">
        <v>176</v>
      </c>
      <c r="B78" s="234" t="s">
        <v>135</v>
      </c>
      <c r="C78" s="246"/>
      <c r="D78" s="45">
        <v>133.4</v>
      </c>
      <c r="E78" s="45">
        <v>133.4</v>
      </c>
      <c r="F78" s="45">
        <v>133.4</v>
      </c>
    </row>
    <row r="79" spans="1:6" ht="15" x14ac:dyDescent="0.25">
      <c r="A79" s="222" t="s">
        <v>624</v>
      </c>
      <c r="B79" s="220" t="s">
        <v>361</v>
      </c>
      <c r="C79" s="247"/>
      <c r="D79" s="39">
        <v>17.600000000000001</v>
      </c>
      <c r="E79" s="39"/>
      <c r="F79" s="46"/>
    </row>
    <row r="80" spans="1:6" ht="45" x14ac:dyDescent="0.25">
      <c r="A80" s="235" t="s">
        <v>670</v>
      </c>
      <c r="B80" s="202" t="s">
        <v>664</v>
      </c>
      <c r="C80" s="203"/>
      <c r="D80" s="50">
        <v>9.3000000000000007</v>
      </c>
      <c r="E80" s="50"/>
      <c r="F80" s="45"/>
    </row>
    <row r="81" spans="1:6" s="83" customFormat="1" ht="15.6" x14ac:dyDescent="0.3">
      <c r="A81" s="217" t="s">
        <v>48</v>
      </c>
      <c r="B81" s="38" t="s">
        <v>177</v>
      </c>
      <c r="C81" s="217"/>
      <c r="D81" s="38">
        <f t="shared" ref="D81:F81" si="16">SUM(D83)</f>
        <v>2277.2799999999997</v>
      </c>
      <c r="E81" s="38">
        <f t="shared" si="16"/>
        <v>2173.0999999999995</v>
      </c>
      <c r="F81" s="38">
        <f t="shared" si="16"/>
        <v>2207.7999999999997</v>
      </c>
    </row>
    <row r="82" spans="1:6" ht="15.6" x14ac:dyDescent="0.3">
      <c r="A82" s="187"/>
      <c r="B82" s="206" t="s">
        <v>129</v>
      </c>
      <c r="C82" s="197"/>
      <c r="D82" s="46"/>
      <c r="E82" s="51"/>
      <c r="F82" s="51"/>
    </row>
    <row r="83" spans="1:6" ht="15.6" x14ac:dyDescent="0.3">
      <c r="A83" s="190" t="s">
        <v>178</v>
      </c>
      <c r="B83" s="49" t="s">
        <v>130</v>
      </c>
      <c r="C83" s="223" t="s">
        <v>131</v>
      </c>
      <c r="D83" s="49">
        <f>SUM(D84:D88)</f>
        <v>2277.2799999999997</v>
      </c>
      <c r="E83" s="49">
        <f t="shared" ref="E83:F83" si="17">SUM(E84:E86)</f>
        <v>2173.0999999999995</v>
      </c>
      <c r="F83" s="49">
        <f t="shared" si="17"/>
        <v>2207.7999999999997</v>
      </c>
    </row>
    <row r="84" spans="1:6" ht="15.6" x14ac:dyDescent="0.3">
      <c r="A84" s="187" t="s">
        <v>179</v>
      </c>
      <c r="B84" s="219" t="s">
        <v>132</v>
      </c>
      <c r="C84" s="224"/>
      <c r="D84" s="46">
        <f>620.5+123.2+106.5+6.48</f>
        <v>856.68000000000006</v>
      </c>
      <c r="E84" s="46">
        <v>653.29999999999995</v>
      </c>
      <c r="F84" s="46">
        <v>688</v>
      </c>
    </row>
    <row r="85" spans="1:6" ht="33" customHeight="1" x14ac:dyDescent="0.25">
      <c r="A85" s="193" t="s">
        <v>180</v>
      </c>
      <c r="B85" s="220" t="s">
        <v>133</v>
      </c>
      <c r="C85" s="197"/>
      <c r="D85" s="46">
        <v>1333.4</v>
      </c>
      <c r="E85" s="46">
        <v>1440.1</v>
      </c>
      <c r="F85" s="46">
        <v>1440.1</v>
      </c>
    </row>
    <row r="86" spans="1:6" ht="15" x14ac:dyDescent="0.25">
      <c r="A86" s="193" t="s">
        <v>181</v>
      </c>
      <c r="B86" s="220" t="s">
        <v>135</v>
      </c>
      <c r="C86" s="197"/>
      <c r="D86" s="46">
        <v>79.7</v>
      </c>
      <c r="E86" s="39">
        <v>79.7</v>
      </c>
      <c r="F86" s="46">
        <v>79.7</v>
      </c>
    </row>
    <row r="87" spans="1:6" ht="15" x14ac:dyDescent="0.25">
      <c r="A87" s="221" t="s">
        <v>625</v>
      </c>
      <c r="B87" s="220" t="s">
        <v>361</v>
      </c>
      <c r="C87" s="246"/>
      <c r="D87" s="45">
        <v>5.6</v>
      </c>
      <c r="E87" s="46"/>
      <c r="F87" s="39"/>
    </row>
    <row r="88" spans="1:6" ht="45" x14ac:dyDescent="0.25">
      <c r="A88" s="222" t="s">
        <v>671</v>
      </c>
      <c r="B88" s="202" t="s">
        <v>664</v>
      </c>
      <c r="C88" s="203"/>
      <c r="D88" s="50">
        <v>1.9</v>
      </c>
      <c r="E88" s="50"/>
      <c r="F88" s="39"/>
    </row>
    <row r="89" spans="1:6" s="83" customFormat="1" ht="15.6" x14ac:dyDescent="0.3">
      <c r="A89" s="217" t="s">
        <v>34</v>
      </c>
      <c r="B89" s="38" t="s">
        <v>182</v>
      </c>
      <c r="C89" s="217"/>
      <c r="D89" s="122">
        <f t="shared" ref="D89:F89" si="18">SUM(D91)</f>
        <v>3421.4</v>
      </c>
      <c r="E89" s="48">
        <f t="shared" si="18"/>
        <v>3502.3</v>
      </c>
      <c r="F89" s="122">
        <f t="shared" si="18"/>
        <v>3582.1000000000004</v>
      </c>
    </row>
    <row r="90" spans="1:6" ht="15.6" x14ac:dyDescent="0.3">
      <c r="A90" s="187"/>
      <c r="B90" s="206" t="s">
        <v>129</v>
      </c>
      <c r="C90" s="197"/>
      <c r="D90" s="46"/>
      <c r="E90" s="51"/>
      <c r="F90" s="51"/>
    </row>
    <row r="91" spans="1:6" ht="15.6" x14ac:dyDescent="0.3">
      <c r="A91" s="190" t="s">
        <v>183</v>
      </c>
      <c r="B91" s="49" t="s">
        <v>130</v>
      </c>
      <c r="C91" s="223" t="s">
        <v>131</v>
      </c>
      <c r="D91" s="49">
        <f>SUM(D92:D95)</f>
        <v>3421.4</v>
      </c>
      <c r="E91" s="49">
        <f t="shared" ref="E91:F91" si="19">SUM(E92:E94)</f>
        <v>3502.3</v>
      </c>
      <c r="F91" s="49">
        <f t="shared" si="19"/>
        <v>3582.1000000000004</v>
      </c>
    </row>
    <row r="92" spans="1:6" ht="15.6" x14ac:dyDescent="0.3">
      <c r="A92" s="187" t="s">
        <v>184</v>
      </c>
      <c r="B92" s="219" t="s">
        <v>132</v>
      </c>
      <c r="C92" s="224"/>
      <c r="D92" s="46">
        <f>1404+101.4+2.9</f>
        <v>1508.3000000000002</v>
      </c>
      <c r="E92" s="46">
        <v>1479.4</v>
      </c>
      <c r="F92" s="46">
        <v>1559.2</v>
      </c>
    </row>
    <row r="93" spans="1:6" ht="33" customHeight="1" x14ac:dyDescent="0.25">
      <c r="A93" s="193" t="s">
        <v>185</v>
      </c>
      <c r="B93" s="220" t="s">
        <v>133</v>
      </c>
      <c r="C93" s="197"/>
      <c r="D93" s="46">
        <v>1731.6</v>
      </c>
      <c r="E93" s="46">
        <v>1870.1</v>
      </c>
      <c r="F93" s="46">
        <v>1870.1</v>
      </c>
    </row>
    <row r="94" spans="1:6" ht="15" x14ac:dyDescent="0.25">
      <c r="A94" s="248" t="s">
        <v>186</v>
      </c>
      <c r="B94" s="249" t="s">
        <v>135</v>
      </c>
      <c r="C94" s="250"/>
      <c r="D94" s="39">
        <v>152.80000000000001</v>
      </c>
      <c r="E94" s="39">
        <v>152.80000000000001</v>
      </c>
      <c r="F94" s="39">
        <v>152.80000000000001</v>
      </c>
    </row>
    <row r="95" spans="1:6" ht="15" x14ac:dyDescent="0.25">
      <c r="A95" s="251" t="s">
        <v>626</v>
      </c>
      <c r="B95" s="249" t="s">
        <v>361</v>
      </c>
      <c r="C95" s="247"/>
      <c r="D95" s="39">
        <v>28.7</v>
      </c>
      <c r="E95" s="39"/>
      <c r="F95" s="39"/>
    </row>
    <row r="96" spans="1:6" s="83" customFormat="1" ht="15.6" x14ac:dyDescent="0.3">
      <c r="A96" s="122" t="s">
        <v>93</v>
      </c>
      <c r="B96" s="122" t="s">
        <v>187</v>
      </c>
      <c r="C96" s="122"/>
      <c r="D96" s="122">
        <f>SUM(D97)</f>
        <v>2947.8</v>
      </c>
      <c r="E96" s="122">
        <f t="shared" ref="E96:F96" si="20">SUM(E98)</f>
        <v>3088.7</v>
      </c>
      <c r="F96" s="122">
        <f t="shared" si="20"/>
        <v>3154.7</v>
      </c>
    </row>
    <row r="97" spans="1:6" ht="15.6" x14ac:dyDescent="0.3">
      <c r="A97" s="187"/>
      <c r="B97" s="206" t="s">
        <v>129</v>
      </c>
      <c r="C97" s="197"/>
      <c r="D97" s="49">
        <f>SUM(D99:D103)</f>
        <v>2947.8</v>
      </c>
      <c r="E97" s="51"/>
      <c r="F97" s="51"/>
    </row>
    <row r="98" spans="1:6" ht="15.6" x14ac:dyDescent="0.3">
      <c r="A98" s="190" t="s">
        <v>188</v>
      </c>
      <c r="B98" s="49" t="s">
        <v>130</v>
      </c>
      <c r="C98" s="223" t="s">
        <v>131</v>
      </c>
      <c r="D98" s="252"/>
      <c r="E98" s="49">
        <f t="shared" ref="E98:F98" si="21">SUM(E99:E101)</f>
        <v>3088.7</v>
      </c>
      <c r="F98" s="49">
        <f t="shared" si="21"/>
        <v>3154.7</v>
      </c>
    </row>
    <row r="99" spans="1:6" ht="15.6" x14ac:dyDescent="0.3">
      <c r="A99" s="187" t="s">
        <v>189</v>
      </c>
      <c r="B99" s="219" t="s">
        <v>132</v>
      </c>
      <c r="C99" s="224"/>
      <c r="D99" s="46">
        <f>1168.7+27.9+3.8</f>
        <v>1200.4000000000001</v>
      </c>
      <c r="E99" s="46">
        <v>1231</v>
      </c>
      <c r="F99" s="46">
        <v>1297</v>
      </c>
    </row>
    <row r="100" spans="1:6" ht="33" customHeight="1" x14ac:dyDescent="0.25">
      <c r="A100" s="193" t="s">
        <v>190</v>
      </c>
      <c r="B100" s="220" t="s">
        <v>133</v>
      </c>
      <c r="C100" s="197"/>
      <c r="D100" s="46">
        <v>1596.9</v>
      </c>
      <c r="E100" s="46">
        <v>1724.7</v>
      </c>
      <c r="F100" s="46">
        <v>1724.7</v>
      </c>
    </row>
    <row r="101" spans="1:6" ht="14.4" customHeight="1" x14ac:dyDescent="0.25">
      <c r="A101" s="46" t="s">
        <v>191</v>
      </c>
      <c r="B101" s="253" t="s">
        <v>135</v>
      </c>
      <c r="C101" s="206"/>
      <c r="D101" s="46">
        <v>133</v>
      </c>
      <c r="E101" s="39">
        <v>133</v>
      </c>
      <c r="F101" s="39">
        <v>133</v>
      </c>
    </row>
    <row r="102" spans="1:6" ht="14.4" customHeight="1" x14ac:dyDescent="0.25">
      <c r="A102" s="190" t="s">
        <v>627</v>
      </c>
      <c r="B102" s="183" t="s">
        <v>361</v>
      </c>
      <c r="C102" s="246"/>
      <c r="D102" s="190">
        <v>15.6</v>
      </c>
      <c r="E102" s="39"/>
      <c r="F102" s="46"/>
    </row>
    <row r="103" spans="1:6" ht="45" customHeight="1" x14ac:dyDescent="0.25">
      <c r="A103" s="50" t="s">
        <v>672</v>
      </c>
      <c r="B103" s="202" t="s">
        <v>664</v>
      </c>
      <c r="C103" s="203"/>
      <c r="D103" s="50">
        <v>1.9</v>
      </c>
      <c r="E103" s="50"/>
      <c r="F103" s="45"/>
    </row>
    <row r="104" spans="1:6" s="83" customFormat="1" ht="15.6" x14ac:dyDescent="0.3">
      <c r="A104" s="217" t="s">
        <v>36</v>
      </c>
      <c r="B104" s="38" t="s">
        <v>94</v>
      </c>
      <c r="C104" s="122"/>
      <c r="D104" s="122">
        <f t="shared" ref="D104:F104" si="22">SUM(D106)</f>
        <v>3343.1000000000004</v>
      </c>
      <c r="E104" s="48">
        <f t="shared" si="22"/>
        <v>3500.1</v>
      </c>
      <c r="F104" s="122">
        <f t="shared" si="22"/>
        <v>3569</v>
      </c>
    </row>
    <row r="105" spans="1:6" ht="15.6" x14ac:dyDescent="0.3">
      <c r="A105" s="187"/>
      <c r="B105" s="206" t="s">
        <v>129</v>
      </c>
      <c r="C105" s="197"/>
      <c r="D105" s="46"/>
      <c r="E105" s="51"/>
      <c r="F105" s="51"/>
    </row>
    <row r="106" spans="1:6" ht="15.6" x14ac:dyDescent="0.3">
      <c r="A106" s="190" t="s">
        <v>192</v>
      </c>
      <c r="B106" s="49" t="s">
        <v>130</v>
      </c>
      <c r="C106" s="223" t="s">
        <v>131</v>
      </c>
      <c r="D106" s="49">
        <f>SUM(D107:D110)</f>
        <v>3343.1000000000004</v>
      </c>
      <c r="E106" s="49">
        <f t="shared" ref="E106:F106" si="23">SUM(E107:E109)</f>
        <v>3500.1</v>
      </c>
      <c r="F106" s="49">
        <f t="shared" si="23"/>
        <v>3569</v>
      </c>
    </row>
    <row r="107" spans="1:6" ht="15.6" x14ac:dyDescent="0.3">
      <c r="A107" s="187" t="s">
        <v>193</v>
      </c>
      <c r="B107" s="219" t="s">
        <v>132</v>
      </c>
      <c r="C107" s="224"/>
      <c r="D107" s="46">
        <f>1320.4+35.4+1.5</f>
        <v>1357.3000000000002</v>
      </c>
      <c r="E107" s="46">
        <v>1385.2</v>
      </c>
      <c r="F107" s="46">
        <v>1454.1</v>
      </c>
    </row>
    <row r="108" spans="1:6" ht="33" customHeight="1" x14ac:dyDescent="0.25">
      <c r="A108" s="193" t="s">
        <v>194</v>
      </c>
      <c r="B108" s="220" t="s">
        <v>133</v>
      </c>
      <c r="C108" s="197"/>
      <c r="D108" s="46">
        <v>1838.9</v>
      </c>
      <c r="E108" s="46">
        <v>1986</v>
      </c>
      <c r="F108" s="46">
        <v>1986</v>
      </c>
    </row>
    <row r="109" spans="1:6" ht="15" x14ac:dyDescent="0.25">
      <c r="A109" s="46" t="s">
        <v>195</v>
      </c>
      <c r="B109" s="219" t="s">
        <v>135</v>
      </c>
      <c r="C109" s="206"/>
      <c r="D109" s="245">
        <v>128.9</v>
      </c>
      <c r="E109" s="54">
        <v>128.9</v>
      </c>
      <c r="F109" s="54">
        <v>128.9</v>
      </c>
    </row>
    <row r="110" spans="1:6" ht="15" x14ac:dyDescent="0.25">
      <c r="A110" s="190" t="s">
        <v>628</v>
      </c>
      <c r="B110" s="254" t="s">
        <v>361</v>
      </c>
      <c r="C110" s="205"/>
      <c r="D110" s="190">
        <v>18</v>
      </c>
      <c r="E110" s="45"/>
      <c r="F110" s="45"/>
    </row>
    <row r="111" spans="1:6" s="83" customFormat="1" ht="15.6" x14ac:dyDescent="0.3">
      <c r="A111" s="217" t="s">
        <v>38</v>
      </c>
      <c r="B111" s="255" t="s">
        <v>196</v>
      </c>
      <c r="C111" s="218"/>
      <c r="D111" s="38">
        <f t="shared" ref="D111:F111" si="24">SUM(D113)</f>
        <v>3014.7999999999997</v>
      </c>
      <c r="E111" s="38">
        <f t="shared" si="24"/>
        <v>3147.9</v>
      </c>
      <c r="F111" s="38">
        <f t="shared" si="24"/>
        <v>3230.4</v>
      </c>
    </row>
    <row r="112" spans="1:6" ht="15.6" x14ac:dyDescent="0.3">
      <c r="A112" s="187"/>
      <c r="B112" s="206" t="s">
        <v>129</v>
      </c>
      <c r="C112" s="195"/>
      <c r="D112" s="46"/>
      <c r="E112" s="51"/>
      <c r="F112" s="51"/>
    </row>
    <row r="113" spans="1:6" ht="15.6" x14ac:dyDescent="0.3">
      <c r="A113" s="190" t="s">
        <v>40</v>
      </c>
      <c r="B113" s="49" t="s">
        <v>130</v>
      </c>
      <c r="C113" s="192" t="s">
        <v>131</v>
      </c>
      <c r="D113" s="49">
        <f>SUM(D114:D117)</f>
        <v>3014.7999999999997</v>
      </c>
      <c r="E113" s="49">
        <f t="shared" ref="E113:F113" si="25">SUM(E114:E116)</f>
        <v>3147.9</v>
      </c>
      <c r="F113" s="49">
        <f t="shared" si="25"/>
        <v>3230.4</v>
      </c>
    </row>
    <row r="114" spans="1:6" ht="15.6" x14ac:dyDescent="0.3">
      <c r="A114" s="187" t="s">
        <v>197</v>
      </c>
      <c r="B114" s="219" t="s">
        <v>132</v>
      </c>
      <c r="C114" s="189"/>
      <c r="D114" s="46">
        <f>1521.6+25.7</f>
        <v>1547.3</v>
      </c>
      <c r="E114" s="46">
        <v>1601.7</v>
      </c>
      <c r="F114" s="46">
        <v>1684.2</v>
      </c>
    </row>
    <row r="115" spans="1:6" ht="33" customHeight="1" x14ac:dyDescent="0.25">
      <c r="A115" s="193" t="s">
        <v>198</v>
      </c>
      <c r="B115" s="220" t="s">
        <v>133</v>
      </c>
      <c r="C115" s="195"/>
      <c r="D115" s="46">
        <v>1314.6</v>
      </c>
      <c r="E115" s="46">
        <v>1419.8</v>
      </c>
      <c r="F115" s="46">
        <v>1419.8</v>
      </c>
    </row>
    <row r="116" spans="1:6" ht="15" x14ac:dyDescent="0.25">
      <c r="A116" s="184" t="s">
        <v>199</v>
      </c>
      <c r="B116" s="256" t="s">
        <v>135</v>
      </c>
      <c r="C116" s="206"/>
      <c r="D116" s="39">
        <v>126.4</v>
      </c>
      <c r="E116" s="39">
        <v>126.4</v>
      </c>
      <c r="F116" s="39">
        <v>126.4</v>
      </c>
    </row>
    <row r="117" spans="1:6" ht="15" x14ac:dyDescent="0.25">
      <c r="A117" s="50" t="s">
        <v>629</v>
      </c>
      <c r="B117" s="256" t="s">
        <v>361</v>
      </c>
      <c r="C117" s="205"/>
      <c r="D117" s="39">
        <v>26.5</v>
      </c>
      <c r="E117" s="39"/>
      <c r="F117" s="50"/>
    </row>
    <row r="118" spans="1:6" ht="15.6" x14ac:dyDescent="0.3">
      <c r="A118" s="204" t="s">
        <v>50</v>
      </c>
      <c r="B118" s="257" t="s">
        <v>385</v>
      </c>
      <c r="C118" s="258"/>
      <c r="D118" s="122">
        <f>SUM(D120)</f>
        <v>4086.5660000000003</v>
      </c>
      <c r="E118" s="122">
        <f t="shared" ref="E118:F118" si="26">SUM(E120)</f>
        <v>4285.7999999999993</v>
      </c>
      <c r="F118" s="48">
        <f t="shared" si="26"/>
        <v>4373</v>
      </c>
    </row>
    <row r="119" spans="1:6" ht="15" x14ac:dyDescent="0.25">
      <c r="A119" s="187"/>
      <c r="B119" s="206" t="s">
        <v>129</v>
      </c>
      <c r="C119" s="195"/>
      <c r="D119" s="46"/>
      <c r="E119" s="46"/>
      <c r="F119" s="46"/>
    </row>
    <row r="120" spans="1:6" ht="15.6" x14ac:dyDescent="0.3">
      <c r="A120" s="190" t="s">
        <v>200</v>
      </c>
      <c r="B120" s="259" t="s">
        <v>130</v>
      </c>
      <c r="C120" s="182" t="s">
        <v>131</v>
      </c>
      <c r="D120" s="79">
        <f>SUM(D121:D124)</f>
        <v>4086.5660000000003</v>
      </c>
      <c r="E120" s="45">
        <f t="shared" ref="E120:F120" si="27">SUM(E121:E124)</f>
        <v>4285.7999999999993</v>
      </c>
      <c r="F120" s="45">
        <f t="shared" si="27"/>
        <v>4373</v>
      </c>
    </row>
    <row r="121" spans="1:6" ht="15" x14ac:dyDescent="0.25">
      <c r="A121" s="184" t="s">
        <v>201</v>
      </c>
      <c r="B121" s="256" t="s">
        <v>132</v>
      </c>
      <c r="C121" s="186"/>
      <c r="D121" s="39">
        <f>1585.7+17.2</f>
        <v>1602.9</v>
      </c>
      <c r="E121" s="39">
        <v>1668</v>
      </c>
      <c r="F121" s="39">
        <v>1755.2</v>
      </c>
    </row>
    <row r="122" spans="1:6" ht="15" x14ac:dyDescent="0.25">
      <c r="A122" s="260" t="s">
        <v>202</v>
      </c>
      <c r="B122" s="261" t="s">
        <v>135</v>
      </c>
      <c r="C122" s="262"/>
      <c r="D122" s="263">
        <v>291.3</v>
      </c>
      <c r="E122" s="264">
        <v>291.3</v>
      </c>
      <c r="F122" s="101">
        <v>291.3</v>
      </c>
    </row>
    <row r="123" spans="1:6" ht="15" x14ac:dyDescent="0.25">
      <c r="A123" s="260" t="s">
        <v>580</v>
      </c>
      <c r="B123" s="265" t="s">
        <v>361</v>
      </c>
      <c r="C123" s="266"/>
      <c r="D123" s="239">
        <f>12.3+37.266</f>
        <v>49.566000000000003</v>
      </c>
      <c r="E123" s="267">
        <v>12.3</v>
      </c>
      <c r="F123" s="102">
        <v>12.3</v>
      </c>
    </row>
    <row r="124" spans="1:6" ht="30" x14ac:dyDescent="0.25">
      <c r="A124" s="190" t="s">
        <v>585</v>
      </c>
      <c r="B124" s="226" t="s">
        <v>133</v>
      </c>
      <c r="C124" s="205"/>
      <c r="D124" s="268">
        <v>2142.8000000000002</v>
      </c>
      <c r="E124" s="269">
        <v>2314.1999999999998</v>
      </c>
      <c r="F124" s="79">
        <v>2314.1999999999998</v>
      </c>
    </row>
    <row r="125" spans="1:6" s="83" customFormat="1" ht="15.6" x14ac:dyDescent="0.3">
      <c r="A125" s="217" t="s">
        <v>51</v>
      </c>
      <c r="B125" s="38" t="s">
        <v>95</v>
      </c>
      <c r="C125" s="218"/>
      <c r="D125" s="48">
        <f t="shared" ref="D125:F125" si="28">SUM(D127)</f>
        <v>2339.9999999999995</v>
      </c>
      <c r="E125" s="48">
        <f t="shared" si="28"/>
        <v>2413.6999999999998</v>
      </c>
      <c r="F125" s="38">
        <f t="shared" si="28"/>
        <v>2489.8999999999996</v>
      </c>
    </row>
    <row r="126" spans="1:6" ht="15.6" x14ac:dyDescent="0.3">
      <c r="A126" s="187"/>
      <c r="B126" s="206" t="s">
        <v>129</v>
      </c>
      <c r="C126" s="238"/>
      <c r="D126" s="46"/>
      <c r="E126" s="51"/>
      <c r="F126" s="51"/>
    </row>
    <row r="127" spans="1:6" ht="15.6" x14ac:dyDescent="0.3">
      <c r="A127" s="190" t="s">
        <v>53</v>
      </c>
      <c r="B127" s="49" t="s">
        <v>130</v>
      </c>
      <c r="C127" s="192" t="s">
        <v>131</v>
      </c>
      <c r="D127" s="49">
        <f>SUM(D128:D132)</f>
        <v>2339.9999999999995</v>
      </c>
      <c r="E127" s="49">
        <f t="shared" ref="E127:F127" si="29">SUM(E128:E130)</f>
        <v>2413.6999999999998</v>
      </c>
      <c r="F127" s="49">
        <f t="shared" si="29"/>
        <v>2489.8999999999996</v>
      </c>
    </row>
    <row r="128" spans="1:6" ht="15.6" x14ac:dyDescent="0.3">
      <c r="A128" s="187" t="s">
        <v>203</v>
      </c>
      <c r="B128" s="219" t="s">
        <v>132</v>
      </c>
      <c r="C128" s="189"/>
      <c r="D128" s="46">
        <f>1318.5+29.1</f>
        <v>1347.6</v>
      </c>
      <c r="E128" s="46">
        <v>1390.2</v>
      </c>
      <c r="F128" s="46">
        <v>1466.4</v>
      </c>
    </row>
    <row r="129" spans="1:6" ht="33" customHeight="1" x14ac:dyDescent="0.25">
      <c r="A129" s="193" t="s">
        <v>204</v>
      </c>
      <c r="B129" s="220" t="s">
        <v>133</v>
      </c>
      <c r="C129" s="238"/>
      <c r="D129" s="46">
        <v>830.4</v>
      </c>
      <c r="E129" s="46">
        <v>896.8</v>
      </c>
      <c r="F129" s="46">
        <v>896.8</v>
      </c>
    </row>
    <row r="130" spans="1:6" ht="15" x14ac:dyDescent="0.25">
      <c r="A130" s="187" t="s">
        <v>205</v>
      </c>
      <c r="B130" s="219" t="s">
        <v>135</v>
      </c>
      <c r="C130" s="187"/>
      <c r="D130" s="39">
        <v>126.7</v>
      </c>
      <c r="E130" s="39">
        <v>126.7</v>
      </c>
      <c r="F130" s="39">
        <v>126.7</v>
      </c>
    </row>
    <row r="131" spans="1:6" ht="15" x14ac:dyDescent="0.25">
      <c r="A131" s="190" t="s">
        <v>630</v>
      </c>
      <c r="B131" s="219" t="s">
        <v>361</v>
      </c>
      <c r="C131" s="46"/>
      <c r="D131" s="46">
        <v>33.6</v>
      </c>
      <c r="E131" s="46"/>
      <c r="F131" s="46"/>
    </row>
    <row r="132" spans="1:6" ht="45" x14ac:dyDescent="0.25">
      <c r="A132" s="50" t="s">
        <v>673</v>
      </c>
      <c r="B132" s="202" t="s">
        <v>664</v>
      </c>
      <c r="C132" s="190"/>
      <c r="D132" s="47">
        <v>1.7</v>
      </c>
      <c r="E132" s="45"/>
      <c r="F132" s="45"/>
    </row>
    <row r="133" spans="1:6" s="83" customFormat="1" ht="15.6" x14ac:dyDescent="0.3">
      <c r="A133" s="217" t="s">
        <v>57</v>
      </c>
      <c r="B133" s="38" t="s">
        <v>96</v>
      </c>
      <c r="C133" s="217"/>
      <c r="D133" s="48">
        <f t="shared" ref="D133:F133" si="30">SUM(D135)</f>
        <v>2247.0420000000004</v>
      </c>
      <c r="E133" s="122">
        <f t="shared" si="30"/>
        <v>2327.5</v>
      </c>
      <c r="F133" s="122">
        <f t="shared" si="30"/>
        <v>2403.3999999999996</v>
      </c>
    </row>
    <row r="134" spans="1:6" ht="15.6" x14ac:dyDescent="0.3">
      <c r="A134" s="187"/>
      <c r="B134" s="206" t="s">
        <v>129</v>
      </c>
      <c r="C134" s="187"/>
      <c r="D134" s="46"/>
      <c r="E134" s="51"/>
      <c r="F134" s="51"/>
    </row>
    <row r="135" spans="1:6" ht="15.6" x14ac:dyDescent="0.3">
      <c r="A135" s="190" t="s">
        <v>206</v>
      </c>
      <c r="B135" s="49" t="s">
        <v>130</v>
      </c>
      <c r="C135" s="223" t="s">
        <v>131</v>
      </c>
      <c r="D135" s="49">
        <f>SUM(D136:D140)</f>
        <v>2247.0420000000004</v>
      </c>
      <c r="E135" s="49">
        <f t="shared" ref="E135:F135" si="31">SUM(E136:E138)</f>
        <v>2327.5</v>
      </c>
      <c r="F135" s="49">
        <f t="shared" si="31"/>
        <v>2403.3999999999996</v>
      </c>
    </row>
    <row r="136" spans="1:6" ht="15.6" x14ac:dyDescent="0.3">
      <c r="A136" s="46" t="s">
        <v>207</v>
      </c>
      <c r="B136" s="219" t="s">
        <v>132</v>
      </c>
      <c r="C136" s="224"/>
      <c r="D136" s="46">
        <f>1309.9+19+0.942</f>
        <v>1329.8420000000001</v>
      </c>
      <c r="E136" s="46">
        <v>1381.7</v>
      </c>
      <c r="F136" s="46">
        <v>1457.6</v>
      </c>
    </row>
    <row r="137" spans="1:6" ht="33" customHeight="1" x14ac:dyDescent="0.25">
      <c r="A137" s="193" t="s">
        <v>208</v>
      </c>
      <c r="B137" s="220" t="s">
        <v>133</v>
      </c>
      <c r="C137" s="187"/>
      <c r="D137" s="46">
        <v>766.9</v>
      </c>
      <c r="E137" s="46">
        <v>828.3</v>
      </c>
      <c r="F137" s="46">
        <v>828.3</v>
      </c>
    </row>
    <row r="138" spans="1:6" ht="15" x14ac:dyDescent="0.25">
      <c r="A138" s="46" t="s">
        <v>209</v>
      </c>
      <c r="B138" s="219" t="s">
        <v>135</v>
      </c>
      <c r="C138" s="46"/>
      <c r="D138" s="245">
        <v>117.5</v>
      </c>
      <c r="E138" s="54">
        <v>117.5</v>
      </c>
      <c r="F138" s="54">
        <v>117.5</v>
      </c>
    </row>
    <row r="139" spans="1:6" ht="15" x14ac:dyDescent="0.25">
      <c r="A139" s="46" t="s">
        <v>631</v>
      </c>
      <c r="B139" s="254" t="s">
        <v>361</v>
      </c>
      <c r="C139" s="239"/>
      <c r="D139" s="190">
        <v>29.3</v>
      </c>
      <c r="E139" s="46"/>
      <c r="F139" s="46"/>
    </row>
    <row r="140" spans="1:6" ht="45" x14ac:dyDescent="0.25">
      <c r="A140" s="190" t="s">
        <v>674</v>
      </c>
      <c r="B140" s="202" t="s">
        <v>664</v>
      </c>
      <c r="C140" s="50"/>
      <c r="D140" s="50">
        <v>3.5</v>
      </c>
      <c r="E140" s="45"/>
      <c r="F140" s="45"/>
    </row>
    <row r="141" spans="1:6" s="83" customFormat="1" ht="15.6" x14ac:dyDescent="0.3">
      <c r="A141" s="217" t="s">
        <v>58</v>
      </c>
      <c r="B141" s="38" t="s">
        <v>97</v>
      </c>
      <c r="C141" s="218"/>
      <c r="D141" s="38">
        <f t="shared" ref="D141:F141" si="32">SUM(D143)</f>
        <v>2011</v>
      </c>
      <c r="E141" s="38">
        <f t="shared" si="32"/>
        <v>2239.7000000000003</v>
      </c>
      <c r="F141" s="38">
        <f t="shared" si="32"/>
        <v>2155.8000000000002</v>
      </c>
    </row>
    <row r="142" spans="1:6" ht="15.6" x14ac:dyDescent="0.3">
      <c r="A142" s="187"/>
      <c r="B142" s="206" t="s">
        <v>129</v>
      </c>
      <c r="C142" s="238"/>
      <c r="D142" s="46"/>
      <c r="E142" s="51"/>
      <c r="F142" s="51"/>
    </row>
    <row r="143" spans="1:6" ht="15.6" x14ac:dyDescent="0.3">
      <c r="A143" s="190" t="s">
        <v>60</v>
      </c>
      <c r="B143" s="49" t="s">
        <v>130</v>
      </c>
      <c r="C143" s="192" t="s">
        <v>131</v>
      </c>
      <c r="D143" s="49">
        <f>SUM(D144:D148)</f>
        <v>2011</v>
      </c>
      <c r="E143" s="49">
        <f t="shared" ref="E143:F143" si="33">SUM(E144:E146)</f>
        <v>2239.7000000000003</v>
      </c>
      <c r="F143" s="49">
        <f t="shared" si="33"/>
        <v>2155.8000000000002</v>
      </c>
    </row>
    <row r="144" spans="1:6" ht="15.6" x14ac:dyDescent="0.3">
      <c r="A144" s="187" t="s">
        <v>210</v>
      </c>
      <c r="B144" s="219" t="s">
        <v>132</v>
      </c>
      <c r="C144" s="189"/>
      <c r="D144" s="46">
        <f>1148.1+17</f>
        <v>1165.0999999999999</v>
      </c>
      <c r="E144" s="46">
        <f>1221.9+150</f>
        <v>1371.9</v>
      </c>
      <c r="F144" s="46">
        <v>1288</v>
      </c>
    </row>
    <row r="145" spans="1:6" ht="31.5" customHeight="1" x14ac:dyDescent="0.25">
      <c r="A145" s="193" t="s">
        <v>211</v>
      </c>
      <c r="B145" s="220" t="s">
        <v>133</v>
      </c>
      <c r="C145" s="238"/>
      <c r="D145" s="46">
        <v>692.5</v>
      </c>
      <c r="E145" s="46">
        <v>747.9</v>
      </c>
      <c r="F145" s="46">
        <v>747.9</v>
      </c>
    </row>
    <row r="146" spans="1:6" ht="15" x14ac:dyDescent="0.25">
      <c r="A146" s="187" t="s">
        <v>212</v>
      </c>
      <c r="B146" s="219" t="s">
        <v>135</v>
      </c>
      <c r="C146" s="238"/>
      <c r="D146" s="39">
        <v>119.9</v>
      </c>
      <c r="E146" s="39">
        <v>119.9</v>
      </c>
      <c r="F146" s="39">
        <v>119.9</v>
      </c>
    </row>
    <row r="147" spans="1:6" ht="15" x14ac:dyDescent="0.25">
      <c r="A147" s="190" t="s">
        <v>632</v>
      </c>
      <c r="B147" s="254" t="s">
        <v>361</v>
      </c>
      <c r="C147" s="239"/>
      <c r="D147" s="39">
        <v>30.1</v>
      </c>
      <c r="E147" s="39"/>
      <c r="F147" s="39"/>
    </row>
    <row r="148" spans="1:6" ht="45" x14ac:dyDescent="0.25">
      <c r="A148" s="50" t="s">
        <v>675</v>
      </c>
      <c r="B148" s="202" t="s">
        <v>664</v>
      </c>
      <c r="C148" s="50"/>
      <c r="D148" s="50">
        <v>3.4</v>
      </c>
      <c r="E148" s="50"/>
      <c r="F148" s="50"/>
    </row>
    <row r="149" spans="1:6" s="83" customFormat="1" ht="15.75" customHeight="1" x14ac:dyDescent="0.3">
      <c r="A149" s="270" t="s">
        <v>62</v>
      </c>
      <c r="B149" s="271" t="s">
        <v>98</v>
      </c>
      <c r="C149" s="272"/>
      <c r="D149" s="48">
        <f t="shared" ref="D149:F149" si="34">SUM(D151)</f>
        <v>2423.8000000000002</v>
      </c>
      <c r="E149" s="122">
        <f t="shared" si="34"/>
        <v>2503.3000000000002</v>
      </c>
      <c r="F149" s="122">
        <f t="shared" si="34"/>
        <v>2584.4</v>
      </c>
    </row>
    <row r="150" spans="1:6" ht="15.6" x14ac:dyDescent="0.3">
      <c r="A150" s="187"/>
      <c r="B150" s="206" t="s">
        <v>129</v>
      </c>
      <c r="C150" s="187"/>
      <c r="D150" s="46"/>
      <c r="E150" s="51"/>
      <c r="F150" s="51"/>
    </row>
    <row r="151" spans="1:6" ht="15.6" x14ac:dyDescent="0.3">
      <c r="A151" s="190" t="s">
        <v>214</v>
      </c>
      <c r="B151" s="49" t="s">
        <v>130</v>
      </c>
      <c r="C151" s="223" t="s">
        <v>131</v>
      </c>
      <c r="D151" s="49">
        <f>SUM(D152:D156)</f>
        <v>2423.8000000000002</v>
      </c>
      <c r="E151" s="49">
        <f t="shared" ref="E151:F151" si="35">SUM(E152:E154)</f>
        <v>2503.3000000000002</v>
      </c>
      <c r="F151" s="49">
        <f t="shared" si="35"/>
        <v>2584.4</v>
      </c>
    </row>
    <row r="152" spans="1:6" ht="15.6" x14ac:dyDescent="0.3">
      <c r="A152" s="187" t="s">
        <v>215</v>
      </c>
      <c r="B152" s="219" t="s">
        <v>132</v>
      </c>
      <c r="C152" s="224"/>
      <c r="D152" s="46">
        <f>1408.4+26.6</f>
        <v>1435</v>
      </c>
      <c r="E152" s="46">
        <v>1484.9</v>
      </c>
      <c r="F152" s="46">
        <v>1566</v>
      </c>
    </row>
    <row r="153" spans="1:6" ht="33" customHeight="1" x14ac:dyDescent="0.25">
      <c r="A153" s="193" t="s">
        <v>216</v>
      </c>
      <c r="B153" s="220" t="s">
        <v>133</v>
      </c>
      <c r="C153" s="187"/>
      <c r="D153" s="46">
        <v>832</v>
      </c>
      <c r="E153" s="46">
        <v>898.6</v>
      </c>
      <c r="F153" s="46">
        <v>898.6</v>
      </c>
    </row>
    <row r="154" spans="1:6" ht="15" x14ac:dyDescent="0.25">
      <c r="A154" s="193" t="s">
        <v>217</v>
      </c>
      <c r="B154" s="220" t="s">
        <v>135</v>
      </c>
      <c r="C154" s="187"/>
      <c r="D154" s="46">
        <v>119.8</v>
      </c>
      <c r="E154" s="39">
        <v>119.8</v>
      </c>
      <c r="F154" s="39">
        <v>119.8</v>
      </c>
    </row>
    <row r="155" spans="1:6" ht="15" x14ac:dyDescent="0.25">
      <c r="A155" s="193" t="s">
        <v>633</v>
      </c>
      <c r="B155" s="220" t="s">
        <v>361</v>
      </c>
      <c r="C155" s="187"/>
      <c r="D155" s="46">
        <v>32</v>
      </c>
      <c r="E155" s="46"/>
      <c r="F155" s="46"/>
    </row>
    <row r="156" spans="1:6" ht="45" x14ac:dyDescent="0.25">
      <c r="A156" s="222" t="s">
        <v>676</v>
      </c>
      <c r="B156" s="202" t="s">
        <v>664</v>
      </c>
      <c r="C156" s="190"/>
      <c r="D156" s="50">
        <v>5</v>
      </c>
      <c r="E156" s="50"/>
      <c r="F156" s="50"/>
    </row>
    <row r="157" spans="1:6" s="83" customFormat="1" ht="15.75" customHeight="1" x14ac:dyDescent="0.3">
      <c r="A157" s="270" t="s">
        <v>64</v>
      </c>
      <c r="B157" s="38" t="s">
        <v>213</v>
      </c>
      <c r="C157" s="272"/>
      <c r="D157" s="48">
        <f t="shared" ref="D157:F157" si="36">SUM(D159)</f>
        <v>2367</v>
      </c>
      <c r="E157" s="48">
        <f t="shared" si="36"/>
        <v>2449.2000000000003</v>
      </c>
      <c r="F157" s="48">
        <f t="shared" si="36"/>
        <v>2529.1</v>
      </c>
    </row>
    <row r="158" spans="1:6" ht="15.6" x14ac:dyDescent="0.3">
      <c r="A158" s="187"/>
      <c r="B158" s="206" t="s">
        <v>129</v>
      </c>
      <c r="C158" s="187"/>
      <c r="D158" s="46"/>
      <c r="E158" s="51"/>
      <c r="F158" s="51"/>
    </row>
    <row r="159" spans="1:6" ht="15.6" x14ac:dyDescent="0.3">
      <c r="A159" s="190" t="s">
        <v>219</v>
      </c>
      <c r="B159" s="49" t="s">
        <v>130</v>
      </c>
      <c r="C159" s="223" t="s">
        <v>131</v>
      </c>
      <c r="D159" s="49">
        <f>SUM(D160:D164)</f>
        <v>2367</v>
      </c>
      <c r="E159" s="49">
        <f t="shared" ref="E159:F159" si="37">SUM(E160:E162)</f>
        <v>2449.2000000000003</v>
      </c>
      <c r="F159" s="49">
        <f t="shared" si="37"/>
        <v>2529.1</v>
      </c>
    </row>
    <row r="160" spans="1:6" ht="15.6" x14ac:dyDescent="0.3">
      <c r="A160" s="187" t="s">
        <v>220</v>
      </c>
      <c r="B160" s="219" t="s">
        <v>132</v>
      </c>
      <c r="C160" s="224"/>
      <c r="D160" s="46">
        <f>1427.9+16.5+1.3</f>
        <v>1445.7</v>
      </c>
      <c r="E160" s="46">
        <v>1503.2</v>
      </c>
      <c r="F160" s="46">
        <v>1583.1</v>
      </c>
    </row>
    <row r="161" spans="1:6" s="83" customFormat="1" ht="33" customHeight="1" x14ac:dyDescent="0.25">
      <c r="A161" s="193" t="s">
        <v>221</v>
      </c>
      <c r="B161" s="220" t="s">
        <v>133</v>
      </c>
      <c r="C161" s="187"/>
      <c r="D161" s="46">
        <v>733.4</v>
      </c>
      <c r="E161" s="46">
        <v>792.1</v>
      </c>
      <c r="F161" s="46">
        <v>792.1</v>
      </c>
    </row>
    <row r="162" spans="1:6" s="83" customFormat="1" ht="15" x14ac:dyDescent="0.25">
      <c r="A162" s="221" t="s">
        <v>222</v>
      </c>
      <c r="B162" s="220" t="s">
        <v>135</v>
      </c>
      <c r="C162" s="46"/>
      <c r="D162" s="245">
        <v>153.9</v>
      </c>
      <c r="E162" s="54">
        <v>153.9</v>
      </c>
      <c r="F162" s="54">
        <v>153.9</v>
      </c>
    </row>
    <row r="163" spans="1:6" s="83" customFormat="1" ht="15" x14ac:dyDescent="0.25">
      <c r="A163" s="221" t="s">
        <v>634</v>
      </c>
      <c r="B163" s="220" t="s">
        <v>361</v>
      </c>
      <c r="C163" s="46"/>
      <c r="D163" s="46">
        <v>32.299999999999997</v>
      </c>
      <c r="E163" s="45"/>
      <c r="F163" s="45"/>
    </row>
    <row r="164" spans="1:6" s="83" customFormat="1" ht="45" x14ac:dyDescent="0.25">
      <c r="A164" s="222" t="s">
        <v>677</v>
      </c>
      <c r="B164" s="202" t="s">
        <v>664</v>
      </c>
      <c r="C164" s="239"/>
      <c r="D164" s="190">
        <v>1.7</v>
      </c>
      <c r="E164" s="50"/>
      <c r="F164" s="50"/>
    </row>
    <row r="165" spans="1:6" s="83" customFormat="1" ht="15.6" x14ac:dyDescent="0.3">
      <c r="A165" s="217" t="s">
        <v>99</v>
      </c>
      <c r="B165" s="38" t="s">
        <v>218</v>
      </c>
      <c r="C165" s="218"/>
      <c r="D165" s="38">
        <f t="shared" ref="D165:F165" si="38">SUM(D167)</f>
        <v>2469.6</v>
      </c>
      <c r="E165" s="38">
        <f t="shared" si="38"/>
        <v>2412</v>
      </c>
      <c r="F165" s="38">
        <f t="shared" si="38"/>
        <v>2534.6</v>
      </c>
    </row>
    <row r="166" spans="1:6" ht="15.6" x14ac:dyDescent="0.3">
      <c r="A166" s="187"/>
      <c r="B166" s="206" t="s">
        <v>129</v>
      </c>
      <c r="C166" s="238"/>
      <c r="D166" s="46"/>
      <c r="E166" s="122"/>
      <c r="F166" s="51"/>
    </row>
    <row r="167" spans="1:6" ht="15.6" x14ac:dyDescent="0.3">
      <c r="A167" s="190" t="s">
        <v>69</v>
      </c>
      <c r="B167" s="49" t="s">
        <v>130</v>
      </c>
      <c r="C167" s="192" t="s">
        <v>131</v>
      </c>
      <c r="D167" s="49">
        <f>SUM(D168:D171)</f>
        <v>2469.6</v>
      </c>
      <c r="E167" s="49">
        <f t="shared" ref="E167:F167" si="39">SUM(E168:E170)</f>
        <v>2412</v>
      </c>
      <c r="F167" s="49">
        <f t="shared" si="39"/>
        <v>2534.6</v>
      </c>
    </row>
    <row r="168" spans="1:6" ht="15.6" x14ac:dyDescent="0.3">
      <c r="A168" s="187" t="s">
        <v>223</v>
      </c>
      <c r="B168" s="219" t="s">
        <v>132</v>
      </c>
      <c r="C168" s="189"/>
      <c r="D168" s="46">
        <f>2021.3+18.9</f>
        <v>2040.2</v>
      </c>
      <c r="E168" s="46">
        <v>2136.9</v>
      </c>
      <c r="F168" s="46">
        <v>2259.5</v>
      </c>
    </row>
    <row r="169" spans="1:6" ht="33" customHeight="1" x14ac:dyDescent="0.25">
      <c r="A169" s="193" t="s">
        <v>224</v>
      </c>
      <c r="B169" s="220" t="s">
        <v>133</v>
      </c>
      <c r="C169" s="238"/>
      <c r="D169" s="46">
        <v>145.80000000000001</v>
      </c>
      <c r="E169" s="46">
        <v>157.5</v>
      </c>
      <c r="F169" s="46">
        <v>157.5</v>
      </c>
    </row>
    <row r="170" spans="1:6" ht="15" x14ac:dyDescent="0.25">
      <c r="A170" s="193" t="s">
        <v>225</v>
      </c>
      <c r="B170" s="249" t="s">
        <v>135</v>
      </c>
      <c r="C170" s="273"/>
      <c r="D170" s="39">
        <v>117.6</v>
      </c>
      <c r="E170" s="39">
        <v>117.6</v>
      </c>
      <c r="F170" s="39">
        <v>117.6</v>
      </c>
    </row>
    <row r="171" spans="1:6" ht="15" x14ac:dyDescent="0.25">
      <c r="A171" s="222" t="s">
        <v>635</v>
      </c>
      <c r="B171" s="274" t="s">
        <v>361</v>
      </c>
      <c r="C171" s="50"/>
      <c r="D171" s="50">
        <v>166</v>
      </c>
      <c r="E171" s="50"/>
      <c r="F171" s="39"/>
    </row>
    <row r="172" spans="1:6" s="83" customFormat="1" ht="31.2" x14ac:dyDescent="0.3">
      <c r="A172" s="217" t="s">
        <v>101</v>
      </c>
      <c r="B172" s="275" t="s">
        <v>100</v>
      </c>
      <c r="C172" s="237"/>
      <c r="D172" s="48">
        <f>SUM(D174+D179+D181)</f>
        <v>577.20000000000005</v>
      </c>
      <c r="E172" s="48">
        <f>SUM(E174+E179)</f>
        <v>528.20000000000005</v>
      </c>
      <c r="F172" s="122">
        <f>SUM(F174+F179)</f>
        <v>552.79999999999995</v>
      </c>
    </row>
    <row r="173" spans="1:6" ht="15.6" x14ac:dyDescent="0.3">
      <c r="A173" s="187"/>
      <c r="B173" s="206" t="s">
        <v>129</v>
      </c>
      <c r="C173" s="238"/>
      <c r="D173" s="46"/>
      <c r="E173" s="51"/>
      <c r="F173" s="51"/>
    </row>
    <row r="174" spans="1:6" ht="15.6" x14ac:dyDescent="0.3">
      <c r="A174" s="190" t="s">
        <v>226</v>
      </c>
      <c r="B174" s="49" t="s">
        <v>130</v>
      </c>
      <c r="C174" s="192" t="s">
        <v>131</v>
      </c>
      <c r="D174" s="49">
        <f>SUM(D175:D178)</f>
        <v>554.20000000000005</v>
      </c>
      <c r="E174" s="49">
        <f t="shared" ref="E174:F174" si="40">SUM(E175:E177)</f>
        <v>528.20000000000005</v>
      </c>
      <c r="F174" s="49">
        <f t="shared" si="40"/>
        <v>552.79999999999995</v>
      </c>
    </row>
    <row r="175" spans="1:6" ht="15.6" x14ac:dyDescent="0.3">
      <c r="A175" s="193" t="s">
        <v>227</v>
      </c>
      <c r="B175" s="219" t="s">
        <v>132</v>
      </c>
      <c r="C175" s="189"/>
      <c r="D175" s="46">
        <f>426.8+29.1+1</f>
        <v>456.90000000000003</v>
      </c>
      <c r="E175" s="46">
        <v>450.2</v>
      </c>
      <c r="F175" s="46">
        <v>474.8</v>
      </c>
    </row>
    <row r="176" spans="1:6" ht="33" customHeight="1" x14ac:dyDescent="0.25">
      <c r="A176" s="193" t="s">
        <v>365</v>
      </c>
      <c r="B176" s="220" t="s">
        <v>133</v>
      </c>
      <c r="C176" s="238"/>
      <c r="D176" s="46">
        <v>51.5</v>
      </c>
      <c r="E176" s="46">
        <v>55.6</v>
      </c>
      <c r="F176" s="46">
        <v>55.6</v>
      </c>
    </row>
    <row r="177" spans="1:6" ht="15" x14ac:dyDescent="0.25">
      <c r="A177" s="193" t="s">
        <v>228</v>
      </c>
      <c r="B177" s="220" t="s">
        <v>135</v>
      </c>
      <c r="C177" s="184"/>
      <c r="D177" s="46">
        <v>22.4</v>
      </c>
      <c r="E177" s="46">
        <v>22.4</v>
      </c>
      <c r="F177" s="39">
        <v>22.4</v>
      </c>
    </row>
    <row r="178" spans="1:6" ht="15" x14ac:dyDescent="0.25">
      <c r="A178" s="222" t="s">
        <v>636</v>
      </c>
      <c r="B178" s="276" t="s">
        <v>361</v>
      </c>
      <c r="C178" s="277"/>
      <c r="D178" s="277">
        <v>23.4</v>
      </c>
      <c r="E178" s="123"/>
      <c r="F178" s="123"/>
    </row>
    <row r="179" spans="1:6" ht="31.2" x14ac:dyDescent="0.3">
      <c r="A179" s="278" t="s">
        <v>570</v>
      </c>
      <c r="B179" s="279" t="s">
        <v>243</v>
      </c>
      <c r="C179" s="280" t="s">
        <v>244</v>
      </c>
      <c r="D179" s="281">
        <f>SUM(D180)</f>
        <v>18</v>
      </c>
      <c r="E179" s="281">
        <f t="shared" ref="E179:F179" si="41">SUM(E180)</f>
        <v>0</v>
      </c>
      <c r="F179" s="103">
        <f t="shared" si="41"/>
        <v>0</v>
      </c>
    </row>
    <row r="180" spans="1:6" ht="15" x14ac:dyDescent="0.25">
      <c r="A180" s="222" t="s">
        <v>571</v>
      </c>
      <c r="B180" s="282" t="s">
        <v>132</v>
      </c>
      <c r="C180" s="178"/>
      <c r="D180" s="283">
        <v>18</v>
      </c>
      <c r="E180" s="178"/>
      <c r="F180" s="178"/>
    </row>
    <row r="181" spans="1:6" ht="31.2" x14ac:dyDescent="0.3">
      <c r="A181" s="278" t="s">
        <v>678</v>
      </c>
      <c r="B181" s="284" t="s">
        <v>239</v>
      </c>
      <c r="C181" s="285" t="s">
        <v>48</v>
      </c>
      <c r="D181" s="281">
        <f>SUM(D182)</f>
        <v>5</v>
      </c>
      <c r="E181" s="46"/>
      <c r="F181" s="46"/>
    </row>
    <row r="182" spans="1:6" ht="15" x14ac:dyDescent="0.25">
      <c r="A182" s="286" t="s">
        <v>679</v>
      </c>
      <c r="B182" s="287" t="s">
        <v>132</v>
      </c>
      <c r="C182" s="288"/>
      <c r="D182" s="289">
        <v>5</v>
      </c>
      <c r="E182" s="47"/>
      <c r="F182" s="47"/>
    </row>
    <row r="183" spans="1:6" s="83" customFormat="1" ht="15.6" x14ac:dyDescent="0.3">
      <c r="A183" s="48" t="s">
        <v>72</v>
      </c>
      <c r="B183" s="48" t="s">
        <v>102</v>
      </c>
      <c r="C183" s="237"/>
      <c r="D183" s="48">
        <f t="shared" ref="D183:F183" si="42">SUM(D185+D189+D191)</f>
        <v>1796.241</v>
      </c>
      <c r="E183" s="48">
        <f t="shared" si="42"/>
        <v>1852.8</v>
      </c>
      <c r="F183" s="48">
        <f t="shared" si="42"/>
        <v>1943.6</v>
      </c>
    </row>
    <row r="184" spans="1:6" ht="15.6" x14ac:dyDescent="0.3">
      <c r="A184" s="46"/>
      <c r="B184" s="206" t="s">
        <v>129</v>
      </c>
      <c r="C184" s="238"/>
      <c r="D184" s="46"/>
      <c r="E184" s="51"/>
      <c r="F184" s="51"/>
    </row>
    <row r="185" spans="1:6" ht="15.6" x14ac:dyDescent="0.3">
      <c r="A185" s="45" t="s">
        <v>235</v>
      </c>
      <c r="B185" s="49" t="s">
        <v>130</v>
      </c>
      <c r="C185" s="192" t="s">
        <v>131</v>
      </c>
      <c r="D185" s="49">
        <f t="shared" ref="D185:F185" si="43">SUM(D186:D188)</f>
        <v>502.34099999999995</v>
      </c>
      <c r="E185" s="49">
        <f t="shared" si="43"/>
        <v>491.29999999999995</v>
      </c>
      <c r="F185" s="49">
        <f t="shared" si="43"/>
        <v>510.4</v>
      </c>
    </row>
    <row r="186" spans="1:6" ht="15.6" x14ac:dyDescent="0.3">
      <c r="A186" s="46" t="s">
        <v>236</v>
      </c>
      <c r="B186" s="219" t="s">
        <v>132</v>
      </c>
      <c r="C186" s="189"/>
      <c r="D186" s="46">
        <f>349.2+2.4+10</f>
        <v>361.59999999999997</v>
      </c>
      <c r="E186" s="46">
        <v>357.2</v>
      </c>
      <c r="F186" s="46">
        <v>376.3</v>
      </c>
    </row>
    <row r="187" spans="1:6" ht="15.6" x14ac:dyDescent="0.3">
      <c r="A187" s="45" t="s">
        <v>237</v>
      </c>
      <c r="B187" s="254" t="s">
        <v>361</v>
      </c>
      <c r="C187" s="192"/>
      <c r="D187" s="45">
        <f>36.4+6.641</f>
        <v>43.040999999999997</v>
      </c>
      <c r="E187" s="45">
        <v>36.4</v>
      </c>
      <c r="F187" s="45">
        <v>36.4</v>
      </c>
    </row>
    <row r="188" spans="1:6" ht="15" x14ac:dyDescent="0.25">
      <c r="A188" s="46" t="s">
        <v>386</v>
      </c>
      <c r="B188" s="219" t="s">
        <v>135</v>
      </c>
      <c r="C188" s="238"/>
      <c r="D188" s="46">
        <v>97.7</v>
      </c>
      <c r="E188" s="46">
        <v>97.7</v>
      </c>
      <c r="F188" s="46">
        <v>97.7</v>
      </c>
    </row>
    <row r="189" spans="1:6" ht="15.6" x14ac:dyDescent="0.3">
      <c r="A189" s="45" t="s">
        <v>387</v>
      </c>
      <c r="B189" s="259" t="s">
        <v>229</v>
      </c>
      <c r="C189" s="192" t="s">
        <v>230</v>
      </c>
      <c r="D189" s="49">
        <f t="shared" ref="D189:F189" si="44">SUM(D190)</f>
        <v>13</v>
      </c>
      <c r="E189" s="49">
        <f t="shared" si="44"/>
        <v>13</v>
      </c>
      <c r="F189" s="49">
        <f t="shared" si="44"/>
        <v>13</v>
      </c>
    </row>
    <row r="190" spans="1:6" ht="33.75" customHeight="1" x14ac:dyDescent="0.25">
      <c r="A190" s="221" t="s">
        <v>388</v>
      </c>
      <c r="B190" s="290" t="s">
        <v>231</v>
      </c>
      <c r="C190" s="238"/>
      <c r="D190" s="46">
        <v>13</v>
      </c>
      <c r="E190" s="46">
        <v>13</v>
      </c>
      <c r="F190" s="46">
        <v>13</v>
      </c>
    </row>
    <row r="191" spans="1:6" ht="31.2" x14ac:dyDescent="0.3">
      <c r="A191" s="221" t="s">
        <v>389</v>
      </c>
      <c r="B191" s="291" t="s">
        <v>232</v>
      </c>
      <c r="C191" s="195" t="s">
        <v>233</v>
      </c>
      <c r="D191" s="40">
        <f t="shared" ref="D191:F191" si="45">SUM(D192:D192)</f>
        <v>1280.9000000000001</v>
      </c>
      <c r="E191" s="40">
        <f t="shared" si="45"/>
        <v>1348.5</v>
      </c>
      <c r="F191" s="40">
        <f t="shared" si="45"/>
        <v>1420.2</v>
      </c>
    </row>
    <row r="192" spans="1:6" ht="15" x14ac:dyDescent="0.25">
      <c r="A192" s="228" t="s">
        <v>390</v>
      </c>
      <c r="B192" s="292" t="s">
        <v>132</v>
      </c>
      <c r="C192" s="293"/>
      <c r="D192" s="47">
        <v>1280.9000000000001</v>
      </c>
      <c r="E192" s="47">
        <v>1348.5</v>
      </c>
      <c r="F192" s="47">
        <v>1420.2</v>
      </c>
    </row>
    <row r="193" spans="1:6" ht="15.6" x14ac:dyDescent="0.3">
      <c r="A193" s="38" t="s">
        <v>73</v>
      </c>
      <c r="B193" s="237" t="s">
        <v>234</v>
      </c>
      <c r="C193" s="190"/>
      <c r="D193" s="38">
        <f t="shared" ref="D193:F193" si="46">SUM(D195)</f>
        <v>826.7</v>
      </c>
      <c r="E193" s="38">
        <f t="shared" si="46"/>
        <v>854</v>
      </c>
      <c r="F193" s="38">
        <f t="shared" si="46"/>
        <v>877.40000000000009</v>
      </c>
    </row>
    <row r="194" spans="1:6" ht="15.6" x14ac:dyDescent="0.3">
      <c r="A194" s="46"/>
      <c r="B194" s="197" t="s">
        <v>129</v>
      </c>
      <c r="C194" s="197"/>
      <c r="D194" s="46"/>
      <c r="E194" s="51"/>
      <c r="F194" s="51"/>
    </row>
    <row r="195" spans="1:6" ht="15.6" customHeight="1" x14ac:dyDescent="0.3">
      <c r="A195" s="45" t="s">
        <v>238</v>
      </c>
      <c r="B195" s="294" t="s">
        <v>130</v>
      </c>
      <c r="C195" s="223" t="s">
        <v>131</v>
      </c>
      <c r="D195" s="49">
        <f>SUM(D196:D198)</f>
        <v>826.7</v>
      </c>
      <c r="E195" s="49">
        <f t="shared" ref="E195:F195" si="47">SUM(E196:E197)</f>
        <v>854</v>
      </c>
      <c r="F195" s="49">
        <f t="shared" si="47"/>
        <v>877.40000000000009</v>
      </c>
    </row>
    <row r="196" spans="1:6" ht="15.6" x14ac:dyDescent="0.3">
      <c r="A196" s="46" t="s">
        <v>240</v>
      </c>
      <c r="B196" s="295" t="s">
        <v>132</v>
      </c>
      <c r="C196" s="224"/>
      <c r="D196" s="46">
        <f>399.4+1</f>
        <v>400.4</v>
      </c>
      <c r="E196" s="46">
        <v>421.4</v>
      </c>
      <c r="F196" s="46">
        <v>444.8</v>
      </c>
    </row>
    <row r="197" spans="1:6" ht="31.5" customHeight="1" x14ac:dyDescent="0.3">
      <c r="A197" s="46" t="s">
        <v>241</v>
      </c>
      <c r="B197" s="296" t="s">
        <v>133</v>
      </c>
      <c r="C197" s="182"/>
      <c r="D197" s="45">
        <v>400.6</v>
      </c>
      <c r="E197" s="45">
        <v>432.6</v>
      </c>
      <c r="F197" s="45">
        <v>432.6</v>
      </c>
    </row>
    <row r="198" spans="1:6" ht="15" customHeight="1" x14ac:dyDescent="0.3">
      <c r="A198" s="45" t="s">
        <v>637</v>
      </c>
      <c r="B198" s="249" t="s">
        <v>361</v>
      </c>
      <c r="C198" s="223"/>
      <c r="D198" s="50">
        <v>25.7</v>
      </c>
      <c r="E198" s="50"/>
      <c r="F198" s="50"/>
    </row>
    <row r="199" spans="1:6" ht="15.6" x14ac:dyDescent="0.3">
      <c r="A199" s="38" t="s">
        <v>74</v>
      </c>
      <c r="B199" s="257" t="s">
        <v>103</v>
      </c>
      <c r="C199" s="297"/>
      <c r="D199" s="38">
        <f t="shared" ref="D199:F199" si="48">SUM(D201)</f>
        <v>399.6</v>
      </c>
      <c r="E199" s="38">
        <f t="shared" si="48"/>
        <v>369.4</v>
      </c>
      <c r="F199" s="38">
        <f t="shared" si="48"/>
        <v>385.3</v>
      </c>
    </row>
    <row r="200" spans="1:6" ht="15" x14ac:dyDescent="0.25">
      <c r="A200" s="46"/>
      <c r="B200" s="195" t="s">
        <v>129</v>
      </c>
      <c r="C200" s="197"/>
      <c r="D200" s="46"/>
      <c r="E200" s="46"/>
      <c r="F200" s="46"/>
    </row>
    <row r="201" spans="1:6" ht="31.2" x14ac:dyDescent="0.3">
      <c r="A201" s="228" t="s">
        <v>242</v>
      </c>
      <c r="B201" s="284" t="s">
        <v>239</v>
      </c>
      <c r="C201" s="223" t="s">
        <v>48</v>
      </c>
      <c r="D201" s="49">
        <f t="shared" ref="D201:F201" si="49">SUM(D202:D203)</f>
        <v>399.6</v>
      </c>
      <c r="E201" s="49">
        <f t="shared" si="49"/>
        <v>369.4</v>
      </c>
      <c r="F201" s="49">
        <f t="shared" si="49"/>
        <v>385.3</v>
      </c>
    </row>
    <row r="202" spans="1:6" ht="15" x14ac:dyDescent="0.25">
      <c r="A202" s="46" t="s">
        <v>245</v>
      </c>
      <c r="B202" s="219" t="s">
        <v>132</v>
      </c>
      <c r="C202" s="197"/>
      <c r="D202" s="46">
        <f>403.6-5</f>
        <v>398.6</v>
      </c>
      <c r="E202" s="46">
        <v>368.4</v>
      </c>
      <c r="F202" s="46">
        <v>384.3</v>
      </c>
    </row>
    <row r="203" spans="1:6" ht="15" x14ac:dyDescent="0.25">
      <c r="A203" s="45" t="s">
        <v>246</v>
      </c>
      <c r="B203" s="254" t="s">
        <v>135</v>
      </c>
      <c r="C203" s="246"/>
      <c r="D203" s="47">
        <v>1</v>
      </c>
      <c r="E203" s="47">
        <v>1</v>
      </c>
      <c r="F203" s="47">
        <v>1</v>
      </c>
    </row>
    <row r="204" spans="1:6" ht="31.2" customHeight="1" x14ac:dyDescent="0.3">
      <c r="A204" s="298" t="s">
        <v>76</v>
      </c>
      <c r="B204" s="299" t="s">
        <v>106</v>
      </c>
      <c r="C204" s="217"/>
      <c r="D204" s="48">
        <f t="shared" ref="D204:F204" si="50">SUM(D206)</f>
        <v>681.6</v>
      </c>
      <c r="E204" s="48">
        <f t="shared" si="50"/>
        <v>548.4</v>
      </c>
      <c r="F204" s="48">
        <f t="shared" si="50"/>
        <v>494.6</v>
      </c>
    </row>
    <row r="205" spans="1:6" ht="15.6" x14ac:dyDescent="0.3">
      <c r="A205" s="46"/>
      <c r="B205" s="197" t="s">
        <v>129</v>
      </c>
      <c r="C205" s="187"/>
      <c r="D205" s="46"/>
      <c r="E205" s="51"/>
      <c r="F205" s="51"/>
    </row>
    <row r="206" spans="1:6" ht="15.6" customHeight="1" x14ac:dyDescent="0.3">
      <c r="A206" s="228" t="s">
        <v>248</v>
      </c>
      <c r="B206" s="300" t="s">
        <v>243</v>
      </c>
      <c r="C206" s="223" t="s">
        <v>244</v>
      </c>
      <c r="D206" s="49">
        <f t="shared" ref="D206:F206" si="51">SUM(D207:D209)</f>
        <v>681.6</v>
      </c>
      <c r="E206" s="49">
        <f t="shared" si="51"/>
        <v>548.4</v>
      </c>
      <c r="F206" s="49">
        <f t="shared" si="51"/>
        <v>494.6</v>
      </c>
    </row>
    <row r="207" spans="1:6" ht="15.6" x14ac:dyDescent="0.3">
      <c r="A207" s="46" t="s">
        <v>249</v>
      </c>
      <c r="B207" s="219" t="s">
        <v>132</v>
      </c>
      <c r="C207" s="224"/>
      <c r="D207" s="46">
        <v>367.5</v>
      </c>
      <c r="E207" s="46">
        <v>290.3</v>
      </c>
      <c r="F207" s="28">
        <v>249.5</v>
      </c>
    </row>
    <row r="208" spans="1:6" ht="15.6" x14ac:dyDescent="0.3">
      <c r="A208" s="221" t="s">
        <v>250</v>
      </c>
      <c r="B208" s="220" t="s">
        <v>135</v>
      </c>
      <c r="C208" s="189"/>
      <c r="D208" s="46">
        <v>245.1</v>
      </c>
      <c r="E208" s="46">
        <v>245.1</v>
      </c>
      <c r="F208" s="28">
        <v>245.1</v>
      </c>
    </row>
    <row r="209" spans="1:6" ht="43.5" customHeight="1" x14ac:dyDescent="0.3">
      <c r="A209" s="301" t="s">
        <v>251</v>
      </c>
      <c r="B209" s="302" t="s">
        <v>557</v>
      </c>
      <c r="C209" s="303"/>
      <c r="D209" s="47">
        <v>69</v>
      </c>
      <c r="E209" s="47">
        <v>13</v>
      </c>
      <c r="F209" s="81"/>
    </row>
    <row r="210" spans="1:6" ht="33" customHeight="1" x14ac:dyDescent="0.3">
      <c r="A210" s="304" t="s">
        <v>78</v>
      </c>
      <c r="B210" s="305" t="s">
        <v>247</v>
      </c>
      <c r="C210" s="204"/>
      <c r="D210" s="48">
        <f t="shared" ref="D210:F210" si="52">SUM(D212+D219)</f>
        <v>1897.76</v>
      </c>
      <c r="E210" s="48">
        <f t="shared" si="52"/>
        <v>1950.7</v>
      </c>
      <c r="F210" s="31">
        <f t="shared" si="52"/>
        <v>1986.1</v>
      </c>
    </row>
    <row r="211" spans="1:6" ht="15.6" x14ac:dyDescent="0.3">
      <c r="A211" s="46"/>
      <c r="B211" s="195" t="s">
        <v>129</v>
      </c>
      <c r="C211" s="187"/>
      <c r="D211" s="46"/>
      <c r="E211" s="51"/>
      <c r="F211" s="84"/>
    </row>
    <row r="212" spans="1:6" ht="15.6" x14ac:dyDescent="0.3">
      <c r="A212" s="45" t="s">
        <v>254</v>
      </c>
      <c r="B212" s="306" t="s">
        <v>229</v>
      </c>
      <c r="C212" s="223" t="s">
        <v>230</v>
      </c>
      <c r="D212" s="49">
        <f>SUM(D213:D218)</f>
        <v>1740.96</v>
      </c>
      <c r="E212" s="49">
        <f t="shared" ref="E212:F212" si="53">SUM(E213:E217)</f>
        <v>1787.5</v>
      </c>
      <c r="F212" s="30">
        <f t="shared" si="53"/>
        <v>1816</v>
      </c>
    </row>
    <row r="213" spans="1:6" ht="15.6" x14ac:dyDescent="0.3">
      <c r="A213" s="46" t="s">
        <v>255</v>
      </c>
      <c r="B213" s="295" t="s">
        <v>132</v>
      </c>
      <c r="C213" s="224"/>
      <c r="D213" s="46">
        <v>619.6</v>
      </c>
      <c r="E213" s="40">
        <v>645.1</v>
      </c>
      <c r="F213" s="33">
        <v>673.6</v>
      </c>
    </row>
    <row r="214" spans="1:6" ht="15.6" x14ac:dyDescent="0.3">
      <c r="A214" s="45" t="s">
        <v>256</v>
      </c>
      <c r="B214" s="67" t="s">
        <v>610</v>
      </c>
      <c r="C214" s="223"/>
      <c r="D214" s="307">
        <f>952.2+5.21-0.05</f>
        <v>957.36000000000013</v>
      </c>
      <c r="E214" s="45">
        <v>970</v>
      </c>
      <c r="F214" s="29">
        <v>970</v>
      </c>
    </row>
    <row r="215" spans="1:6" ht="15.6" x14ac:dyDescent="0.3">
      <c r="A215" s="46" t="s">
        <v>377</v>
      </c>
      <c r="B215" s="295" t="s">
        <v>135</v>
      </c>
      <c r="C215" s="224"/>
      <c r="D215" s="46">
        <v>7</v>
      </c>
      <c r="E215" s="46">
        <v>7</v>
      </c>
      <c r="F215" s="28">
        <v>7</v>
      </c>
    </row>
    <row r="216" spans="1:6" ht="33" customHeight="1" x14ac:dyDescent="0.3">
      <c r="A216" s="221" t="s">
        <v>391</v>
      </c>
      <c r="B216" s="308" t="s">
        <v>252</v>
      </c>
      <c r="C216" s="224"/>
      <c r="D216" s="46">
        <f>47.7-28</f>
        <v>19.700000000000003</v>
      </c>
      <c r="E216" s="46">
        <v>47.7</v>
      </c>
      <c r="F216" s="46">
        <v>47.7</v>
      </c>
    </row>
    <row r="217" spans="1:6" ht="46.2" customHeight="1" x14ac:dyDescent="0.3">
      <c r="A217" s="251" t="s">
        <v>392</v>
      </c>
      <c r="B217" s="290" t="s">
        <v>557</v>
      </c>
      <c r="C217" s="223"/>
      <c r="D217" s="45">
        <v>117.7</v>
      </c>
      <c r="E217" s="39">
        <v>117.7</v>
      </c>
      <c r="F217" s="39">
        <v>117.7</v>
      </c>
    </row>
    <row r="218" spans="1:6" ht="33.6" customHeight="1" x14ac:dyDescent="0.3">
      <c r="A218" s="251" t="s">
        <v>680</v>
      </c>
      <c r="B218" s="296" t="s">
        <v>368</v>
      </c>
      <c r="C218" s="182"/>
      <c r="D218" s="46">
        <v>19.600000000000001</v>
      </c>
      <c r="E218" s="39"/>
      <c r="F218" s="39"/>
    </row>
    <row r="219" spans="1:6" ht="15" customHeight="1" x14ac:dyDescent="0.3">
      <c r="A219" s="221" t="s">
        <v>558</v>
      </c>
      <c r="B219" s="309" t="s">
        <v>239</v>
      </c>
      <c r="C219" s="182" t="s">
        <v>48</v>
      </c>
      <c r="D219" s="187">
        <f>D220</f>
        <v>156.80000000000001</v>
      </c>
      <c r="E219" s="46">
        <f t="shared" ref="E219:F219" si="54">E220</f>
        <v>163.19999999999999</v>
      </c>
      <c r="F219" s="46">
        <f t="shared" si="54"/>
        <v>170.1</v>
      </c>
    </row>
    <row r="220" spans="1:6" ht="15" customHeight="1" x14ac:dyDescent="0.3">
      <c r="A220" s="301" t="s">
        <v>559</v>
      </c>
      <c r="B220" s="310" t="s">
        <v>132</v>
      </c>
      <c r="C220" s="311"/>
      <c r="D220" s="47">
        <v>156.80000000000001</v>
      </c>
      <c r="E220" s="47">
        <v>163.19999999999999</v>
      </c>
      <c r="F220" s="47">
        <v>170.1</v>
      </c>
    </row>
    <row r="221" spans="1:6" ht="15.6" x14ac:dyDescent="0.3">
      <c r="A221" s="217" t="s">
        <v>79</v>
      </c>
      <c r="B221" s="38" t="s">
        <v>253</v>
      </c>
      <c r="C221" s="217"/>
      <c r="D221" s="87">
        <f t="shared" ref="D221:F221" si="55">SUM(D223)</f>
        <v>3014.95</v>
      </c>
      <c r="E221" s="87">
        <f t="shared" si="55"/>
        <v>3144.2</v>
      </c>
      <c r="F221" s="87">
        <f t="shared" si="55"/>
        <v>3281.1</v>
      </c>
    </row>
    <row r="222" spans="1:6" ht="15" x14ac:dyDescent="0.25">
      <c r="A222" s="187"/>
      <c r="B222" s="206" t="s">
        <v>129</v>
      </c>
      <c r="C222" s="187"/>
      <c r="D222" s="46"/>
      <c r="E222" s="46"/>
      <c r="F222" s="46"/>
    </row>
    <row r="223" spans="1:6" ht="31.2" x14ac:dyDescent="0.3">
      <c r="A223" s="222" t="s">
        <v>258</v>
      </c>
      <c r="B223" s="284" t="s">
        <v>239</v>
      </c>
      <c r="C223" s="223" t="s">
        <v>48</v>
      </c>
      <c r="D223" s="49">
        <f t="shared" ref="D223:F223" si="56">SUM(D224:D226)</f>
        <v>3014.95</v>
      </c>
      <c r="E223" s="49">
        <f t="shared" si="56"/>
        <v>3144.2</v>
      </c>
      <c r="F223" s="49">
        <f t="shared" si="56"/>
        <v>3281.1</v>
      </c>
    </row>
    <row r="224" spans="1:6" ht="15.6" x14ac:dyDescent="0.3">
      <c r="A224" s="187" t="s">
        <v>259</v>
      </c>
      <c r="B224" s="219" t="s">
        <v>132</v>
      </c>
      <c r="C224" s="224"/>
      <c r="D224" s="46">
        <v>2823.4</v>
      </c>
      <c r="E224" s="46">
        <v>2952.7</v>
      </c>
      <c r="F224" s="46">
        <v>3089.6</v>
      </c>
    </row>
    <row r="225" spans="1:6" ht="15" x14ac:dyDescent="0.25">
      <c r="A225" s="46" t="s">
        <v>260</v>
      </c>
      <c r="B225" s="219" t="s">
        <v>135</v>
      </c>
      <c r="C225" s="187"/>
      <c r="D225" s="46">
        <v>66.099999999999994</v>
      </c>
      <c r="E225" s="46">
        <v>66.099999999999994</v>
      </c>
      <c r="F225" s="46">
        <v>66.099999999999994</v>
      </c>
    </row>
    <row r="226" spans="1:6" ht="15" x14ac:dyDescent="0.25">
      <c r="A226" s="190" t="s">
        <v>261</v>
      </c>
      <c r="B226" s="254" t="s">
        <v>376</v>
      </c>
      <c r="C226" s="289"/>
      <c r="D226" s="312">
        <f>117.45+8</f>
        <v>125.45</v>
      </c>
      <c r="E226" s="50">
        <v>125.4</v>
      </c>
      <c r="F226" s="50">
        <v>125.4</v>
      </c>
    </row>
    <row r="227" spans="1:6" ht="15.6" x14ac:dyDescent="0.3">
      <c r="A227" s="217" t="s">
        <v>82</v>
      </c>
      <c r="B227" s="38" t="s">
        <v>257</v>
      </c>
      <c r="C227" s="218"/>
      <c r="D227" s="38">
        <f t="shared" ref="D227:F227" si="57">SUM(D229)</f>
        <v>2012.68</v>
      </c>
      <c r="E227" s="38">
        <f t="shared" si="57"/>
        <v>2073.98</v>
      </c>
      <c r="F227" s="38">
        <f t="shared" si="57"/>
        <v>2139.2799999999997</v>
      </c>
    </row>
    <row r="228" spans="1:6" ht="15" x14ac:dyDescent="0.25">
      <c r="A228" s="187"/>
      <c r="B228" s="206" t="s">
        <v>129</v>
      </c>
      <c r="C228" s="238"/>
      <c r="D228" s="46"/>
      <c r="E228" s="46"/>
      <c r="F228" s="46"/>
    </row>
    <row r="229" spans="1:6" ht="31.2" x14ac:dyDescent="0.3">
      <c r="A229" s="222" t="s">
        <v>263</v>
      </c>
      <c r="B229" s="313" t="s">
        <v>239</v>
      </c>
      <c r="C229" s="192" t="s">
        <v>48</v>
      </c>
      <c r="D229" s="49">
        <f t="shared" ref="D229:F229" si="58">SUM(D230:D233)</f>
        <v>2012.68</v>
      </c>
      <c r="E229" s="49">
        <f t="shared" si="58"/>
        <v>2073.98</v>
      </c>
      <c r="F229" s="49">
        <f t="shared" si="58"/>
        <v>2139.2799999999997</v>
      </c>
    </row>
    <row r="230" spans="1:6" ht="15.6" x14ac:dyDescent="0.3">
      <c r="A230" s="187" t="s">
        <v>264</v>
      </c>
      <c r="B230" s="219" t="s">
        <v>132</v>
      </c>
      <c r="C230" s="189"/>
      <c r="D230" s="46">
        <v>1099.2</v>
      </c>
      <c r="E230" s="46">
        <v>1155.7</v>
      </c>
      <c r="F230" s="46">
        <v>1216</v>
      </c>
    </row>
    <row r="231" spans="1:6" ht="15.6" x14ac:dyDescent="0.3">
      <c r="A231" s="190" t="s">
        <v>265</v>
      </c>
      <c r="B231" s="254" t="s">
        <v>610</v>
      </c>
      <c r="C231" s="223"/>
      <c r="D231" s="93">
        <v>760</v>
      </c>
      <c r="E231" s="93">
        <v>760</v>
      </c>
      <c r="F231" s="88">
        <v>760</v>
      </c>
    </row>
    <row r="232" spans="1:6" ht="15" x14ac:dyDescent="0.25">
      <c r="A232" s="187" t="s">
        <v>378</v>
      </c>
      <c r="B232" s="219" t="s">
        <v>135</v>
      </c>
      <c r="C232" s="187"/>
      <c r="D232" s="46">
        <v>82.8</v>
      </c>
      <c r="E232" s="46">
        <v>87.6</v>
      </c>
      <c r="F232" s="28">
        <v>92.6</v>
      </c>
    </row>
    <row r="233" spans="1:6" ht="15" x14ac:dyDescent="0.25">
      <c r="A233" s="201" t="s">
        <v>393</v>
      </c>
      <c r="B233" s="314" t="s">
        <v>376</v>
      </c>
      <c r="C233" s="239"/>
      <c r="D233" s="315">
        <f>39.28+37.5-6.1</f>
        <v>70.680000000000007</v>
      </c>
      <c r="E233" s="47">
        <f>76.78-6.1</f>
        <v>70.680000000000007</v>
      </c>
      <c r="F233" s="47">
        <f>39.2+31.48</f>
        <v>70.680000000000007</v>
      </c>
    </row>
    <row r="234" spans="1:6" ht="15.6" x14ac:dyDescent="0.3">
      <c r="A234" s="217" t="s">
        <v>85</v>
      </c>
      <c r="B234" s="38" t="s">
        <v>262</v>
      </c>
      <c r="C234" s="218"/>
      <c r="D234" s="38">
        <f t="shared" ref="D234:F234" si="59">SUM(D236)</f>
        <v>1745.7379999999998</v>
      </c>
      <c r="E234" s="38">
        <f t="shared" si="59"/>
        <v>1817.1</v>
      </c>
      <c r="F234" s="82">
        <f t="shared" si="59"/>
        <v>1892.9</v>
      </c>
    </row>
    <row r="235" spans="1:6" ht="15" x14ac:dyDescent="0.25">
      <c r="A235" s="187"/>
      <c r="B235" s="206" t="s">
        <v>129</v>
      </c>
      <c r="C235" s="238"/>
      <c r="D235" s="46"/>
      <c r="E235" s="46"/>
      <c r="F235" s="46"/>
    </row>
    <row r="236" spans="1:6" ht="31.2" x14ac:dyDescent="0.3">
      <c r="A236" s="222" t="s">
        <v>266</v>
      </c>
      <c r="B236" s="313" t="s">
        <v>239</v>
      </c>
      <c r="C236" s="192" t="s">
        <v>48</v>
      </c>
      <c r="D236" s="49">
        <f t="shared" ref="D236:F236" si="60">SUM(D237:D239)</f>
        <v>1745.7379999999998</v>
      </c>
      <c r="E236" s="49">
        <f t="shared" si="60"/>
        <v>1817.1</v>
      </c>
      <c r="F236" s="49">
        <f t="shared" si="60"/>
        <v>1892.9</v>
      </c>
    </row>
    <row r="237" spans="1:6" ht="15.6" x14ac:dyDescent="0.3">
      <c r="A237" s="187" t="s">
        <v>267</v>
      </c>
      <c r="B237" s="219" t="s">
        <v>132</v>
      </c>
      <c r="C237" s="189"/>
      <c r="D237" s="46">
        <v>1597.6</v>
      </c>
      <c r="E237" s="46">
        <v>1669.1</v>
      </c>
      <c r="F237" s="46">
        <v>1744.9</v>
      </c>
    </row>
    <row r="238" spans="1:6" ht="15" x14ac:dyDescent="0.25">
      <c r="A238" s="187" t="s">
        <v>268</v>
      </c>
      <c r="B238" s="219" t="s">
        <v>135</v>
      </c>
      <c r="C238" s="238"/>
      <c r="D238" s="46">
        <v>60</v>
      </c>
      <c r="E238" s="46">
        <v>60</v>
      </c>
      <c r="F238" s="46">
        <v>60</v>
      </c>
    </row>
    <row r="239" spans="1:6" ht="15" x14ac:dyDescent="0.25">
      <c r="A239" s="289" t="s">
        <v>269</v>
      </c>
      <c r="B239" s="316" t="s">
        <v>376</v>
      </c>
      <c r="C239" s="289"/>
      <c r="D239" s="315">
        <f>79.238+8.9</f>
        <v>88.138000000000005</v>
      </c>
      <c r="E239" s="47">
        <v>88</v>
      </c>
      <c r="F239" s="47">
        <v>88</v>
      </c>
    </row>
    <row r="240" spans="1:6" ht="15.6" x14ac:dyDescent="0.3">
      <c r="A240" s="48" t="s">
        <v>108</v>
      </c>
      <c r="B240" s="317" t="s">
        <v>120</v>
      </c>
      <c r="C240" s="318"/>
      <c r="D240" s="48">
        <f t="shared" ref="D240:F240" si="61">SUM(D242)</f>
        <v>2455.6</v>
      </c>
      <c r="E240" s="48">
        <f t="shared" si="61"/>
        <v>5265.5</v>
      </c>
      <c r="F240" s="48">
        <f t="shared" si="61"/>
        <v>3284.2</v>
      </c>
    </row>
    <row r="241" spans="1:6" ht="15.6" x14ac:dyDescent="0.3">
      <c r="A241" s="46"/>
      <c r="B241" s="197" t="s">
        <v>129</v>
      </c>
      <c r="C241" s="224"/>
      <c r="D241" s="46"/>
      <c r="E241" s="51"/>
      <c r="F241" s="51"/>
    </row>
    <row r="242" spans="1:6" ht="31.2" x14ac:dyDescent="0.3">
      <c r="A242" s="228" t="s">
        <v>270</v>
      </c>
      <c r="B242" s="284" t="s">
        <v>239</v>
      </c>
      <c r="C242" s="223" t="s">
        <v>48</v>
      </c>
      <c r="D242" s="49">
        <f t="shared" ref="D242:F242" si="62">SUM(D243:D246)</f>
        <v>2455.6</v>
      </c>
      <c r="E242" s="49">
        <f t="shared" si="62"/>
        <v>5265.5</v>
      </c>
      <c r="F242" s="30">
        <f t="shared" si="62"/>
        <v>3284.2</v>
      </c>
    </row>
    <row r="243" spans="1:6" ht="15.6" x14ac:dyDescent="0.3">
      <c r="A243" s="221" t="s">
        <v>273</v>
      </c>
      <c r="B243" s="219" t="s">
        <v>132</v>
      </c>
      <c r="C243" s="224"/>
      <c r="D243" s="46">
        <v>60.5</v>
      </c>
      <c r="E243" s="46">
        <v>60.5</v>
      </c>
      <c r="F243" s="28">
        <v>60.5</v>
      </c>
    </row>
    <row r="244" spans="1:6" ht="33" customHeight="1" x14ac:dyDescent="0.3">
      <c r="A244" s="207" t="s">
        <v>274</v>
      </c>
      <c r="B244" s="296" t="s">
        <v>381</v>
      </c>
      <c r="C244" s="223"/>
      <c r="D244" s="45">
        <v>295.10000000000002</v>
      </c>
      <c r="E244" s="49">
        <v>309.5</v>
      </c>
      <c r="F244" s="30">
        <v>324.7</v>
      </c>
    </row>
    <row r="245" spans="1:6" ht="15.6" x14ac:dyDescent="0.3">
      <c r="A245" s="46" t="s">
        <v>275</v>
      </c>
      <c r="B245" s="253" t="s">
        <v>135</v>
      </c>
      <c r="C245" s="224"/>
      <c r="D245" s="46">
        <v>2100</v>
      </c>
      <c r="E245" s="319">
        <v>2176.6999999999998</v>
      </c>
      <c r="F245" s="89">
        <v>2209</v>
      </c>
    </row>
    <row r="246" spans="1:6" ht="47.25" customHeight="1" x14ac:dyDescent="0.3">
      <c r="A246" s="320" t="s">
        <v>394</v>
      </c>
      <c r="B246" s="274" t="s">
        <v>557</v>
      </c>
      <c r="C246" s="321"/>
      <c r="D246" s="50"/>
      <c r="E246" s="322">
        <v>2718.8</v>
      </c>
      <c r="F246" s="90">
        <v>690</v>
      </c>
    </row>
    <row r="247" spans="1:6" s="83" customFormat="1" ht="15.6" x14ac:dyDescent="0.3">
      <c r="A247" s="204" t="s">
        <v>109</v>
      </c>
      <c r="B247" s="48" t="s">
        <v>104</v>
      </c>
      <c r="C247" s="237"/>
      <c r="D247" s="48">
        <f>SUM(D249+D253+D255)</f>
        <v>2111.864</v>
      </c>
      <c r="E247" s="48">
        <f t="shared" ref="E247:F247" si="63">SUM(E249+E253)</f>
        <v>2042.4640000000002</v>
      </c>
      <c r="F247" s="31">
        <f t="shared" si="63"/>
        <v>2061.6</v>
      </c>
    </row>
    <row r="248" spans="1:6" ht="15.6" x14ac:dyDescent="0.3">
      <c r="A248" s="187"/>
      <c r="B248" s="206" t="s">
        <v>129</v>
      </c>
      <c r="C248" s="238"/>
      <c r="D248" s="46"/>
      <c r="E248" s="51"/>
      <c r="F248" s="84"/>
    </row>
    <row r="249" spans="1:6" ht="31.2" x14ac:dyDescent="0.3">
      <c r="A249" s="222" t="s">
        <v>276</v>
      </c>
      <c r="B249" s="323" t="s">
        <v>271</v>
      </c>
      <c r="C249" s="192" t="s">
        <v>272</v>
      </c>
      <c r="D249" s="49">
        <f t="shared" ref="D249:F249" si="64">SUM(D250:D252)</f>
        <v>2078.864</v>
      </c>
      <c r="E249" s="49">
        <f t="shared" si="64"/>
        <v>2042.4640000000002</v>
      </c>
      <c r="F249" s="30">
        <f t="shared" si="64"/>
        <v>2061.6</v>
      </c>
    </row>
    <row r="250" spans="1:6" ht="15.6" customHeight="1" x14ac:dyDescent="0.3">
      <c r="A250" s="187" t="s">
        <v>277</v>
      </c>
      <c r="B250" s="219" t="s">
        <v>132</v>
      </c>
      <c r="C250" s="189"/>
      <c r="D250" s="46">
        <v>1978.3</v>
      </c>
      <c r="E250" s="46">
        <v>1941.9</v>
      </c>
      <c r="F250" s="28">
        <v>2045.6</v>
      </c>
    </row>
    <row r="251" spans="1:6" ht="15.6" customHeight="1" x14ac:dyDescent="0.3">
      <c r="A251" s="187" t="s">
        <v>278</v>
      </c>
      <c r="B251" s="220" t="s">
        <v>376</v>
      </c>
      <c r="C251" s="189"/>
      <c r="D251" s="51">
        <v>84.563999999999993</v>
      </c>
      <c r="E251" s="46">
        <v>84.563999999999993</v>
      </c>
      <c r="F251" s="28"/>
    </row>
    <row r="252" spans="1:6" ht="15.6" customHeight="1" x14ac:dyDescent="0.3">
      <c r="A252" s="187" t="s">
        <v>279</v>
      </c>
      <c r="B252" s="220" t="s">
        <v>135</v>
      </c>
      <c r="C252" s="189"/>
      <c r="D252" s="46">
        <v>16</v>
      </c>
      <c r="E252" s="46">
        <v>16</v>
      </c>
      <c r="F252" s="46">
        <v>16</v>
      </c>
    </row>
    <row r="253" spans="1:6" ht="33" customHeight="1" x14ac:dyDescent="0.3">
      <c r="A253" s="193" t="s">
        <v>395</v>
      </c>
      <c r="B253" s="324" t="s">
        <v>232</v>
      </c>
      <c r="C253" s="189" t="s">
        <v>272</v>
      </c>
      <c r="D253" s="40">
        <f t="shared" ref="D253:F253" si="65">D254</f>
        <v>30</v>
      </c>
      <c r="E253" s="40">
        <f t="shared" si="65"/>
        <v>0</v>
      </c>
      <c r="F253" s="40">
        <f t="shared" si="65"/>
        <v>0</v>
      </c>
    </row>
    <row r="254" spans="1:6" ht="15.6" customHeight="1" x14ac:dyDescent="0.3">
      <c r="A254" s="46" t="s">
        <v>396</v>
      </c>
      <c r="B254" s="220" t="s">
        <v>132</v>
      </c>
      <c r="C254" s="189"/>
      <c r="D254" s="46">
        <v>30</v>
      </c>
      <c r="E254" s="46"/>
      <c r="F254" s="46"/>
    </row>
    <row r="255" spans="1:6" ht="15.6" customHeight="1" x14ac:dyDescent="0.3">
      <c r="A255" s="221" t="s">
        <v>681</v>
      </c>
      <c r="B255" s="325" t="s">
        <v>239</v>
      </c>
      <c r="C255" s="189" t="s">
        <v>272</v>
      </c>
      <c r="D255" s="40">
        <f>D256</f>
        <v>3</v>
      </c>
      <c r="E255" s="46"/>
      <c r="F255" s="46"/>
    </row>
    <row r="256" spans="1:6" ht="15.6" customHeight="1" x14ac:dyDescent="0.3">
      <c r="A256" s="46" t="s">
        <v>682</v>
      </c>
      <c r="B256" s="219" t="s">
        <v>132</v>
      </c>
      <c r="C256" s="192"/>
      <c r="D256" s="45">
        <v>3</v>
      </c>
      <c r="E256" s="45"/>
      <c r="F256" s="45"/>
    </row>
    <row r="257" spans="1:6" s="83" customFormat="1" ht="15.6" x14ac:dyDescent="0.3">
      <c r="A257" s="217" t="s">
        <v>110</v>
      </c>
      <c r="B257" s="38" t="s">
        <v>107</v>
      </c>
      <c r="C257" s="218"/>
      <c r="D257" s="38">
        <f t="shared" ref="D257:F257" si="66">SUM(D259)</f>
        <v>650.30000000000007</v>
      </c>
      <c r="E257" s="38">
        <f t="shared" si="66"/>
        <v>647.80000000000007</v>
      </c>
      <c r="F257" s="38">
        <f t="shared" si="66"/>
        <v>680.1</v>
      </c>
    </row>
    <row r="258" spans="1:6" ht="15" x14ac:dyDescent="0.25">
      <c r="A258" s="187"/>
      <c r="B258" s="206" t="s">
        <v>129</v>
      </c>
      <c r="C258" s="238"/>
      <c r="D258" s="46"/>
      <c r="E258" s="46"/>
      <c r="F258" s="46"/>
    </row>
    <row r="259" spans="1:6" ht="31.2" x14ac:dyDescent="0.3">
      <c r="A259" s="222" t="s">
        <v>281</v>
      </c>
      <c r="B259" s="323" t="s">
        <v>271</v>
      </c>
      <c r="C259" s="192" t="s">
        <v>272</v>
      </c>
      <c r="D259" s="49">
        <f t="shared" ref="D259:F259" si="67">SUM(D260:D261)</f>
        <v>650.30000000000007</v>
      </c>
      <c r="E259" s="49">
        <f t="shared" si="67"/>
        <v>647.80000000000007</v>
      </c>
      <c r="F259" s="49">
        <f t="shared" si="67"/>
        <v>680.1</v>
      </c>
    </row>
    <row r="260" spans="1:6" ht="15.6" x14ac:dyDescent="0.3">
      <c r="A260" s="187" t="s">
        <v>282</v>
      </c>
      <c r="B260" s="219" t="s">
        <v>132</v>
      </c>
      <c r="C260" s="189"/>
      <c r="D260" s="46">
        <v>635.20000000000005</v>
      </c>
      <c r="E260" s="46">
        <v>632.70000000000005</v>
      </c>
      <c r="F260" s="46">
        <v>665</v>
      </c>
    </row>
    <row r="261" spans="1:6" ht="15" x14ac:dyDescent="0.25">
      <c r="A261" s="190" t="s">
        <v>283</v>
      </c>
      <c r="B261" s="183" t="s">
        <v>135</v>
      </c>
      <c r="C261" s="246"/>
      <c r="D261" s="47">
        <v>15.1</v>
      </c>
      <c r="E261" s="47">
        <v>15.1</v>
      </c>
      <c r="F261" s="47">
        <v>15.1</v>
      </c>
    </row>
    <row r="262" spans="1:6" ht="15.6" x14ac:dyDescent="0.3">
      <c r="A262" s="326" t="s">
        <v>112</v>
      </c>
      <c r="B262" s="38" t="s">
        <v>105</v>
      </c>
      <c r="C262" s="327"/>
      <c r="D262" s="38">
        <f t="shared" ref="D262:F262" si="68">SUM(D264)</f>
        <v>1676.2</v>
      </c>
      <c r="E262" s="38">
        <f t="shared" si="68"/>
        <v>1677.3000000000002</v>
      </c>
      <c r="F262" s="38">
        <f t="shared" si="68"/>
        <v>1757.5</v>
      </c>
    </row>
    <row r="263" spans="1:6" ht="15.6" x14ac:dyDescent="0.3">
      <c r="A263" s="187"/>
      <c r="B263" s="206" t="s">
        <v>129</v>
      </c>
      <c r="C263" s="197"/>
      <c r="D263" s="46"/>
      <c r="E263" s="51"/>
      <c r="F263" s="51"/>
    </row>
    <row r="264" spans="1:6" ht="31.2" x14ac:dyDescent="0.3">
      <c r="A264" s="328" t="s">
        <v>284</v>
      </c>
      <c r="B264" s="323" t="s">
        <v>271</v>
      </c>
      <c r="C264" s="192" t="s">
        <v>272</v>
      </c>
      <c r="D264" s="49">
        <f t="shared" ref="D264:F264" si="69">SUM(D265:D266)</f>
        <v>1676.2</v>
      </c>
      <c r="E264" s="49">
        <f t="shared" si="69"/>
        <v>1677.3000000000002</v>
      </c>
      <c r="F264" s="49">
        <f t="shared" si="69"/>
        <v>1757.5</v>
      </c>
    </row>
    <row r="265" spans="1:6" ht="15.6" x14ac:dyDescent="0.3">
      <c r="A265" s="329" t="s">
        <v>285</v>
      </c>
      <c r="B265" s="219" t="s">
        <v>132</v>
      </c>
      <c r="C265" s="189"/>
      <c r="D265" s="46">
        <v>1245.2</v>
      </c>
      <c r="E265" s="46">
        <v>1234.7</v>
      </c>
      <c r="F265" s="46">
        <v>1293.0999999999999</v>
      </c>
    </row>
    <row r="266" spans="1:6" ht="15.6" x14ac:dyDescent="0.3">
      <c r="A266" s="330" t="s">
        <v>286</v>
      </c>
      <c r="B266" s="331" t="s">
        <v>135</v>
      </c>
      <c r="C266" s="192"/>
      <c r="D266" s="47">
        <v>431</v>
      </c>
      <c r="E266" s="47">
        <v>442.6</v>
      </c>
      <c r="F266" s="47">
        <v>464.4</v>
      </c>
    </row>
    <row r="267" spans="1:6" ht="15.6" x14ac:dyDescent="0.3">
      <c r="A267" s="326" t="s">
        <v>114</v>
      </c>
      <c r="B267" s="38" t="s">
        <v>567</v>
      </c>
      <c r="C267" s="332"/>
      <c r="D267" s="38">
        <f t="shared" ref="D267:F267" si="70">SUM(D269)</f>
        <v>464.2</v>
      </c>
      <c r="E267" s="38">
        <f t="shared" si="70"/>
        <v>459.5</v>
      </c>
      <c r="F267" s="38">
        <f t="shared" si="70"/>
        <v>481.7</v>
      </c>
    </row>
    <row r="268" spans="1:6" ht="15" x14ac:dyDescent="0.25">
      <c r="A268" s="187"/>
      <c r="B268" s="206" t="s">
        <v>129</v>
      </c>
      <c r="C268" s="238"/>
      <c r="D268" s="46"/>
      <c r="E268" s="46"/>
      <c r="F268" s="46"/>
    </row>
    <row r="269" spans="1:6" ht="31.2" x14ac:dyDescent="0.3">
      <c r="A269" s="328" t="s">
        <v>287</v>
      </c>
      <c r="B269" s="323" t="s">
        <v>271</v>
      </c>
      <c r="C269" s="192" t="s">
        <v>272</v>
      </c>
      <c r="D269" s="49">
        <f t="shared" ref="D269:F269" si="71">SUM(D270:D271)</f>
        <v>464.2</v>
      </c>
      <c r="E269" s="49">
        <f t="shared" si="71"/>
        <v>459.5</v>
      </c>
      <c r="F269" s="49">
        <f t="shared" si="71"/>
        <v>481.7</v>
      </c>
    </row>
    <row r="270" spans="1:6" ht="15.6" x14ac:dyDescent="0.3">
      <c r="A270" s="329" t="s">
        <v>288</v>
      </c>
      <c r="B270" s="219" t="s">
        <v>132</v>
      </c>
      <c r="C270" s="189"/>
      <c r="D270" s="46">
        <v>460.5</v>
      </c>
      <c r="E270" s="46">
        <v>455.8</v>
      </c>
      <c r="F270" s="46">
        <v>478</v>
      </c>
    </row>
    <row r="271" spans="1:6" ht="15.6" x14ac:dyDescent="0.3">
      <c r="A271" s="333" t="s">
        <v>289</v>
      </c>
      <c r="B271" s="234" t="s">
        <v>135</v>
      </c>
      <c r="C271" s="192"/>
      <c r="D271" s="47">
        <v>3.7</v>
      </c>
      <c r="E271" s="47">
        <v>3.7</v>
      </c>
      <c r="F271" s="47">
        <v>3.7</v>
      </c>
    </row>
    <row r="272" spans="1:6" ht="15.6" x14ac:dyDescent="0.3">
      <c r="A272" s="217" t="s">
        <v>115</v>
      </c>
      <c r="B272" s="38" t="s">
        <v>113</v>
      </c>
      <c r="C272" s="334"/>
      <c r="D272" s="38">
        <f t="shared" ref="D272:F272" si="72">SUM(D274)</f>
        <v>622.4</v>
      </c>
      <c r="E272" s="38">
        <f t="shared" si="72"/>
        <v>629.1</v>
      </c>
      <c r="F272" s="38">
        <f t="shared" si="72"/>
        <v>661.5</v>
      </c>
    </row>
    <row r="273" spans="1:6" ht="15" x14ac:dyDescent="0.25">
      <c r="A273" s="187"/>
      <c r="B273" s="206" t="s">
        <v>129</v>
      </c>
      <c r="C273" s="187"/>
      <c r="D273" s="46"/>
      <c r="E273" s="46"/>
      <c r="F273" s="46"/>
    </row>
    <row r="274" spans="1:6" ht="31.2" x14ac:dyDescent="0.3">
      <c r="A274" s="222" t="s">
        <v>290</v>
      </c>
      <c r="B274" s="323" t="s">
        <v>271</v>
      </c>
      <c r="C274" s="223" t="s">
        <v>272</v>
      </c>
      <c r="D274" s="49">
        <f t="shared" ref="D274:F274" si="73">SUM(D275:D276)</f>
        <v>622.4</v>
      </c>
      <c r="E274" s="49">
        <f t="shared" si="73"/>
        <v>629.1</v>
      </c>
      <c r="F274" s="49">
        <f t="shared" si="73"/>
        <v>661.5</v>
      </c>
    </row>
    <row r="275" spans="1:6" ht="15.6" x14ac:dyDescent="0.3">
      <c r="A275" s="187" t="s">
        <v>291</v>
      </c>
      <c r="B275" s="219" t="s">
        <v>132</v>
      </c>
      <c r="C275" s="224"/>
      <c r="D275" s="46">
        <v>615.4</v>
      </c>
      <c r="E275" s="46">
        <v>622.1</v>
      </c>
      <c r="F275" s="46">
        <v>654.5</v>
      </c>
    </row>
    <row r="276" spans="1:6" ht="15.6" x14ac:dyDescent="0.3">
      <c r="A276" s="190" t="s">
        <v>292</v>
      </c>
      <c r="B276" s="234" t="s">
        <v>135</v>
      </c>
      <c r="C276" s="223"/>
      <c r="D276" s="47">
        <v>7</v>
      </c>
      <c r="E276" s="47">
        <v>7</v>
      </c>
      <c r="F276" s="47">
        <v>7</v>
      </c>
    </row>
    <row r="277" spans="1:6" ht="15.6" x14ac:dyDescent="0.3">
      <c r="A277" s="217" t="s">
        <v>117</v>
      </c>
      <c r="B277" s="38" t="s">
        <v>565</v>
      </c>
      <c r="C277" s="332"/>
      <c r="D277" s="38">
        <f t="shared" ref="D277:F277" si="74">SUM(D279)</f>
        <v>690</v>
      </c>
      <c r="E277" s="38">
        <f t="shared" si="74"/>
        <v>632</v>
      </c>
      <c r="F277" s="38">
        <f t="shared" si="74"/>
        <v>657.7</v>
      </c>
    </row>
    <row r="278" spans="1:6" ht="15" x14ac:dyDescent="0.25">
      <c r="A278" s="187"/>
      <c r="B278" s="206" t="s">
        <v>129</v>
      </c>
      <c r="C278" s="238"/>
      <c r="D278" s="46"/>
      <c r="E278" s="46"/>
      <c r="F278" s="46"/>
    </row>
    <row r="279" spans="1:6" ht="31.2" x14ac:dyDescent="0.3">
      <c r="A279" s="222" t="s">
        <v>293</v>
      </c>
      <c r="B279" s="323" t="s">
        <v>271</v>
      </c>
      <c r="C279" s="192" t="s">
        <v>272</v>
      </c>
      <c r="D279" s="49">
        <f t="shared" ref="D279:F279" si="75">SUM(D280:D281)</f>
        <v>690</v>
      </c>
      <c r="E279" s="49">
        <f t="shared" si="75"/>
        <v>632</v>
      </c>
      <c r="F279" s="49">
        <f t="shared" si="75"/>
        <v>657.7</v>
      </c>
    </row>
    <row r="280" spans="1:6" ht="15.6" x14ac:dyDescent="0.3">
      <c r="A280" s="46" t="s">
        <v>294</v>
      </c>
      <c r="B280" s="219" t="s">
        <v>132</v>
      </c>
      <c r="C280" s="189"/>
      <c r="D280" s="46">
        <v>663</v>
      </c>
      <c r="E280" s="46">
        <v>605</v>
      </c>
      <c r="F280" s="46">
        <v>630.70000000000005</v>
      </c>
    </row>
    <row r="281" spans="1:6" ht="15.6" x14ac:dyDescent="0.3">
      <c r="A281" s="46" t="s">
        <v>295</v>
      </c>
      <c r="B281" s="220" t="s">
        <v>135</v>
      </c>
      <c r="C281" s="189"/>
      <c r="D281" s="46">
        <v>27</v>
      </c>
      <c r="E281" s="46">
        <v>27</v>
      </c>
      <c r="F281" s="46">
        <v>27</v>
      </c>
    </row>
    <row r="282" spans="1:6" ht="15.6" x14ac:dyDescent="0.3">
      <c r="A282" s="217" t="s">
        <v>123</v>
      </c>
      <c r="B282" s="38" t="s">
        <v>116</v>
      </c>
      <c r="C282" s="334"/>
      <c r="D282" s="38">
        <f t="shared" ref="D282:F282" si="76">SUM(D284)</f>
        <v>735.7</v>
      </c>
      <c r="E282" s="38">
        <f t="shared" si="76"/>
        <v>709.5</v>
      </c>
      <c r="F282" s="38">
        <f t="shared" si="76"/>
        <v>754.9</v>
      </c>
    </row>
    <row r="283" spans="1:6" ht="15" x14ac:dyDescent="0.25">
      <c r="A283" s="187"/>
      <c r="B283" s="206" t="s">
        <v>129</v>
      </c>
      <c r="C283" s="187"/>
      <c r="D283" s="46"/>
      <c r="E283" s="46"/>
      <c r="F283" s="46"/>
    </row>
    <row r="284" spans="1:6" ht="31.2" x14ac:dyDescent="0.3">
      <c r="A284" s="222" t="s">
        <v>296</v>
      </c>
      <c r="B284" s="323" t="s">
        <v>271</v>
      </c>
      <c r="C284" s="223" t="s">
        <v>272</v>
      </c>
      <c r="D284" s="49">
        <f t="shared" ref="D284:F284" si="77">SUM(D285:D286)</f>
        <v>735.7</v>
      </c>
      <c r="E284" s="49">
        <f t="shared" si="77"/>
        <v>709.5</v>
      </c>
      <c r="F284" s="49">
        <f t="shared" si="77"/>
        <v>754.9</v>
      </c>
    </row>
    <row r="285" spans="1:6" ht="15.6" x14ac:dyDescent="0.3">
      <c r="A285" s="187" t="s">
        <v>297</v>
      </c>
      <c r="B285" s="219" t="s">
        <v>132</v>
      </c>
      <c r="C285" s="224"/>
      <c r="D285" s="46">
        <v>731.7</v>
      </c>
      <c r="E285" s="46">
        <v>705.5</v>
      </c>
      <c r="F285" s="46">
        <v>750.9</v>
      </c>
    </row>
    <row r="286" spans="1:6" ht="15.6" x14ac:dyDescent="0.3">
      <c r="A286" s="190" t="s">
        <v>298</v>
      </c>
      <c r="B286" s="234" t="s">
        <v>135</v>
      </c>
      <c r="C286" s="223"/>
      <c r="D286" s="50">
        <v>4</v>
      </c>
      <c r="E286" s="50">
        <v>4</v>
      </c>
      <c r="F286" s="50">
        <v>4</v>
      </c>
    </row>
    <row r="287" spans="1:6" ht="15.6" x14ac:dyDescent="0.3">
      <c r="A287" s="217" t="s">
        <v>119</v>
      </c>
      <c r="B287" s="38" t="s">
        <v>118</v>
      </c>
      <c r="C287" s="334"/>
      <c r="D287" s="38">
        <f t="shared" ref="D287:F287" si="78">SUM(D289)</f>
        <v>564.70000000000005</v>
      </c>
      <c r="E287" s="38">
        <f t="shared" si="78"/>
        <v>549.6</v>
      </c>
      <c r="F287" s="38">
        <f t="shared" si="78"/>
        <v>575.1</v>
      </c>
    </row>
    <row r="288" spans="1:6" ht="15" x14ac:dyDescent="0.25">
      <c r="A288" s="187"/>
      <c r="B288" s="206" t="s">
        <v>129</v>
      </c>
      <c r="C288" s="187"/>
      <c r="D288" s="46"/>
      <c r="E288" s="46"/>
      <c r="F288" s="46"/>
    </row>
    <row r="289" spans="1:6" ht="31.2" x14ac:dyDescent="0.3">
      <c r="A289" s="222" t="s">
        <v>299</v>
      </c>
      <c r="B289" s="323" t="s">
        <v>271</v>
      </c>
      <c r="C289" s="223" t="s">
        <v>272</v>
      </c>
      <c r="D289" s="49">
        <f t="shared" ref="D289:F289" si="79">SUM(D290:D291)</f>
        <v>564.70000000000005</v>
      </c>
      <c r="E289" s="49">
        <f t="shared" si="79"/>
        <v>549.6</v>
      </c>
      <c r="F289" s="49">
        <f t="shared" si="79"/>
        <v>575.1</v>
      </c>
    </row>
    <row r="290" spans="1:6" ht="15.6" x14ac:dyDescent="0.3">
      <c r="A290" s="187" t="s">
        <v>301</v>
      </c>
      <c r="B290" s="219" t="s">
        <v>132</v>
      </c>
      <c r="C290" s="224"/>
      <c r="D290" s="46">
        <v>548.70000000000005</v>
      </c>
      <c r="E290" s="46">
        <v>533.6</v>
      </c>
      <c r="F290" s="46">
        <v>559.1</v>
      </c>
    </row>
    <row r="291" spans="1:6" ht="15.6" x14ac:dyDescent="0.3">
      <c r="A291" s="320" t="s">
        <v>302</v>
      </c>
      <c r="B291" s="274" t="s">
        <v>135</v>
      </c>
      <c r="C291" s="335"/>
      <c r="D291" s="50">
        <v>16</v>
      </c>
      <c r="E291" s="50">
        <v>16</v>
      </c>
      <c r="F291" s="39">
        <v>16</v>
      </c>
    </row>
    <row r="292" spans="1:6" ht="15.6" x14ac:dyDescent="0.3">
      <c r="A292" s="48" t="s">
        <v>303</v>
      </c>
      <c r="B292" s="336" t="s">
        <v>111</v>
      </c>
      <c r="C292" s="246"/>
      <c r="D292" s="48">
        <f>SUM(D294+D298+D300)</f>
        <v>4110.3999999999996</v>
      </c>
      <c r="E292" s="204">
        <f t="shared" ref="E292:F292" si="80">SUM(E294)</f>
        <v>3815.6000000000004</v>
      </c>
      <c r="F292" s="113">
        <f t="shared" si="80"/>
        <v>3887.7</v>
      </c>
    </row>
    <row r="293" spans="1:6" ht="15.6" x14ac:dyDescent="0.3">
      <c r="A293" s="46"/>
      <c r="B293" s="195" t="s">
        <v>129</v>
      </c>
      <c r="C293" s="197"/>
      <c r="D293" s="46"/>
      <c r="E293" s="243"/>
      <c r="F293" s="104"/>
    </row>
    <row r="294" spans="1:6" ht="15.6" x14ac:dyDescent="0.3">
      <c r="A294" s="45" t="s">
        <v>305</v>
      </c>
      <c r="B294" s="337" t="s">
        <v>300</v>
      </c>
      <c r="C294" s="223" t="s">
        <v>272</v>
      </c>
      <c r="D294" s="49">
        <f>SUM(D295:D297)</f>
        <v>3983.2</v>
      </c>
      <c r="E294" s="294">
        <f t="shared" ref="E294:F294" si="81">SUM(E295:E297)</f>
        <v>3815.6000000000004</v>
      </c>
      <c r="F294" s="105">
        <f t="shared" si="81"/>
        <v>3887.7</v>
      </c>
    </row>
    <row r="295" spans="1:6" ht="15.6" x14ac:dyDescent="0.3">
      <c r="A295" s="338" t="s">
        <v>307</v>
      </c>
      <c r="B295" s="339" t="s">
        <v>132</v>
      </c>
      <c r="C295" s="340"/>
      <c r="D295" s="338">
        <f>2138.5-45</f>
        <v>2093.5</v>
      </c>
      <c r="E295" s="341">
        <v>1955.9</v>
      </c>
      <c r="F295" s="106">
        <v>2028</v>
      </c>
    </row>
    <row r="296" spans="1:6" ht="15.6" customHeight="1" x14ac:dyDescent="0.25">
      <c r="A296" s="91" t="s">
        <v>308</v>
      </c>
      <c r="B296" s="342" t="s">
        <v>135</v>
      </c>
      <c r="C296" s="343"/>
      <c r="D296" s="91">
        <v>1859.7</v>
      </c>
      <c r="E296" s="260">
        <v>1859.7</v>
      </c>
      <c r="F296" s="107">
        <v>1859.7</v>
      </c>
    </row>
    <row r="297" spans="1:6" ht="15.6" customHeight="1" x14ac:dyDescent="0.25">
      <c r="A297" s="45" t="s">
        <v>586</v>
      </c>
      <c r="B297" s="234" t="s">
        <v>376</v>
      </c>
      <c r="C297" s="246"/>
      <c r="D297" s="45">
        <v>30</v>
      </c>
      <c r="E297" s="190"/>
      <c r="F297" s="108"/>
    </row>
    <row r="298" spans="1:6" ht="33" customHeight="1" x14ac:dyDescent="0.3">
      <c r="A298" s="91" t="s">
        <v>683</v>
      </c>
      <c r="B298" s="344" t="s">
        <v>232</v>
      </c>
      <c r="C298" s="345" t="s">
        <v>272</v>
      </c>
      <c r="D298" s="40">
        <f>D299</f>
        <v>99.2</v>
      </c>
      <c r="E298" s="346"/>
      <c r="F298" s="109"/>
    </row>
    <row r="299" spans="1:6" ht="15.6" customHeight="1" x14ac:dyDescent="0.25">
      <c r="A299" s="178" t="s">
        <v>587</v>
      </c>
      <c r="B299" s="347" t="s">
        <v>132</v>
      </c>
      <c r="C299" s="348"/>
      <c r="D299" s="178">
        <v>99.2</v>
      </c>
      <c r="E299" s="349"/>
      <c r="F299" s="179"/>
    </row>
    <row r="300" spans="1:6" ht="15.6" customHeight="1" x14ac:dyDescent="0.3">
      <c r="A300" s="91" t="s">
        <v>684</v>
      </c>
      <c r="B300" s="259" t="s">
        <v>229</v>
      </c>
      <c r="C300" s="223" t="s">
        <v>230</v>
      </c>
      <c r="D300" s="40">
        <f>D301</f>
        <v>28</v>
      </c>
      <c r="E300" s="46"/>
      <c r="F300" s="180"/>
    </row>
    <row r="301" spans="1:6" ht="31.2" customHeight="1" x14ac:dyDescent="0.25">
      <c r="A301" s="350" t="s">
        <v>685</v>
      </c>
      <c r="B301" s="351" t="s">
        <v>231</v>
      </c>
      <c r="C301" s="203"/>
      <c r="D301" s="50">
        <v>28</v>
      </c>
      <c r="E301" s="47"/>
      <c r="F301" s="181"/>
    </row>
    <row r="302" spans="1:6" ht="15.6" customHeight="1" x14ac:dyDescent="0.3">
      <c r="A302" s="48" t="s">
        <v>311</v>
      </c>
      <c r="B302" s="352" t="s">
        <v>304</v>
      </c>
      <c r="C302" s="353"/>
      <c r="D302" s="48">
        <f t="shared" ref="D302:F302" si="82">SUM(D304,D308)</f>
        <v>1197.7</v>
      </c>
      <c r="E302" s="48">
        <f t="shared" si="82"/>
        <v>1154.1000000000001</v>
      </c>
      <c r="F302" s="31">
        <f t="shared" si="82"/>
        <v>1154.1000000000001</v>
      </c>
    </row>
    <row r="303" spans="1:6" ht="15.6" customHeight="1" x14ac:dyDescent="0.3">
      <c r="A303" s="51"/>
      <c r="B303" s="195" t="s">
        <v>129</v>
      </c>
      <c r="C303" s="354"/>
      <c r="D303" s="46"/>
      <c r="E303" s="51"/>
      <c r="F303" s="84"/>
    </row>
    <row r="304" spans="1:6" ht="31.2" x14ac:dyDescent="0.3">
      <c r="A304" s="228" t="s">
        <v>313</v>
      </c>
      <c r="B304" s="355" t="s">
        <v>232</v>
      </c>
      <c r="C304" s="223" t="s">
        <v>306</v>
      </c>
      <c r="D304" s="49">
        <f t="shared" ref="D304:F304" si="83">SUM(D305:D307)</f>
        <v>1134.7</v>
      </c>
      <c r="E304" s="49">
        <f t="shared" si="83"/>
        <v>1104.1000000000001</v>
      </c>
      <c r="F304" s="49">
        <f t="shared" si="83"/>
        <v>1104.1000000000001</v>
      </c>
    </row>
    <row r="305" spans="1:6" ht="15" x14ac:dyDescent="0.25">
      <c r="A305" s="46" t="s">
        <v>314</v>
      </c>
      <c r="B305" s="295" t="s">
        <v>132</v>
      </c>
      <c r="C305" s="197"/>
      <c r="D305" s="46">
        <f>60+4.2</f>
        <v>64.2</v>
      </c>
      <c r="E305" s="46">
        <v>27.7</v>
      </c>
      <c r="F305" s="46">
        <v>27.7</v>
      </c>
    </row>
    <row r="306" spans="1:6" ht="15" x14ac:dyDescent="0.25">
      <c r="A306" s="45" t="s">
        <v>397</v>
      </c>
      <c r="B306" s="356" t="s">
        <v>611</v>
      </c>
      <c r="C306" s="246"/>
      <c r="D306" s="307">
        <v>1069.5</v>
      </c>
      <c r="E306" s="45">
        <v>1075.4000000000001</v>
      </c>
      <c r="F306" s="45">
        <v>1075.4000000000001</v>
      </c>
    </row>
    <row r="307" spans="1:6" ht="15" x14ac:dyDescent="0.25">
      <c r="A307" s="187" t="s">
        <v>400</v>
      </c>
      <c r="B307" s="290" t="s">
        <v>135</v>
      </c>
      <c r="C307" s="195"/>
      <c r="D307" s="46">
        <v>1</v>
      </c>
      <c r="E307" s="46">
        <v>1</v>
      </c>
      <c r="F307" s="46">
        <v>1</v>
      </c>
    </row>
    <row r="308" spans="1:6" ht="15.6" x14ac:dyDescent="0.3">
      <c r="A308" s="198" t="s">
        <v>398</v>
      </c>
      <c r="B308" s="357" t="s">
        <v>309</v>
      </c>
      <c r="C308" s="358" t="s">
        <v>310</v>
      </c>
      <c r="D308" s="40">
        <f t="shared" ref="D308:F308" si="84">SUM(D309)</f>
        <v>63</v>
      </c>
      <c r="E308" s="40">
        <f t="shared" si="84"/>
        <v>50</v>
      </c>
      <c r="F308" s="40">
        <f t="shared" si="84"/>
        <v>50</v>
      </c>
    </row>
    <row r="309" spans="1:6" ht="15" x14ac:dyDescent="0.25">
      <c r="A309" s="359" t="s">
        <v>399</v>
      </c>
      <c r="B309" s="360" t="s">
        <v>132</v>
      </c>
      <c r="C309" s="361"/>
      <c r="D309" s="47">
        <v>63</v>
      </c>
      <c r="E309" s="47">
        <v>50</v>
      </c>
      <c r="F309" s="47">
        <v>50</v>
      </c>
    </row>
    <row r="310" spans="1:6" ht="15.6" x14ac:dyDescent="0.3">
      <c r="A310" s="48" t="s">
        <v>315</v>
      </c>
      <c r="B310" s="317" t="s">
        <v>312</v>
      </c>
      <c r="C310" s="223"/>
      <c r="D310" s="48">
        <f t="shared" ref="D310:F310" si="85">SUM(D312)</f>
        <v>230.7</v>
      </c>
      <c r="E310" s="48">
        <f t="shared" si="85"/>
        <v>251.3</v>
      </c>
      <c r="F310" s="48">
        <f t="shared" si="85"/>
        <v>273.3</v>
      </c>
    </row>
    <row r="311" spans="1:6" ht="15.6" x14ac:dyDescent="0.3">
      <c r="A311" s="46"/>
      <c r="B311" s="197" t="s">
        <v>129</v>
      </c>
      <c r="C311" s="224" t="s">
        <v>233</v>
      </c>
      <c r="D311" s="46"/>
      <c r="E311" s="46"/>
      <c r="F311" s="46"/>
    </row>
    <row r="312" spans="1:6" ht="31.2" x14ac:dyDescent="0.3">
      <c r="A312" s="221" t="s">
        <v>316</v>
      </c>
      <c r="B312" s="362" t="s">
        <v>232</v>
      </c>
      <c r="C312" s="224"/>
      <c r="D312" s="40">
        <f t="shared" ref="D312:F312" si="86">SUM(D313)</f>
        <v>230.7</v>
      </c>
      <c r="E312" s="40">
        <f t="shared" si="86"/>
        <v>251.3</v>
      </c>
      <c r="F312" s="40">
        <f t="shared" si="86"/>
        <v>273.3</v>
      </c>
    </row>
    <row r="313" spans="1:6" ht="15.6" x14ac:dyDescent="0.3">
      <c r="A313" s="289" t="s">
        <v>317</v>
      </c>
      <c r="B313" s="316" t="s">
        <v>132</v>
      </c>
      <c r="C313" s="363"/>
      <c r="D313" s="47">
        <v>230.7</v>
      </c>
      <c r="E313" s="47">
        <v>251.3</v>
      </c>
      <c r="F313" s="47">
        <v>273.3</v>
      </c>
    </row>
    <row r="314" spans="1:6" s="83" customFormat="1" ht="31.2" x14ac:dyDescent="0.3">
      <c r="A314" s="364" t="s">
        <v>339</v>
      </c>
      <c r="B314" s="365" t="s">
        <v>121</v>
      </c>
      <c r="C314" s="204"/>
      <c r="D314" s="48">
        <f>D316+D325+D341+D375+D381+D396+D439+D450+D454</f>
        <v>109532.58199999999</v>
      </c>
      <c r="E314" s="48">
        <f>E316+E325+E341+E375+E381+E396+E439+E450+E454</f>
        <v>114965.804</v>
      </c>
      <c r="F314" s="48">
        <f>F316+F325+F341+F375+F381+F396+F439+F450+F454</f>
        <v>107804.80399999999</v>
      </c>
    </row>
    <row r="315" spans="1:6" ht="15.6" x14ac:dyDescent="0.3">
      <c r="A315" s="46"/>
      <c r="B315" s="197" t="s">
        <v>129</v>
      </c>
      <c r="C315" s="187"/>
      <c r="D315" s="46"/>
      <c r="E315" s="51"/>
      <c r="F315" s="51"/>
    </row>
    <row r="316" spans="1:6" ht="15.6" x14ac:dyDescent="0.3">
      <c r="A316" s="45" t="s">
        <v>341</v>
      </c>
      <c r="B316" s="306" t="s">
        <v>130</v>
      </c>
      <c r="C316" s="223" t="s">
        <v>131</v>
      </c>
      <c r="D316" s="49">
        <f>SUM(D317:D324)</f>
        <v>25935.297000000002</v>
      </c>
      <c r="E316" s="49">
        <f t="shared" ref="E316:F316" si="87">SUM(E317:E323)</f>
        <v>33124.5</v>
      </c>
      <c r="F316" s="49">
        <f t="shared" si="87"/>
        <v>26192.7</v>
      </c>
    </row>
    <row r="317" spans="1:6" ht="15.6" x14ac:dyDescent="0.3">
      <c r="A317" s="92" t="s">
        <v>401</v>
      </c>
      <c r="B317" s="366" t="s">
        <v>132</v>
      </c>
      <c r="C317" s="367"/>
      <c r="D317" s="92">
        <f>11.5+150+186+827.8+885.1+5+32+59.7+3800+50+100+22.1+28+50+100+200+339+174.4+102+17.9+150+65+144.3+70+10+60+15+15+10+265.4+3114.1+120+40+20-109.722</f>
        <v>11129.578</v>
      </c>
      <c r="E317" s="92">
        <f>11.5+937.8+885.1+5+31.3+3800+30+100+22.1+28+50+100+200+1300+365.6+331.1+70+40+10+20+10+35+3311.4+125+50+205</f>
        <v>12073.9</v>
      </c>
      <c r="F317" s="92">
        <f>11.5+937.8+885.1+5+3800+30+100+22.1+28+50+100+200+1300+1655.7+325+80+70+250+10+70+70+3311.4+130+250+350</f>
        <v>14041.6</v>
      </c>
    </row>
    <row r="318" spans="1:6" ht="36" customHeight="1" x14ac:dyDescent="0.3">
      <c r="A318" s="228" t="s">
        <v>402</v>
      </c>
      <c r="B318" s="234" t="s">
        <v>133</v>
      </c>
      <c r="C318" s="192"/>
      <c r="D318" s="45">
        <f>541.2+3564.6</f>
        <v>4105.8</v>
      </c>
      <c r="E318" s="93">
        <f>602.2+3849.8</f>
        <v>4452</v>
      </c>
      <c r="F318" s="93">
        <f>602.2+3849.8</f>
        <v>4452</v>
      </c>
    </row>
    <row r="319" spans="1:6" ht="15.6" customHeight="1" x14ac:dyDescent="0.3">
      <c r="A319" s="221" t="s">
        <v>403</v>
      </c>
      <c r="B319" s="220" t="s">
        <v>361</v>
      </c>
      <c r="C319" s="189"/>
      <c r="D319" s="46">
        <f>461.7+80+0.019</f>
        <v>541.71900000000005</v>
      </c>
      <c r="E319" s="46">
        <f>461.7+125</f>
        <v>586.70000000000005</v>
      </c>
      <c r="F319" s="46">
        <f>461.7+250+125+125</f>
        <v>961.7</v>
      </c>
    </row>
    <row r="320" spans="1:6" ht="45" customHeight="1" x14ac:dyDescent="0.3">
      <c r="A320" s="228" t="s">
        <v>404</v>
      </c>
      <c r="B320" s="234" t="s">
        <v>318</v>
      </c>
      <c r="C320" s="192"/>
      <c r="D320" s="39">
        <f>139+220+48.294+1.822+0.784+183.494+6.924+2.982+143.4+25.3+8.1+7+410.1+72.4+6808.6</f>
        <v>8078.2000000000007</v>
      </c>
      <c r="E320" s="39">
        <f>15.1+215.2+38+7671.3+331.1</f>
        <v>8270.7000000000007</v>
      </c>
      <c r="F320" s="39">
        <f>6.7+1655.7+325+250</f>
        <v>2237.4</v>
      </c>
    </row>
    <row r="321" spans="1:6" ht="32.25" customHeight="1" x14ac:dyDescent="0.3">
      <c r="A321" s="221" t="s">
        <v>405</v>
      </c>
      <c r="B321" s="211" t="s">
        <v>431</v>
      </c>
      <c r="C321" s="358"/>
      <c r="D321" s="46">
        <v>1176.2</v>
      </c>
      <c r="E321" s="94">
        <v>1241.2</v>
      </c>
      <c r="F321" s="94"/>
    </row>
    <row r="322" spans="1:6" ht="15" customHeight="1" x14ac:dyDescent="0.3">
      <c r="A322" s="221" t="s">
        <v>560</v>
      </c>
      <c r="B322" s="220" t="s">
        <v>366</v>
      </c>
      <c r="C322" s="182"/>
      <c r="D322" s="46">
        <v>900</v>
      </c>
      <c r="E322" s="79">
        <f>1000+3500</f>
        <v>4500</v>
      </c>
      <c r="F322" s="79">
        <v>3000</v>
      </c>
    </row>
    <row r="323" spans="1:6" ht="15" customHeight="1" x14ac:dyDescent="0.3">
      <c r="A323" s="221" t="s">
        <v>573</v>
      </c>
      <c r="B323" s="183" t="s">
        <v>371</v>
      </c>
      <c r="C323" s="224"/>
      <c r="D323" s="46"/>
      <c r="E323" s="46">
        <v>2000</v>
      </c>
      <c r="F323" s="46">
        <v>1500</v>
      </c>
    </row>
    <row r="324" spans="1:6" ht="46.8" customHeight="1" x14ac:dyDescent="0.3">
      <c r="A324" s="221" t="s">
        <v>686</v>
      </c>
      <c r="B324" s="368" t="s">
        <v>664</v>
      </c>
      <c r="C324" s="224"/>
      <c r="D324" s="46">
        <v>3.8</v>
      </c>
      <c r="E324" s="46"/>
      <c r="F324" s="46"/>
    </row>
    <row r="325" spans="1:6" ht="31.2" x14ac:dyDescent="0.3">
      <c r="A325" s="221" t="s">
        <v>342</v>
      </c>
      <c r="B325" s="369" t="s">
        <v>243</v>
      </c>
      <c r="C325" s="224" t="s">
        <v>244</v>
      </c>
      <c r="D325" s="40">
        <f>SUM(D326+D333+D334+D338+D339+D340)</f>
        <v>4787.3</v>
      </c>
      <c r="E325" s="40">
        <f>SUM(E326+E333+E334+E338+E339)</f>
        <v>5825.9</v>
      </c>
      <c r="F325" s="40">
        <f>SUM(F326+F333+F334+F338+F339)</f>
        <v>6288.4000000000005</v>
      </c>
    </row>
    <row r="326" spans="1:6" ht="15.6" x14ac:dyDescent="0.3">
      <c r="A326" s="45" t="s">
        <v>406</v>
      </c>
      <c r="B326" s="183" t="s">
        <v>132</v>
      </c>
      <c r="C326" s="223"/>
      <c r="D326" s="45">
        <f>70+50+268+64.5+64.6+355.9+15+15+245+512.8+48.2+100+35.4+162.1+20+186.1+3.5</f>
        <v>2216.1</v>
      </c>
      <c r="E326" s="49">
        <f>80+70+300+766.9+5+15+170+50+305+1360+66.6+1819.2</f>
        <v>5007.7</v>
      </c>
      <c r="F326" s="49">
        <f>80+70+300+184.9+5+50+500+1500+490+2449.7</f>
        <v>5629.6</v>
      </c>
    </row>
    <row r="327" spans="1:6" ht="12.75" customHeight="1" x14ac:dyDescent="0.3">
      <c r="A327" s="46"/>
      <c r="B327" s="197" t="s">
        <v>129</v>
      </c>
      <c r="C327" s="224"/>
      <c r="D327" s="46"/>
      <c r="E327" s="46"/>
      <c r="F327" s="46"/>
    </row>
    <row r="328" spans="1:6" ht="15.6" customHeight="1" x14ac:dyDescent="0.3">
      <c r="A328" s="45" t="s">
        <v>407</v>
      </c>
      <c r="B328" s="205" t="s">
        <v>323</v>
      </c>
      <c r="C328" s="223"/>
      <c r="D328" s="45"/>
      <c r="E328" s="45"/>
      <c r="F328" s="45"/>
    </row>
    <row r="329" spans="1:6" ht="15.6" customHeight="1" x14ac:dyDescent="0.3">
      <c r="A329" s="46" t="s">
        <v>408</v>
      </c>
      <c r="B329" s="195" t="s">
        <v>319</v>
      </c>
      <c r="C329" s="224"/>
      <c r="D329" s="46"/>
      <c r="E329" s="46"/>
      <c r="F329" s="46"/>
    </row>
    <row r="330" spans="1:6" ht="15.6" customHeight="1" x14ac:dyDescent="0.3">
      <c r="A330" s="45" t="s">
        <v>429</v>
      </c>
      <c r="B330" s="205" t="s">
        <v>329</v>
      </c>
      <c r="C330" s="182"/>
      <c r="D330" s="46"/>
      <c r="E330" s="45"/>
      <c r="F330" s="46"/>
    </row>
    <row r="331" spans="1:6" ht="15.6" customHeight="1" x14ac:dyDescent="0.3">
      <c r="A331" s="45" t="s">
        <v>572</v>
      </c>
      <c r="B331" s="197" t="s">
        <v>326</v>
      </c>
      <c r="C331" s="223"/>
      <c r="D331" s="45">
        <v>3.5</v>
      </c>
      <c r="E331" s="39"/>
      <c r="F331" s="46"/>
    </row>
    <row r="332" spans="1:6" ht="15.6" customHeight="1" x14ac:dyDescent="0.3">
      <c r="A332" s="45" t="s">
        <v>577</v>
      </c>
      <c r="B332" s="205" t="s">
        <v>328</v>
      </c>
      <c r="C332" s="182"/>
      <c r="D332" s="46">
        <f>100+20</f>
        <v>120</v>
      </c>
      <c r="E332" s="46"/>
      <c r="F332" s="45"/>
    </row>
    <row r="333" spans="1:6" ht="15.6" x14ac:dyDescent="0.3">
      <c r="A333" s="46" t="s">
        <v>409</v>
      </c>
      <c r="B333" s="308" t="s">
        <v>611</v>
      </c>
      <c r="C333" s="224"/>
      <c r="D333" s="46">
        <f>407.3+3.5+289.4</f>
        <v>700.2</v>
      </c>
      <c r="E333" s="46">
        <f>243.3+212+3.5</f>
        <v>458.8</v>
      </c>
      <c r="F333" s="46">
        <f>243.3+212+3.5</f>
        <v>458.8</v>
      </c>
    </row>
    <row r="334" spans="1:6" ht="48.6" customHeight="1" x14ac:dyDescent="0.3">
      <c r="A334" s="228" t="s">
        <v>410</v>
      </c>
      <c r="B334" s="356" t="s">
        <v>318</v>
      </c>
      <c r="C334" s="223"/>
      <c r="D334" s="45">
        <f>39+6.9+238.2+42.1+949.1</f>
        <v>1275.3</v>
      </c>
      <c r="E334" s="45">
        <f>51.2+78</f>
        <v>129.19999999999999</v>
      </c>
      <c r="F334" s="45"/>
    </row>
    <row r="335" spans="1:6" ht="15.75" customHeight="1" x14ac:dyDescent="0.3">
      <c r="A335" s="221"/>
      <c r="B335" s="370" t="s">
        <v>129</v>
      </c>
      <c r="C335" s="224"/>
      <c r="D335" s="46"/>
      <c r="E335" s="46"/>
      <c r="F335" s="46"/>
    </row>
    <row r="336" spans="1:6" ht="15.75" customHeight="1" x14ac:dyDescent="0.3">
      <c r="A336" s="251" t="s">
        <v>411</v>
      </c>
      <c r="B336" s="371" t="s">
        <v>323</v>
      </c>
      <c r="C336" s="182"/>
      <c r="D336" s="45">
        <v>48.5</v>
      </c>
      <c r="E336" s="46"/>
      <c r="F336" s="46"/>
    </row>
    <row r="337" spans="1:6" ht="15.75" customHeight="1" x14ac:dyDescent="0.3">
      <c r="A337" s="221" t="s">
        <v>564</v>
      </c>
      <c r="B337" s="372" t="s">
        <v>329</v>
      </c>
      <c r="C337" s="223"/>
      <c r="D337" s="46">
        <f>28.5</f>
        <v>28.5</v>
      </c>
      <c r="E337" s="45">
        <f>51.2+78</f>
        <v>129.19999999999999</v>
      </c>
      <c r="F337" s="45"/>
    </row>
    <row r="338" spans="1:6" ht="29.4" customHeight="1" x14ac:dyDescent="0.3">
      <c r="A338" s="221" t="s">
        <v>430</v>
      </c>
      <c r="B338" s="211" t="s">
        <v>431</v>
      </c>
      <c r="C338" s="224"/>
      <c r="D338" s="46">
        <v>395.7</v>
      </c>
      <c r="E338" s="46">
        <v>30.2</v>
      </c>
      <c r="F338" s="46"/>
    </row>
    <row r="339" spans="1:6" ht="15.6" customHeight="1" x14ac:dyDescent="0.3">
      <c r="A339" s="221" t="s">
        <v>432</v>
      </c>
      <c r="B339" s="211" t="s">
        <v>556</v>
      </c>
      <c r="C339" s="224"/>
      <c r="D339" s="46"/>
      <c r="E339" s="46">
        <f>100+100</f>
        <v>200</v>
      </c>
      <c r="F339" s="46">
        <f>200</f>
        <v>200</v>
      </c>
    </row>
    <row r="340" spans="1:6" ht="15.6" customHeight="1" x14ac:dyDescent="0.3">
      <c r="A340" s="221" t="s">
        <v>588</v>
      </c>
      <c r="B340" s="220" t="s">
        <v>366</v>
      </c>
      <c r="C340" s="224"/>
      <c r="D340" s="46">
        <v>200</v>
      </c>
      <c r="E340" s="46"/>
      <c r="F340" s="46"/>
    </row>
    <row r="341" spans="1:6" ht="15.6" customHeight="1" x14ac:dyDescent="0.3">
      <c r="A341" s="45" t="s">
        <v>343</v>
      </c>
      <c r="B341" s="337" t="s">
        <v>309</v>
      </c>
      <c r="C341" s="373"/>
      <c r="D341" s="49">
        <f>D343+D344+D357+D360+D361+D362+D363+D364+D365+D374</f>
        <v>7758.5</v>
      </c>
      <c r="E341" s="49">
        <f>E343+E344+E357+E360+E361+E362+E363+E364+E365+E374</f>
        <v>7281.4</v>
      </c>
      <c r="F341" s="49">
        <f>F343+F344+F357+F360+F361+F362+F363+F364+F365+F374</f>
        <v>7426.4</v>
      </c>
    </row>
    <row r="342" spans="1:6" ht="15" customHeight="1" x14ac:dyDescent="0.25">
      <c r="A342" s="46"/>
      <c r="B342" s="197" t="s">
        <v>320</v>
      </c>
      <c r="C342" s="374"/>
      <c r="D342" s="46"/>
      <c r="E342" s="46"/>
      <c r="F342" s="46"/>
    </row>
    <row r="343" spans="1:6" ht="31.95" customHeight="1" x14ac:dyDescent="0.25">
      <c r="A343" s="228" t="s">
        <v>412</v>
      </c>
      <c r="B343" s="375" t="s">
        <v>321</v>
      </c>
      <c r="C343" s="376" t="s">
        <v>310</v>
      </c>
      <c r="D343" s="45">
        <v>752.8</v>
      </c>
      <c r="E343" s="45">
        <v>752.8</v>
      </c>
      <c r="F343" s="45">
        <v>752.8</v>
      </c>
    </row>
    <row r="344" spans="1:6" ht="15.6" customHeight="1" x14ac:dyDescent="0.25">
      <c r="A344" s="46" t="s">
        <v>413</v>
      </c>
      <c r="B344" s="253" t="s">
        <v>322</v>
      </c>
      <c r="C344" s="374" t="s">
        <v>310</v>
      </c>
      <c r="D344" s="46">
        <f>6+100+12.8+7+20+2536.9+1.7</f>
        <v>2684.4</v>
      </c>
      <c r="E344" s="46">
        <f>6+100+50+30+2588.4</f>
        <v>2774.4</v>
      </c>
      <c r="F344" s="46">
        <f>6+100+200+30+2588.4</f>
        <v>2924.4</v>
      </c>
    </row>
    <row r="345" spans="1:6" ht="15.6" customHeight="1" x14ac:dyDescent="0.25">
      <c r="A345" s="45"/>
      <c r="B345" s="246" t="s">
        <v>129</v>
      </c>
      <c r="C345" s="377"/>
      <c r="D345" s="45"/>
      <c r="E345" s="45"/>
      <c r="F345" s="45"/>
    </row>
    <row r="346" spans="1:6" ht="15.6" customHeight="1" x14ac:dyDescent="0.25">
      <c r="A346" s="46" t="s">
        <v>414</v>
      </c>
      <c r="B346" s="197" t="s">
        <v>323</v>
      </c>
      <c r="C346" s="374"/>
      <c r="D346" s="46">
        <v>119.4</v>
      </c>
      <c r="E346" s="46">
        <v>109.1</v>
      </c>
      <c r="F346" s="46">
        <v>109.1</v>
      </c>
    </row>
    <row r="347" spans="1:6" ht="15.6" customHeight="1" x14ac:dyDescent="0.25">
      <c r="A347" s="45" t="s">
        <v>415</v>
      </c>
      <c r="B347" s="246" t="s">
        <v>324</v>
      </c>
      <c r="C347" s="377"/>
      <c r="D347" s="45">
        <v>151.30000000000001</v>
      </c>
      <c r="E347" s="45">
        <v>151.5</v>
      </c>
      <c r="F347" s="45">
        <v>151.5</v>
      </c>
    </row>
    <row r="348" spans="1:6" ht="15.6" customHeight="1" x14ac:dyDescent="0.25">
      <c r="A348" s="46" t="s">
        <v>416</v>
      </c>
      <c r="B348" s="197" t="s">
        <v>319</v>
      </c>
      <c r="C348" s="374"/>
      <c r="D348" s="46">
        <v>237.5</v>
      </c>
      <c r="E348" s="46">
        <v>242.6</v>
      </c>
      <c r="F348" s="46">
        <v>242.6</v>
      </c>
    </row>
    <row r="349" spans="1:6" ht="15.6" customHeight="1" x14ac:dyDescent="0.25">
      <c r="A349" s="45" t="s">
        <v>417</v>
      </c>
      <c r="B349" s="246" t="s">
        <v>325</v>
      </c>
      <c r="C349" s="377"/>
      <c r="D349" s="45">
        <v>112.3</v>
      </c>
      <c r="E349" s="45">
        <v>113.7</v>
      </c>
      <c r="F349" s="45">
        <v>113.7</v>
      </c>
    </row>
    <row r="350" spans="1:6" ht="15.6" customHeight="1" x14ac:dyDescent="0.25">
      <c r="A350" s="46" t="s">
        <v>418</v>
      </c>
      <c r="B350" s="197" t="s">
        <v>326</v>
      </c>
      <c r="C350" s="374"/>
      <c r="D350" s="46">
        <v>691.8</v>
      </c>
      <c r="E350" s="46">
        <v>691.8</v>
      </c>
      <c r="F350" s="46">
        <v>691.8</v>
      </c>
    </row>
    <row r="351" spans="1:6" ht="15.6" customHeight="1" x14ac:dyDescent="0.25">
      <c r="A351" s="45" t="s">
        <v>419</v>
      </c>
      <c r="B351" s="246" t="s">
        <v>327</v>
      </c>
      <c r="C351" s="377"/>
      <c r="D351" s="45">
        <v>98</v>
      </c>
      <c r="E351" s="45">
        <v>98</v>
      </c>
      <c r="F351" s="45">
        <v>98</v>
      </c>
    </row>
    <row r="352" spans="1:6" ht="15.6" customHeight="1" x14ac:dyDescent="0.25">
      <c r="A352" s="46" t="s">
        <v>420</v>
      </c>
      <c r="B352" s="197" t="s">
        <v>328</v>
      </c>
      <c r="C352" s="374"/>
      <c r="D352" s="46">
        <v>226.3</v>
      </c>
      <c r="E352" s="46">
        <v>241.1</v>
      </c>
      <c r="F352" s="46">
        <v>241.1</v>
      </c>
    </row>
    <row r="353" spans="1:6" ht="15.6" customHeight="1" x14ac:dyDescent="0.25">
      <c r="A353" s="45" t="s">
        <v>421</v>
      </c>
      <c r="B353" s="246" t="s">
        <v>329</v>
      </c>
      <c r="C353" s="377"/>
      <c r="D353" s="45">
        <v>436.6</v>
      </c>
      <c r="E353" s="45">
        <v>460.5</v>
      </c>
      <c r="F353" s="45">
        <v>460.5</v>
      </c>
    </row>
    <row r="354" spans="1:6" ht="15.6" customHeight="1" x14ac:dyDescent="0.25">
      <c r="A354" s="46" t="s">
        <v>422</v>
      </c>
      <c r="B354" s="197" t="s">
        <v>330</v>
      </c>
      <c r="C354" s="374"/>
      <c r="D354" s="46">
        <v>161.80000000000001</v>
      </c>
      <c r="E354" s="46">
        <v>173.5</v>
      </c>
      <c r="F354" s="46">
        <v>173.5</v>
      </c>
    </row>
    <row r="355" spans="1:6" ht="15.6" customHeight="1" x14ac:dyDescent="0.25">
      <c r="A355" s="45" t="s">
        <v>423</v>
      </c>
      <c r="B355" s="246" t="s">
        <v>331</v>
      </c>
      <c r="C355" s="377"/>
      <c r="D355" s="45">
        <v>171.7</v>
      </c>
      <c r="E355" s="45">
        <v>174.7</v>
      </c>
      <c r="F355" s="45">
        <v>174.7</v>
      </c>
    </row>
    <row r="356" spans="1:6" ht="15.6" customHeight="1" x14ac:dyDescent="0.25">
      <c r="A356" s="46" t="s">
        <v>424</v>
      </c>
      <c r="B356" s="197" t="s">
        <v>332</v>
      </c>
      <c r="C356" s="374"/>
      <c r="D356" s="46">
        <v>131.9</v>
      </c>
      <c r="E356" s="46">
        <v>131.9</v>
      </c>
      <c r="F356" s="46">
        <v>131.9</v>
      </c>
    </row>
    <row r="357" spans="1:6" ht="15.6" customHeight="1" x14ac:dyDescent="0.25">
      <c r="A357" s="45" t="s">
        <v>425</v>
      </c>
      <c r="B357" s="183" t="s">
        <v>135</v>
      </c>
      <c r="C357" s="246" t="s">
        <v>310</v>
      </c>
      <c r="D357" s="45">
        <f>7.2</f>
        <v>7.2</v>
      </c>
      <c r="E357" s="45">
        <f>7.2</f>
        <v>7.2</v>
      </c>
      <c r="F357" s="45">
        <f>7.2</f>
        <v>7.2</v>
      </c>
    </row>
    <row r="358" spans="1:6" ht="15.6" customHeight="1" x14ac:dyDescent="0.25">
      <c r="A358" s="46"/>
      <c r="B358" s="197" t="s">
        <v>129</v>
      </c>
      <c r="C358" s="374"/>
      <c r="D358" s="46"/>
      <c r="E358" s="46"/>
      <c r="F358" s="46"/>
    </row>
    <row r="359" spans="1:6" ht="15.6" customHeight="1" x14ac:dyDescent="0.25">
      <c r="A359" s="45" t="s">
        <v>426</v>
      </c>
      <c r="B359" s="246" t="s">
        <v>329</v>
      </c>
      <c r="C359" s="377"/>
      <c r="D359" s="45">
        <v>7.2</v>
      </c>
      <c r="E359" s="45">
        <v>7.2</v>
      </c>
      <c r="F359" s="45">
        <v>7.2</v>
      </c>
    </row>
    <row r="360" spans="1:6" ht="30" customHeight="1" x14ac:dyDescent="0.25">
      <c r="A360" s="221" t="s">
        <v>427</v>
      </c>
      <c r="B360" s="211" t="s">
        <v>333</v>
      </c>
      <c r="C360" s="378" t="s">
        <v>310</v>
      </c>
      <c r="D360" s="46">
        <v>3430</v>
      </c>
      <c r="E360" s="46">
        <v>3430</v>
      </c>
      <c r="F360" s="46">
        <v>3430</v>
      </c>
    </row>
    <row r="361" spans="1:6" ht="47.4" customHeight="1" x14ac:dyDescent="0.25">
      <c r="A361" s="228" t="s">
        <v>428</v>
      </c>
      <c r="B361" s="296" t="s">
        <v>380</v>
      </c>
      <c r="C361" s="379" t="s">
        <v>310</v>
      </c>
      <c r="D361" s="45">
        <f>307.3+39.5</f>
        <v>346.8</v>
      </c>
      <c r="E361" s="45"/>
      <c r="F361" s="45"/>
    </row>
    <row r="362" spans="1:6" ht="45" customHeight="1" x14ac:dyDescent="0.25">
      <c r="A362" s="221" t="s">
        <v>433</v>
      </c>
      <c r="B362" s="211" t="s">
        <v>367</v>
      </c>
      <c r="C362" s="380" t="s">
        <v>310</v>
      </c>
      <c r="D362" s="46">
        <v>34</v>
      </c>
      <c r="E362" s="46">
        <v>30</v>
      </c>
      <c r="F362" s="46">
        <v>30</v>
      </c>
    </row>
    <row r="363" spans="1:6" ht="30" customHeight="1" x14ac:dyDescent="0.25">
      <c r="A363" s="228" t="s">
        <v>434</v>
      </c>
      <c r="B363" s="296" t="s">
        <v>368</v>
      </c>
      <c r="C363" s="376" t="s">
        <v>310</v>
      </c>
      <c r="D363" s="45">
        <v>104.3</v>
      </c>
      <c r="E363" s="45">
        <v>30</v>
      </c>
      <c r="F363" s="45">
        <v>30</v>
      </c>
    </row>
    <row r="364" spans="1:6" ht="19.2" customHeight="1" x14ac:dyDescent="0.25">
      <c r="A364" s="221" t="s">
        <v>435</v>
      </c>
      <c r="B364" s="220" t="s">
        <v>361</v>
      </c>
      <c r="C364" s="376" t="s">
        <v>310</v>
      </c>
      <c r="D364" s="45">
        <v>30</v>
      </c>
      <c r="E364" s="45">
        <v>30</v>
      </c>
      <c r="F364" s="45">
        <v>30</v>
      </c>
    </row>
    <row r="365" spans="1:6" ht="15.6" customHeight="1" x14ac:dyDescent="0.25">
      <c r="A365" s="221" t="s">
        <v>436</v>
      </c>
      <c r="B365" s="196" t="s">
        <v>322</v>
      </c>
      <c r="C365" s="197" t="s">
        <v>147</v>
      </c>
      <c r="D365" s="46">
        <f>177+190</f>
        <v>367</v>
      </c>
      <c r="E365" s="46">
        <v>225</v>
      </c>
      <c r="F365" s="46">
        <v>220</v>
      </c>
    </row>
    <row r="366" spans="1:6" ht="15.6" customHeight="1" x14ac:dyDescent="0.25">
      <c r="A366" s="221"/>
      <c r="B366" s="381" t="s">
        <v>129</v>
      </c>
      <c r="C366" s="206"/>
      <c r="D366" s="46"/>
      <c r="E366" s="45"/>
      <c r="F366" s="46"/>
    </row>
    <row r="367" spans="1:6" ht="15.6" customHeight="1" x14ac:dyDescent="0.25">
      <c r="A367" s="228" t="s">
        <v>589</v>
      </c>
      <c r="B367" s="197" t="s">
        <v>323</v>
      </c>
      <c r="C367" s="206"/>
      <c r="D367" s="45">
        <v>12</v>
      </c>
      <c r="E367" s="39"/>
      <c r="F367" s="45"/>
    </row>
    <row r="368" spans="1:6" ht="15.6" customHeight="1" x14ac:dyDescent="0.25">
      <c r="A368" s="221" t="s">
        <v>590</v>
      </c>
      <c r="B368" s="381" t="s">
        <v>326</v>
      </c>
      <c r="C368" s="246"/>
      <c r="D368" s="46">
        <v>100</v>
      </c>
      <c r="E368" s="46">
        <v>200</v>
      </c>
      <c r="F368" s="46">
        <v>200</v>
      </c>
    </row>
    <row r="369" spans="1:6" ht="15.6" customHeight="1" x14ac:dyDescent="0.25">
      <c r="A369" s="228" t="s">
        <v>591</v>
      </c>
      <c r="B369" s="382" t="s">
        <v>327</v>
      </c>
      <c r="C369" s="197"/>
      <c r="D369" s="46">
        <v>5</v>
      </c>
      <c r="E369" s="46"/>
      <c r="F369" s="46"/>
    </row>
    <row r="370" spans="1:6" ht="15.6" customHeight="1" x14ac:dyDescent="0.25">
      <c r="A370" s="251" t="s">
        <v>592</v>
      </c>
      <c r="B370" s="381" t="s">
        <v>329</v>
      </c>
      <c r="C370" s="246"/>
      <c r="D370" s="45">
        <v>10</v>
      </c>
      <c r="E370" s="45">
        <v>10</v>
      </c>
      <c r="F370" s="45">
        <v>10</v>
      </c>
    </row>
    <row r="371" spans="1:6" ht="15.6" customHeight="1" x14ac:dyDescent="0.25">
      <c r="A371" s="251" t="s">
        <v>593</v>
      </c>
      <c r="B371" s="197" t="s">
        <v>330</v>
      </c>
      <c r="C371" s="247"/>
      <c r="D371" s="39">
        <v>190</v>
      </c>
      <c r="E371" s="46"/>
      <c r="F371" s="39"/>
    </row>
    <row r="372" spans="1:6" ht="15.6" customHeight="1" x14ac:dyDescent="0.25">
      <c r="A372" s="251" t="s">
        <v>594</v>
      </c>
      <c r="B372" s="381" t="s">
        <v>331</v>
      </c>
      <c r="C372" s="247"/>
      <c r="D372" s="46">
        <v>30</v>
      </c>
      <c r="E372" s="45">
        <v>15</v>
      </c>
      <c r="F372" s="46">
        <v>10</v>
      </c>
    </row>
    <row r="373" spans="1:6" ht="15.6" customHeight="1" x14ac:dyDescent="0.25">
      <c r="A373" s="221" t="s">
        <v>595</v>
      </c>
      <c r="B373" s="197" t="s">
        <v>332</v>
      </c>
      <c r="C373" s="206"/>
      <c r="D373" s="45">
        <v>20</v>
      </c>
      <c r="E373" s="46"/>
      <c r="F373" s="45"/>
    </row>
    <row r="374" spans="1:6" ht="15.6" customHeight="1" x14ac:dyDescent="0.25">
      <c r="A374" s="221" t="s">
        <v>437</v>
      </c>
      <c r="B374" s="196" t="s">
        <v>135</v>
      </c>
      <c r="C374" s="197" t="s">
        <v>147</v>
      </c>
      <c r="D374" s="46">
        <v>2</v>
      </c>
      <c r="E374" s="46">
        <v>2</v>
      </c>
      <c r="F374" s="46">
        <v>2</v>
      </c>
    </row>
    <row r="375" spans="1:6" ht="15.6" customHeight="1" x14ac:dyDescent="0.3">
      <c r="A375" s="46" t="s">
        <v>344</v>
      </c>
      <c r="B375" s="383" t="s">
        <v>229</v>
      </c>
      <c r="C375" s="384" t="s">
        <v>230</v>
      </c>
      <c r="D375" s="40">
        <f>SUM(D376:D380)</f>
        <v>4330.7000000000007</v>
      </c>
      <c r="E375" s="40">
        <f t="shared" ref="E375" si="88">SUM(E376:E380)</f>
        <v>2316.5</v>
      </c>
      <c r="F375" s="40">
        <f>SUM(F376:F380)</f>
        <v>787.7</v>
      </c>
    </row>
    <row r="376" spans="1:6" ht="15.6" customHeight="1" x14ac:dyDescent="0.25">
      <c r="A376" s="45" t="s">
        <v>438</v>
      </c>
      <c r="B376" s="183" t="s">
        <v>334</v>
      </c>
      <c r="C376" s="385"/>
      <c r="D376" s="45">
        <f>30+50+12+120+160+108.2+349.7+60+65.7+29.1</f>
        <v>984.7</v>
      </c>
      <c r="E376" s="45">
        <f>30+55+12+108.2+160+29.1</f>
        <v>394.3</v>
      </c>
      <c r="F376" s="45">
        <f>30+60+12+108.2+360</f>
        <v>570.20000000000005</v>
      </c>
    </row>
    <row r="377" spans="1:6" ht="31.2" customHeight="1" x14ac:dyDescent="0.25">
      <c r="A377" s="221" t="s">
        <v>439</v>
      </c>
      <c r="B377" s="290" t="s">
        <v>321</v>
      </c>
      <c r="C377" s="384"/>
      <c r="D377" s="46">
        <v>117.5</v>
      </c>
      <c r="E377" s="46">
        <v>117.5</v>
      </c>
      <c r="F377" s="46">
        <v>117.5</v>
      </c>
    </row>
    <row r="378" spans="1:6" ht="45.6" customHeight="1" x14ac:dyDescent="0.25">
      <c r="A378" s="221" t="s">
        <v>440</v>
      </c>
      <c r="B378" s="211" t="s">
        <v>280</v>
      </c>
      <c r="C378" s="384"/>
      <c r="D378" s="46">
        <f>175.2+31+28.8+5.1+172.4+30.5+114.5+20.2+274.6+1555.6+165+154.3+27.3</f>
        <v>2754.5000000000005</v>
      </c>
      <c r="E378" s="46">
        <f>175.2+31+15+2.7+11.9+2.1+138+782.2+165+154.3+27.3</f>
        <v>1504.6999999999998</v>
      </c>
      <c r="F378" s="46"/>
    </row>
    <row r="379" spans="1:6" ht="33" customHeight="1" x14ac:dyDescent="0.25">
      <c r="A379" s="221" t="s">
        <v>596</v>
      </c>
      <c r="B379" s="229" t="s">
        <v>368</v>
      </c>
      <c r="C379" s="386"/>
      <c r="D379" s="45">
        <f>34.6-19.6</f>
        <v>15</v>
      </c>
      <c r="E379" s="46"/>
      <c r="F379" s="46"/>
    </row>
    <row r="380" spans="1:6" ht="33" customHeight="1" x14ac:dyDescent="0.25">
      <c r="A380" s="221" t="s">
        <v>597</v>
      </c>
      <c r="B380" s="211" t="s">
        <v>431</v>
      </c>
      <c r="C380" s="385"/>
      <c r="D380" s="39">
        <v>459</v>
      </c>
      <c r="E380" s="46">
        <v>300</v>
      </c>
      <c r="F380" s="45">
        <v>100</v>
      </c>
    </row>
    <row r="381" spans="1:6" ht="37.5" customHeight="1" x14ac:dyDescent="0.3">
      <c r="A381" s="251" t="s">
        <v>345</v>
      </c>
      <c r="B381" s="387" t="s">
        <v>239</v>
      </c>
      <c r="C381" s="388"/>
      <c r="D381" s="40">
        <f>SUM(D383:D395)-D386</f>
        <v>12222.734</v>
      </c>
      <c r="E381" s="49">
        <f>SUM(E383:E395)</f>
        <v>15982.306</v>
      </c>
      <c r="F381" s="40">
        <f>SUM(F383:F395)</f>
        <v>19016.106000000003</v>
      </c>
    </row>
    <row r="382" spans="1:6" ht="15.6" customHeight="1" x14ac:dyDescent="0.3">
      <c r="A382" s="46"/>
      <c r="B382" s="197" t="s">
        <v>320</v>
      </c>
      <c r="C382" s="389"/>
      <c r="D382" s="46"/>
      <c r="E382" s="40"/>
      <c r="F382" s="40"/>
    </row>
    <row r="383" spans="1:6" ht="15.6" customHeight="1" x14ac:dyDescent="0.25">
      <c r="A383" s="45" t="s">
        <v>441</v>
      </c>
      <c r="B383" s="183" t="s">
        <v>322</v>
      </c>
      <c r="C383" s="390" t="s">
        <v>272</v>
      </c>
      <c r="D383" s="45">
        <f>190+94.8+150+53.8</f>
        <v>488.6</v>
      </c>
      <c r="E383" s="45">
        <f>190+150+20.5</f>
        <v>360.5</v>
      </c>
      <c r="F383" s="45">
        <f>190+150</f>
        <v>340</v>
      </c>
    </row>
    <row r="384" spans="1:6" ht="15.6" customHeight="1" x14ac:dyDescent="0.25">
      <c r="A384" s="46" t="s">
        <v>442</v>
      </c>
      <c r="B384" s="253" t="s">
        <v>322</v>
      </c>
      <c r="C384" s="391" t="s">
        <v>48</v>
      </c>
      <c r="D384" s="46">
        <f>319+240+2006.1+12+32+40+112.4+8+2200+40+45+2+122.1+50+10+90+180.5+22.5-3</f>
        <v>5528.6</v>
      </c>
      <c r="E384" s="46">
        <f>319+240+2226.1+12+32+60+112.4+8+2200+40+45+2+122.1+50+90+482.2+22.5</f>
        <v>6063.3</v>
      </c>
      <c r="F384" s="46">
        <f>319+240+2226.1+12+32+80+112.4+8+2200+40+45+2+122.1+50+90+2058.6+22.5</f>
        <v>7659.7000000000007</v>
      </c>
    </row>
    <row r="385" spans="1:6" ht="15.6" customHeight="1" x14ac:dyDescent="0.25">
      <c r="A385" s="46"/>
      <c r="B385" s="197" t="s">
        <v>129</v>
      </c>
      <c r="C385" s="390"/>
      <c r="D385" s="46"/>
      <c r="E385" s="46"/>
      <c r="F385" s="46"/>
    </row>
    <row r="386" spans="1:6" ht="15.6" customHeight="1" x14ac:dyDescent="0.25">
      <c r="A386" s="46" t="s">
        <v>688</v>
      </c>
      <c r="B386" s="206" t="s">
        <v>326</v>
      </c>
      <c r="C386" s="392"/>
      <c r="D386" s="46">
        <v>1</v>
      </c>
      <c r="E386" s="46"/>
      <c r="F386" s="46"/>
    </row>
    <row r="387" spans="1:6" ht="15.6" customHeight="1" x14ac:dyDescent="0.25">
      <c r="A387" s="228" t="s">
        <v>443</v>
      </c>
      <c r="B387" s="183" t="s">
        <v>610</v>
      </c>
      <c r="C387" s="392" t="s">
        <v>48</v>
      </c>
      <c r="D387" s="45">
        <f>403.8+1617+3.7+1950+50.6+76.9</f>
        <v>4102</v>
      </c>
      <c r="E387" s="45">
        <f>403.8+1617+3.7+2570+50.6+76.9</f>
        <v>4722</v>
      </c>
      <c r="F387" s="45">
        <f>403.8+1617+3.7+2827+50.6+76.9</f>
        <v>4979</v>
      </c>
    </row>
    <row r="388" spans="1:6" ht="15.6" customHeight="1" x14ac:dyDescent="0.25">
      <c r="A388" s="46" t="s">
        <v>444</v>
      </c>
      <c r="B388" s="253" t="s">
        <v>135</v>
      </c>
      <c r="C388" s="391" t="s">
        <v>48</v>
      </c>
      <c r="D388" s="46">
        <v>26</v>
      </c>
      <c r="E388" s="46">
        <v>26</v>
      </c>
      <c r="F388" s="46">
        <v>26</v>
      </c>
    </row>
    <row r="389" spans="1:6" ht="15.6" customHeight="1" x14ac:dyDescent="0.25">
      <c r="A389" s="45" t="s">
        <v>445</v>
      </c>
      <c r="B389" s="67" t="s">
        <v>369</v>
      </c>
      <c r="C389" s="392" t="s">
        <v>48</v>
      </c>
      <c r="D389" s="45">
        <v>2.5</v>
      </c>
      <c r="E389" s="45"/>
      <c r="F389" s="45"/>
    </row>
    <row r="390" spans="1:6" ht="46.5" customHeight="1" x14ac:dyDescent="0.25">
      <c r="A390" s="46" t="s">
        <v>446</v>
      </c>
      <c r="B390" s="211" t="s">
        <v>280</v>
      </c>
      <c r="C390" s="390" t="s">
        <v>272</v>
      </c>
      <c r="D390" s="46"/>
      <c r="E390" s="46">
        <v>74.599999999999994</v>
      </c>
      <c r="F390" s="46"/>
    </row>
    <row r="391" spans="1:6" ht="48.6" customHeight="1" x14ac:dyDescent="0.25">
      <c r="A391" s="228" t="s">
        <v>447</v>
      </c>
      <c r="B391" s="211" t="s">
        <v>280</v>
      </c>
      <c r="C391" s="393" t="s">
        <v>48</v>
      </c>
      <c r="D391" s="46">
        <f>200.4+50+1025</f>
        <v>1275.4000000000001</v>
      </c>
      <c r="E391" s="46">
        <f>66.8+50+2492.8</f>
        <v>2609.6000000000004</v>
      </c>
      <c r="F391" s="46">
        <f>63.5+50+2642.6</f>
        <v>2756.1</v>
      </c>
    </row>
    <row r="392" spans="1:6" ht="15.75" customHeight="1" x14ac:dyDescent="0.25">
      <c r="A392" s="221" t="s">
        <v>448</v>
      </c>
      <c r="B392" s="394" t="s">
        <v>687</v>
      </c>
      <c r="C392" s="395" t="s">
        <v>48</v>
      </c>
      <c r="D392" s="45">
        <f>40+54+41.6+102+265.306+55.861+0.967</f>
        <v>559.73399999999992</v>
      </c>
      <c r="E392" s="45">
        <f>40+70+41.6+118.9+265.306</f>
        <v>535.80600000000004</v>
      </c>
      <c r="F392" s="45">
        <f>40+90+41.6+118.9+265.306</f>
        <v>555.80600000000004</v>
      </c>
    </row>
    <row r="393" spans="1:6" ht="15.75" customHeight="1" x14ac:dyDescent="0.25">
      <c r="A393" s="221" t="s">
        <v>473</v>
      </c>
      <c r="B393" s="220" t="s">
        <v>374</v>
      </c>
      <c r="C393" s="396" t="s">
        <v>272</v>
      </c>
      <c r="D393" s="46">
        <v>49.6</v>
      </c>
      <c r="E393" s="46">
        <v>49.6</v>
      </c>
      <c r="F393" s="46">
        <v>49.6</v>
      </c>
    </row>
    <row r="394" spans="1:6" ht="31.2" customHeight="1" x14ac:dyDescent="0.25">
      <c r="A394" s="221" t="s">
        <v>598</v>
      </c>
      <c r="B394" s="196" t="s">
        <v>431</v>
      </c>
      <c r="C394" s="397" t="s">
        <v>48</v>
      </c>
      <c r="D394" s="46">
        <f>190.3</f>
        <v>190.3</v>
      </c>
      <c r="E394" s="46">
        <f>440.9</f>
        <v>440.9</v>
      </c>
      <c r="F394" s="46">
        <f>449.9</f>
        <v>449.9</v>
      </c>
    </row>
    <row r="395" spans="1:6" ht="20.25" customHeight="1" x14ac:dyDescent="0.25">
      <c r="A395" s="221" t="s">
        <v>599</v>
      </c>
      <c r="B395" s="183" t="s">
        <v>366</v>
      </c>
      <c r="C395" s="397" t="s">
        <v>48</v>
      </c>
      <c r="D395" s="46"/>
      <c r="E395" s="46">
        <v>1100</v>
      </c>
      <c r="F395" s="46">
        <v>2200</v>
      </c>
    </row>
    <row r="396" spans="1:6" ht="30.75" customHeight="1" x14ac:dyDescent="0.3">
      <c r="A396" s="221" t="s">
        <v>346</v>
      </c>
      <c r="B396" s="398" t="s">
        <v>146</v>
      </c>
      <c r="C396" s="389"/>
      <c r="D396" s="40">
        <f>D398+D411+D424+D425+D428+D429+D430+D431+D432+D433+D434+D435+D436+D437+D438</f>
        <v>24566.2</v>
      </c>
      <c r="E396" s="40">
        <f>E398+E411+E424+E425+E428+E429+E430+E431+E432+E433+E434+E435+E436+E437+E438</f>
        <v>21613.200000000004</v>
      </c>
      <c r="F396" s="40">
        <f>F398+F411+F424+F425+F428+F429+F430+F431+F432+F433+F434+F435+F436+F437+F438</f>
        <v>18814.400000000001</v>
      </c>
    </row>
    <row r="397" spans="1:6" ht="15.6" customHeight="1" x14ac:dyDescent="0.3">
      <c r="A397" s="45"/>
      <c r="B397" s="246" t="s">
        <v>320</v>
      </c>
      <c r="C397" s="399"/>
      <c r="D397" s="45"/>
      <c r="E397" s="49"/>
      <c r="F397" s="49"/>
    </row>
    <row r="398" spans="1:6" ht="15.6" customHeight="1" x14ac:dyDescent="0.25">
      <c r="A398" s="46" t="s">
        <v>449</v>
      </c>
      <c r="B398" s="253" t="s">
        <v>322</v>
      </c>
      <c r="C398" s="391" t="s">
        <v>244</v>
      </c>
      <c r="D398" s="46">
        <f>1950+260.8+70+2671.1+916+10+15+65+225.4+35+15+95+506.6+4.2+221.3+88+380+60+100+50</f>
        <v>7738.4</v>
      </c>
      <c r="E398" s="46">
        <f>1950+400+50+3627.4+2023.3+10+35+65+4.5+50+2000+200+100+100+140</f>
        <v>10755.2</v>
      </c>
      <c r="F398" s="46">
        <f>1950+400+50+2295.9+1465+10+145+65+50+2000+200+100+145</f>
        <v>8875.9</v>
      </c>
    </row>
    <row r="399" spans="1:6" ht="15.6" customHeight="1" x14ac:dyDescent="0.25">
      <c r="A399" s="46"/>
      <c r="B399" s="197" t="s">
        <v>129</v>
      </c>
      <c r="C399" s="390"/>
      <c r="D399" s="45"/>
      <c r="E399" s="45"/>
      <c r="F399" s="45"/>
    </row>
    <row r="400" spans="1:6" ht="15.6" customHeight="1" x14ac:dyDescent="0.25">
      <c r="A400" s="45" t="s">
        <v>575</v>
      </c>
      <c r="B400" s="246" t="s">
        <v>323</v>
      </c>
      <c r="C400" s="400"/>
      <c r="D400" s="91">
        <v>63.9</v>
      </c>
      <c r="E400" s="91">
        <v>63.9</v>
      </c>
      <c r="F400" s="91">
        <v>63.9</v>
      </c>
    </row>
    <row r="401" spans="1:6" ht="15.6" customHeight="1" x14ac:dyDescent="0.25">
      <c r="A401" s="46" t="s">
        <v>576</v>
      </c>
      <c r="B401" s="197" t="s">
        <v>324</v>
      </c>
      <c r="C401" s="400"/>
      <c r="D401" s="91">
        <v>136.80000000000001</v>
      </c>
      <c r="E401" s="91">
        <v>136.80000000000001</v>
      </c>
      <c r="F401" s="91">
        <v>136.80000000000001</v>
      </c>
    </row>
    <row r="402" spans="1:6" ht="15.6" customHeight="1" x14ac:dyDescent="0.25">
      <c r="A402" s="45" t="s">
        <v>579</v>
      </c>
      <c r="B402" s="246" t="s">
        <v>319</v>
      </c>
      <c r="C402" s="401"/>
      <c r="D402" s="96">
        <v>195.9</v>
      </c>
      <c r="E402" s="96">
        <v>195.9</v>
      </c>
      <c r="F402" s="96">
        <v>195.9</v>
      </c>
    </row>
    <row r="403" spans="1:6" ht="15.6" customHeight="1" x14ac:dyDescent="0.25">
      <c r="A403" s="46" t="s">
        <v>581</v>
      </c>
      <c r="B403" s="197" t="s">
        <v>325</v>
      </c>
      <c r="C403" s="400"/>
      <c r="D403" s="91">
        <v>89.4</v>
      </c>
      <c r="E403" s="91">
        <v>89.4</v>
      </c>
      <c r="F403" s="91">
        <v>89.4</v>
      </c>
    </row>
    <row r="404" spans="1:6" ht="15.6" customHeight="1" x14ac:dyDescent="0.25">
      <c r="A404" s="45" t="s">
        <v>600</v>
      </c>
      <c r="B404" s="246" t="s">
        <v>326</v>
      </c>
      <c r="C404" s="400"/>
      <c r="D404" s="91">
        <f>254.3+115</f>
        <v>369.3</v>
      </c>
      <c r="E404" s="91">
        <v>254.3</v>
      </c>
      <c r="F404" s="91">
        <v>254.3</v>
      </c>
    </row>
    <row r="405" spans="1:6" ht="15.6" customHeight="1" x14ac:dyDescent="0.25">
      <c r="A405" s="46" t="s">
        <v>601</v>
      </c>
      <c r="B405" s="197" t="s">
        <v>327</v>
      </c>
      <c r="C405" s="400"/>
      <c r="D405" s="91">
        <v>45.1</v>
      </c>
      <c r="E405" s="91">
        <v>45.1</v>
      </c>
      <c r="F405" s="91">
        <v>45.1</v>
      </c>
    </row>
    <row r="406" spans="1:6" ht="15.6" customHeight="1" x14ac:dyDescent="0.25">
      <c r="A406" s="45" t="s">
        <v>602</v>
      </c>
      <c r="B406" s="246" t="s">
        <v>328</v>
      </c>
      <c r="C406" s="400"/>
      <c r="D406" s="91">
        <v>193.3</v>
      </c>
      <c r="E406" s="91">
        <v>193.3</v>
      </c>
      <c r="F406" s="91">
        <v>193.3</v>
      </c>
    </row>
    <row r="407" spans="1:6" ht="15.6" customHeight="1" x14ac:dyDescent="0.25">
      <c r="A407" s="46" t="s">
        <v>603</v>
      </c>
      <c r="B407" s="197" t="s">
        <v>329</v>
      </c>
      <c r="C407" s="400"/>
      <c r="D407" s="91">
        <f>270.4+81.7</f>
        <v>352.09999999999997</v>
      </c>
      <c r="E407" s="91">
        <f>270.4+10</f>
        <v>280.39999999999998</v>
      </c>
      <c r="F407" s="91">
        <v>270.39999999999998</v>
      </c>
    </row>
    <row r="408" spans="1:6" ht="15.6" customHeight="1" x14ac:dyDescent="0.25">
      <c r="A408" s="45" t="s">
        <v>604</v>
      </c>
      <c r="B408" s="246" t="s">
        <v>330</v>
      </c>
      <c r="C408" s="400"/>
      <c r="D408" s="91">
        <f>353.2+15</f>
        <v>368.2</v>
      </c>
      <c r="E408" s="91">
        <v>353.2</v>
      </c>
      <c r="F408" s="91">
        <v>353.2</v>
      </c>
    </row>
    <row r="409" spans="1:6" ht="15.6" customHeight="1" x14ac:dyDescent="0.25">
      <c r="A409" s="46" t="s">
        <v>605</v>
      </c>
      <c r="B409" s="197" t="s">
        <v>331</v>
      </c>
      <c r="C409" s="400"/>
      <c r="D409" s="91">
        <v>148.6</v>
      </c>
      <c r="E409" s="91">
        <v>148.6</v>
      </c>
      <c r="F409" s="91">
        <v>148.6</v>
      </c>
    </row>
    <row r="410" spans="1:6" ht="15.6" customHeight="1" x14ac:dyDescent="0.25">
      <c r="A410" s="45" t="s">
        <v>606</v>
      </c>
      <c r="B410" s="402" t="s">
        <v>332</v>
      </c>
      <c r="C410" s="400"/>
      <c r="D410" s="91">
        <v>199.1</v>
      </c>
      <c r="E410" s="91">
        <v>199.1</v>
      </c>
      <c r="F410" s="91">
        <v>199.1</v>
      </c>
    </row>
    <row r="411" spans="1:6" ht="15.6" customHeight="1" x14ac:dyDescent="0.25">
      <c r="A411" s="46" t="s">
        <v>450</v>
      </c>
      <c r="B411" s="183" t="s">
        <v>322</v>
      </c>
      <c r="C411" s="390" t="s">
        <v>147</v>
      </c>
      <c r="D411" s="45">
        <f>150+200+1200+465+120</f>
        <v>2135</v>
      </c>
      <c r="E411" s="45">
        <f>150+200+1300+558.1+120</f>
        <v>2328.1</v>
      </c>
      <c r="F411" s="45">
        <f>150+200+1300+669.6+120</f>
        <v>2439.6</v>
      </c>
    </row>
    <row r="412" spans="1:6" ht="15.6" customHeight="1" x14ac:dyDescent="0.25">
      <c r="A412" s="46"/>
      <c r="B412" s="197" t="s">
        <v>129</v>
      </c>
      <c r="C412" s="391"/>
      <c r="D412" s="46"/>
      <c r="E412" s="46"/>
      <c r="F412" s="46"/>
    </row>
    <row r="413" spans="1:6" ht="15.6" customHeight="1" x14ac:dyDescent="0.25">
      <c r="A413" s="45" t="s">
        <v>451</v>
      </c>
      <c r="B413" s="246" t="s">
        <v>323</v>
      </c>
      <c r="C413" s="390"/>
      <c r="D413" s="45">
        <v>7.2</v>
      </c>
      <c r="E413" s="45">
        <v>8.6</v>
      </c>
      <c r="F413" s="45">
        <v>10.4</v>
      </c>
    </row>
    <row r="414" spans="1:6" ht="15.6" customHeight="1" x14ac:dyDescent="0.25">
      <c r="A414" s="46" t="s">
        <v>452</v>
      </c>
      <c r="B414" s="197" t="s">
        <v>324</v>
      </c>
      <c r="C414" s="391"/>
      <c r="D414" s="46">
        <v>18.2</v>
      </c>
      <c r="E414" s="46">
        <v>21.9</v>
      </c>
      <c r="F414" s="46">
        <v>26.3</v>
      </c>
    </row>
    <row r="415" spans="1:6" ht="15.6" customHeight="1" x14ac:dyDescent="0.25">
      <c r="A415" s="45" t="s">
        <v>453</v>
      </c>
      <c r="B415" s="246" t="s">
        <v>319</v>
      </c>
      <c r="C415" s="390"/>
      <c r="D415" s="45">
        <v>25.9</v>
      </c>
      <c r="E415" s="45">
        <v>31.1</v>
      </c>
      <c r="F415" s="45">
        <v>37.299999999999997</v>
      </c>
    </row>
    <row r="416" spans="1:6" ht="15.6" customHeight="1" x14ac:dyDescent="0.25">
      <c r="A416" s="46" t="s">
        <v>454</v>
      </c>
      <c r="B416" s="197" t="s">
        <v>325</v>
      </c>
      <c r="C416" s="391"/>
      <c r="D416" s="46">
        <v>17.600000000000001</v>
      </c>
      <c r="E416" s="46">
        <v>21.2</v>
      </c>
      <c r="F416" s="46">
        <v>25.4</v>
      </c>
    </row>
    <row r="417" spans="1:6" ht="15.6" customHeight="1" x14ac:dyDescent="0.25">
      <c r="A417" s="45" t="s">
        <v>455</v>
      </c>
      <c r="B417" s="246" t="s">
        <v>326</v>
      </c>
      <c r="C417" s="390"/>
      <c r="D417" s="45">
        <v>164</v>
      </c>
      <c r="E417" s="45">
        <v>196.8</v>
      </c>
      <c r="F417" s="45">
        <v>236.2</v>
      </c>
    </row>
    <row r="418" spans="1:6" ht="15.6" customHeight="1" x14ac:dyDescent="0.25">
      <c r="A418" s="46" t="s">
        <v>456</v>
      </c>
      <c r="B418" s="197" t="s">
        <v>327</v>
      </c>
      <c r="C418" s="391"/>
      <c r="D418" s="46">
        <v>14.6</v>
      </c>
      <c r="E418" s="46">
        <v>17.600000000000001</v>
      </c>
      <c r="F418" s="46">
        <v>21.1</v>
      </c>
    </row>
    <row r="419" spans="1:6" ht="15.6" customHeight="1" x14ac:dyDescent="0.25">
      <c r="A419" s="45" t="s">
        <v>457</v>
      </c>
      <c r="B419" s="246" t="s">
        <v>328</v>
      </c>
      <c r="C419" s="390"/>
      <c r="D419" s="45">
        <v>38.4</v>
      </c>
      <c r="E419" s="45">
        <v>46.1</v>
      </c>
      <c r="F419" s="45">
        <v>55.3</v>
      </c>
    </row>
    <row r="420" spans="1:6" ht="15.6" customHeight="1" x14ac:dyDescent="0.25">
      <c r="A420" s="46" t="s">
        <v>458</v>
      </c>
      <c r="B420" s="197" t="s">
        <v>329</v>
      </c>
      <c r="C420" s="391"/>
      <c r="D420" s="46">
        <v>62.8</v>
      </c>
      <c r="E420" s="46">
        <v>75.3</v>
      </c>
      <c r="F420" s="46">
        <v>90.4</v>
      </c>
    </row>
    <row r="421" spans="1:6" ht="15.6" customHeight="1" x14ac:dyDescent="0.25">
      <c r="A421" s="45" t="s">
        <v>459</v>
      </c>
      <c r="B421" s="246" t="s">
        <v>330</v>
      </c>
      <c r="C421" s="390"/>
      <c r="D421" s="45">
        <v>49.3</v>
      </c>
      <c r="E421" s="45">
        <v>59.2</v>
      </c>
      <c r="F421" s="29">
        <v>71</v>
      </c>
    </row>
    <row r="422" spans="1:6" ht="15.6" customHeight="1" x14ac:dyDescent="0.25">
      <c r="A422" s="46" t="s">
        <v>460</v>
      </c>
      <c r="B422" s="197" t="s">
        <v>331</v>
      </c>
      <c r="C422" s="391"/>
      <c r="D422" s="46">
        <v>31.5</v>
      </c>
      <c r="E422" s="46">
        <v>37.799999999999997</v>
      </c>
      <c r="F422" s="28">
        <v>45.2</v>
      </c>
    </row>
    <row r="423" spans="1:6" ht="15.6" customHeight="1" x14ac:dyDescent="0.25">
      <c r="A423" s="45" t="s">
        <v>461</v>
      </c>
      <c r="B423" s="246" t="s">
        <v>332</v>
      </c>
      <c r="C423" s="390"/>
      <c r="D423" s="45">
        <v>35.5</v>
      </c>
      <c r="E423" s="45">
        <v>42.5</v>
      </c>
      <c r="F423" s="29">
        <v>51</v>
      </c>
    </row>
    <row r="424" spans="1:6" ht="49.95" customHeight="1" x14ac:dyDescent="0.25">
      <c r="A424" s="221" t="s">
        <v>462</v>
      </c>
      <c r="B424" s="196" t="s">
        <v>335</v>
      </c>
      <c r="C424" s="393" t="s">
        <v>244</v>
      </c>
      <c r="D424" s="46">
        <v>3798</v>
      </c>
      <c r="E424" s="46">
        <v>3798</v>
      </c>
      <c r="F424" s="46">
        <v>3798</v>
      </c>
    </row>
    <row r="425" spans="1:6" ht="15.6" customHeight="1" x14ac:dyDescent="0.25">
      <c r="A425" s="228" t="s">
        <v>463</v>
      </c>
      <c r="B425" s="296" t="s">
        <v>322</v>
      </c>
      <c r="C425" s="395" t="s">
        <v>310</v>
      </c>
      <c r="D425" s="45">
        <f>33.5+1580.9+117.8+140+241.7+25.7</f>
        <v>2139.6</v>
      </c>
      <c r="E425" s="45">
        <f>605+140+1026.5+25.7</f>
        <v>1797.2</v>
      </c>
      <c r="F425" s="29">
        <f>1408+140+1010+25.7</f>
        <v>2583.6999999999998</v>
      </c>
    </row>
    <row r="426" spans="1:6" ht="15.6" customHeight="1" x14ac:dyDescent="0.25">
      <c r="A426" s="221"/>
      <c r="B426" s="403" t="s">
        <v>129</v>
      </c>
      <c r="C426" s="393"/>
      <c r="D426" s="46"/>
      <c r="E426" s="46"/>
      <c r="F426" s="46"/>
    </row>
    <row r="427" spans="1:6" ht="15.6" customHeight="1" x14ac:dyDescent="0.25">
      <c r="A427" s="221" t="s">
        <v>477</v>
      </c>
      <c r="B427" s="197" t="s">
        <v>325</v>
      </c>
      <c r="C427" s="393"/>
      <c r="D427" s="46">
        <f>33.5-33.5</f>
        <v>0</v>
      </c>
      <c r="E427" s="46"/>
      <c r="F427" s="46"/>
    </row>
    <row r="428" spans="1:6" ht="31.95" customHeight="1" x14ac:dyDescent="0.25">
      <c r="A428" s="228" t="s">
        <v>464</v>
      </c>
      <c r="B428" s="296" t="s">
        <v>431</v>
      </c>
      <c r="C428" s="395" t="s">
        <v>244</v>
      </c>
      <c r="D428" s="45">
        <f>97.2</f>
        <v>97.2</v>
      </c>
      <c r="E428" s="45">
        <v>149.1</v>
      </c>
      <c r="F428" s="45"/>
    </row>
    <row r="429" spans="1:6" ht="15.6" customHeight="1" x14ac:dyDescent="0.25">
      <c r="A429" s="221" t="s">
        <v>465</v>
      </c>
      <c r="B429" s="253" t="s">
        <v>135</v>
      </c>
      <c r="C429" s="393" t="s">
        <v>244</v>
      </c>
      <c r="D429" s="46">
        <f>31.2+395+7.2</f>
        <v>433.4</v>
      </c>
      <c r="E429" s="46">
        <f>610+7.2</f>
        <v>617.20000000000005</v>
      </c>
      <c r="F429" s="46">
        <f>610+7.2</f>
        <v>617.20000000000005</v>
      </c>
    </row>
    <row r="430" spans="1:6" ht="15.6" customHeight="1" x14ac:dyDescent="0.25">
      <c r="A430" s="228" t="s">
        <v>466</v>
      </c>
      <c r="B430" s="253" t="s">
        <v>135</v>
      </c>
      <c r="C430" s="395" t="s">
        <v>310</v>
      </c>
      <c r="D430" s="45">
        <f>100+280.5+3.3</f>
        <v>383.8</v>
      </c>
      <c r="E430" s="45">
        <v>200</v>
      </c>
      <c r="F430" s="45">
        <v>200</v>
      </c>
    </row>
    <row r="431" spans="1:6" ht="15.6" customHeight="1" x14ac:dyDescent="0.25">
      <c r="A431" s="221" t="s">
        <v>467</v>
      </c>
      <c r="B431" s="253" t="s">
        <v>370</v>
      </c>
      <c r="C431" s="393" t="s">
        <v>310</v>
      </c>
      <c r="D431" s="46">
        <v>196.7</v>
      </c>
      <c r="E431" s="46"/>
      <c r="F431" s="46"/>
    </row>
    <row r="432" spans="1:6" ht="15.6" customHeight="1" x14ac:dyDescent="0.25">
      <c r="A432" s="228" t="s">
        <v>474</v>
      </c>
      <c r="B432" s="183" t="s">
        <v>366</v>
      </c>
      <c r="C432" s="393" t="s">
        <v>310</v>
      </c>
      <c r="D432" s="46">
        <v>100</v>
      </c>
      <c r="E432" s="46"/>
      <c r="F432" s="46"/>
    </row>
    <row r="433" spans="1:6" ht="15.6" customHeight="1" x14ac:dyDescent="0.25">
      <c r="A433" s="221" t="s">
        <v>476</v>
      </c>
      <c r="B433" s="183" t="s">
        <v>374</v>
      </c>
      <c r="C433" s="395" t="s">
        <v>338</v>
      </c>
      <c r="D433" s="46">
        <f>1159+30</f>
        <v>1189</v>
      </c>
      <c r="E433" s="45"/>
      <c r="F433" s="45"/>
    </row>
    <row r="434" spans="1:6" ht="15.6" customHeight="1" x14ac:dyDescent="0.25">
      <c r="A434" s="221" t="s">
        <v>478</v>
      </c>
      <c r="B434" s="253" t="s">
        <v>374</v>
      </c>
      <c r="C434" s="393" t="s">
        <v>244</v>
      </c>
      <c r="D434" s="252"/>
      <c r="E434" s="46">
        <v>1200</v>
      </c>
      <c r="F434" s="46">
        <v>300</v>
      </c>
    </row>
    <row r="435" spans="1:6" ht="43.95" customHeight="1" x14ac:dyDescent="0.25">
      <c r="A435" s="221" t="s">
        <v>568</v>
      </c>
      <c r="B435" s="196" t="s">
        <v>280</v>
      </c>
      <c r="C435" s="393" t="s">
        <v>244</v>
      </c>
      <c r="D435" s="46">
        <f>645.7+751.4+959.8</f>
        <v>2356.8999999999996</v>
      </c>
      <c r="E435" s="46">
        <v>768.4</v>
      </c>
      <c r="F435" s="46"/>
    </row>
    <row r="436" spans="1:6" ht="24" customHeight="1" x14ac:dyDescent="0.25">
      <c r="A436" s="221" t="s">
        <v>574</v>
      </c>
      <c r="B436" s="253" t="s">
        <v>370</v>
      </c>
      <c r="C436" s="393" t="s">
        <v>244</v>
      </c>
      <c r="D436" s="46">
        <v>104.8</v>
      </c>
      <c r="E436" s="187"/>
      <c r="F436" s="46"/>
    </row>
    <row r="437" spans="1:6" ht="21" customHeight="1" x14ac:dyDescent="0.25">
      <c r="A437" s="221" t="s">
        <v>607</v>
      </c>
      <c r="B437" s="219" t="s">
        <v>371</v>
      </c>
      <c r="C437" s="393" t="s">
        <v>244</v>
      </c>
      <c r="D437" s="46">
        <v>1493.4</v>
      </c>
      <c r="E437" s="187"/>
      <c r="F437" s="46"/>
    </row>
    <row r="438" spans="1:6" ht="19.5" customHeight="1" x14ac:dyDescent="0.25">
      <c r="A438" s="221" t="s">
        <v>608</v>
      </c>
      <c r="B438" s="183" t="s">
        <v>366</v>
      </c>
      <c r="C438" s="393" t="s">
        <v>244</v>
      </c>
      <c r="D438" s="46">
        <f>1200+1200</f>
        <v>2400</v>
      </c>
      <c r="E438" s="187"/>
      <c r="F438" s="46"/>
    </row>
    <row r="439" spans="1:6" ht="34.950000000000003" customHeight="1" x14ac:dyDescent="0.3">
      <c r="A439" s="221" t="s">
        <v>347</v>
      </c>
      <c r="B439" s="362" t="s">
        <v>271</v>
      </c>
      <c r="C439" s="404" t="s">
        <v>272</v>
      </c>
      <c r="D439" s="40">
        <f>SUM(D441+D447+D448)</f>
        <v>2452.1999999999998</v>
      </c>
      <c r="E439" s="405">
        <f>SUM(E441+E447+E448+E449)</f>
        <v>4213.7</v>
      </c>
      <c r="F439" s="40">
        <f>SUM(F441+F447+F448+F449)</f>
        <v>4313.3999999999996</v>
      </c>
    </row>
    <row r="440" spans="1:6" ht="15.6" customHeight="1" x14ac:dyDescent="0.3">
      <c r="A440" s="45"/>
      <c r="B440" s="246" t="s">
        <v>320</v>
      </c>
      <c r="C440" s="406"/>
      <c r="D440" s="45"/>
      <c r="E440" s="49"/>
      <c r="F440" s="49"/>
    </row>
    <row r="441" spans="1:6" ht="15.6" customHeight="1" x14ac:dyDescent="0.25">
      <c r="A441" s="46" t="s">
        <v>468</v>
      </c>
      <c r="B441" s="253" t="s">
        <v>322</v>
      </c>
      <c r="C441" s="404"/>
      <c r="D441" s="46">
        <f>200+70+25+5+50+224.8+83.1+200+110+65+4.5+58.8+130+30+12+154.6+159+32.4+35+3</f>
        <v>1652.2</v>
      </c>
      <c r="E441" s="46">
        <f>200+70+50+50+300+1518+387.5+50+135+70+4.5+65+100+5+150+259+24.7+15+5</f>
        <v>3458.7</v>
      </c>
      <c r="F441" s="46">
        <f>200+70+50+50+300+1896.2+75+4.5+65+300+5+150+150+22.7+5</f>
        <v>3343.3999999999996</v>
      </c>
    </row>
    <row r="442" spans="1:6" ht="15.6" customHeight="1" x14ac:dyDescent="0.25">
      <c r="A442" s="45"/>
      <c r="B442" s="246" t="s">
        <v>129</v>
      </c>
      <c r="C442" s="406"/>
      <c r="D442" s="45"/>
      <c r="E442" s="45"/>
      <c r="F442" s="45"/>
    </row>
    <row r="443" spans="1:6" ht="15.6" customHeight="1" x14ac:dyDescent="0.25">
      <c r="A443" s="46" t="s">
        <v>471</v>
      </c>
      <c r="B443" s="197" t="s">
        <v>326</v>
      </c>
      <c r="C443" s="407"/>
      <c r="D443" s="46">
        <v>25</v>
      </c>
      <c r="E443" s="46"/>
      <c r="F443" s="46"/>
    </row>
    <row r="444" spans="1:6" ht="15.6" customHeight="1" x14ac:dyDescent="0.25">
      <c r="A444" s="45" t="s">
        <v>472</v>
      </c>
      <c r="B444" s="197" t="s">
        <v>329</v>
      </c>
      <c r="C444" s="404"/>
      <c r="D444" s="46">
        <v>30</v>
      </c>
      <c r="E444" s="46">
        <v>15</v>
      </c>
      <c r="F444" s="46"/>
    </row>
    <row r="445" spans="1:6" ht="15.6" customHeight="1" x14ac:dyDescent="0.25">
      <c r="A445" s="39" t="s">
        <v>475</v>
      </c>
      <c r="B445" s="246" t="s">
        <v>331</v>
      </c>
      <c r="C445" s="407"/>
      <c r="D445" s="45">
        <f>5+12</f>
        <v>17</v>
      </c>
      <c r="E445" s="45"/>
      <c r="F445" s="45"/>
    </row>
    <row r="446" spans="1:6" ht="15.6" customHeight="1" x14ac:dyDescent="0.25">
      <c r="A446" s="39" t="s">
        <v>578</v>
      </c>
      <c r="B446" s="206" t="s">
        <v>332</v>
      </c>
      <c r="C446" s="406"/>
      <c r="D446" s="39">
        <v>3</v>
      </c>
      <c r="E446" s="39"/>
      <c r="F446" s="39"/>
    </row>
    <row r="447" spans="1:6" ht="15.6" customHeight="1" x14ac:dyDescent="0.25">
      <c r="A447" s="39" t="s">
        <v>561</v>
      </c>
      <c r="B447" s="183" t="s">
        <v>366</v>
      </c>
      <c r="C447" s="408"/>
      <c r="D447" s="39">
        <v>800</v>
      </c>
      <c r="E447" s="39"/>
      <c r="F447" s="39"/>
    </row>
    <row r="448" spans="1:6" ht="46.95" customHeight="1" x14ac:dyDescent="0.25">
      <c r="A448" s="39" t="s">
        <v>562</v>
      </c>
      <c r="B448" s="196" t="s">
        <v>280</v>
      </c>
      <c r="C448" s="408"/>
      <c r="D448" s="46"/>
      <c r="E448" s="39">
        <v>755</v>
      </c>
      <c r="F448" s="46">
        <v>470</v>
      </c>
    </row>
    <row r="449" spans="1:6" ht="23.25" customHeight="1" x14ac:dyDescent="0.25">
      <c r="A449" s="46" t="s">
        <v>609</v>
      </c>
      <c r="B449" s="409" t="s">
        <v>371</v>
      </c>
      <c r="C449" s="407"/>
      <c r="D449" s="45"/>
      <c r="E449" s="46"/>
      <c r="F449" s="45">
        <v>500</v>
      </c>
    </row>
    <row r="450" spans="1:6" ht="15.6" customHeight="1" x14ac:dyDescent="0.3">
      <c r="A450" s="410" t="s">
        <v>348</v>
      </c>
      <c r="B450" s="411" t="s">
        <v>300</v>
      </c>
      <c r="C450" s="404"/>
      <c r="D450" s="40">
        <f>SUM(D452:D453)</f>
        <v>3546.3999999999996</v>
      </c>
      <c r="E450" s="40">
        <f>SUM(E452:E453)</f>
        <v>2106.1999999999998</v>
      </c>
      <c r="F450" s="40">
        <f>SUM(F452:F453)</f>
        <v>2081.1999999999998</v>
      </c>
    </row>
    <row r="451" spans="1:6" ht="15.6" customHeight="1" x14ac:dyDescent="0.3">
      <c r="A451" s="412"/>
      <c r="B451" s="246" t="s">
        <v>320</v>
      </c>
      <c r="C451" s="406"/>
      <c r="D451" s="45"/>
      <c r="E451" s="49"/>
      <c r="F451" s="49"/>
    </row>
    <row r="452" spans="1:6" ht="15.6" customHeight="1" x14ac:dyDescent="0.25">
      <c r="A452" s="410" t="s">
        <v>469</v>
      </c>
      <c r="B452" s="253" t="s">
        <v>322</v>
      </c>
      <c r="C452" s="404" t="s">
        <v>272</v>
      </c>
      <c r="D452" s="46">
        <f>1280+20+387.2+1272+45</f>
        <v>3004.2</v>
      </c>
      <c r="E452" s="46">
        <f>1330+20+100+75</f>
        <v>1525</v>
      </c>
      <c r="F452" s="46">
        <f>1380+20+100</f>
        <v>1500</v>
      </c>
    </row>
    <row r="453" spans="1:6" ht="15.6" customHeight="1" x14ac:dyDescent="0.25">
      <c r="A453" s="413" t="s">
        <v>470</v>
      </c>
      <c r="B453" s="183" t="s">
        <v>322</v>
      </c>
      <c r="C453" s="406" t="s">
        <v>131</v>
      </c>
      <c r="D453" s="46">
        <f>494+48.2</f>
        <v>542.20000000000005</v>
      </c>
      <c r="E453" s="45">
        <f>531+50.2</f>
        <v>581.20000000000005</v>
      </c>
      <c r="F453" s="45">
        <f>531+50.2</f>
        <v>581.20000000000005</v>
      </c>
    </row>
    <row r="454" spans="1:6" ht="33" customHeight="1" x14ac:dyDescent="0.3">
      <c r="A454" s="414" t="s">
        <v>349</v>
      </c>
      <c r="B454" s="291" t="s">
        <v>232</v>
      </c>
      <c r="C454" s="415"/>
      <c r="D454" s="49">
        <f>D456+D492+D496+D497+D510+D511+D512+D513+D518+D521+D526+D527</f>
        <v>23933.251000000004</v>
      </c>
      <c r="E454" s="40">
        <f t="shared" ref="E454:F454" si="89">E456+E492+E496+E497+E510+E511+E512+E513+E518+E521+E526+E527</f>
        <v>22502.098000000002</v>
      </c>
      <c r="F454" s="40">
        <f t="shared" si="89"/>
        <v>22884.497999999996</v>
      </c>
    </row>
    <row r="455" spans="1:6" ht="15.75" customHeight="1" x14ac:dyDescent="0.3">
      <c r="A455" s="416"/>
      <c r="B455" s="197" t="s">
        <v>320</v>
      </c>
      <c r="C455" s="417"/>
      <c r="D455" s="46"/>
      <c r="E455" s="40"/>
      <c r="F455" s="40"/>
    </row>
    <row r="456" spans="1:6" ht="15.75" customHeight="1" x14ac:dyDescent="0.25">
      <c r="A456" s="418" t="s">
        <v>479</v>
      </c>
      <c r="B456" s="239"/>
      <c r="C456" s="390" t="s">
        <v>233</v>
      </c>
      <c r="D456" s="45">
        <f>D458+D459</f>
        <v>14667.005999999999</v>
      </c>
      <c r="E456" s="45">
        <f t="shared" ref="E456:F456" si="90">E458+E459</f>
        <v>12330.005999999999</v>
      </c>
      <c r="F456" s="45">
        <f t="shared" si="90"/>
        <v>12446.105999999996</v>
      </c>
    </row>
    <row r="457" spans="1:6" ht="15.75" customHeight="1" x14ac:dyDescent="0.25">
      <c r="A457" s="416"/>
      <c r="B457" s="197" t="s">
        <v>129</v>
      </c>
      <c r="C457" s="417"/>
      <c r="D457" s="46"/>
      <c r="E457" s="46"/>
      <c r="F457" s="46"/>
    </row>
    <row r="458" spans="1:6" ht="15.75" customHeight="1" x14ac:dyDescent="0.25">
      <c r="A458" s="418" t="s">
        <v>480</v>
      </c>
      <c r="B458" s="183" t="s">
        <v>336</v>
      </c>
      <c r="C458" s="419"/>
      <c r="D458" s="254">
        <f>279.7+278.9+58.2+442.3</f>
        <v>1059.0999999999999</v>
      </c>
      <c r="E458" s="45">
        <v>1134.0999999999999</v>
      </c>
      <c r="F458" s="45">
        <v>1212.4000000000001</v>
      </c>
    </row>
    <row r="459" spans="1:6" ht="15.75" customHeight="1" x14ac:dyDescent="0.25">
      <c r="A459" s="410" t="s">
        <v>481</v>
      </c>
      <c r="B459" s="253" t="s">
        <v>337</v>
      </c>
      <c r="C459" s="417"/>
      <c r="D459" s="46">
        <f>D461+D474+D484+D489+D490+D491</f>
        <v>13607.905999999999</v>
      </c>
      <c r="E459" s="46">
        <f>E461+E474+E484+E489+E490+E491</f>
        <v>11195.905999999999</v>
      </c>
      <c r="F459" s="80">
        <f>F461+F474+F484+F489+F490+F491</f>
        <v>11233.705999999996</v>
      </c>
    </row>
    <row r="460" spans="1:6" ht="15.75" customHeight="1" x14ac:dyDescent="0.25">
      <c r="A460" s="412"/>
      <c r="B460" s="246" t="s">
        <v>320</v>
      </c>
      <c r="C460" s="419"/>
      <c r="D460" s="45"/>
      <c r="E460" s="45"/>
      <c r="F460" s="45"/>
    </row>
    <row r="461" spans="1:6" ht="15.75" customHeight="1" x14ac:dyDescent="0.25">
      <c r="A461" s="410" t="s">
        <v>482</v>
      </c>
      <c r="B461" s="253" t="s">
        <v>322</v>
      </c>
      <c r="C461" s="417"/>
      <c r="D461" s="46">
        <f>6584.1+1964.1+300+46.4+41.4+116.9+50.5+46.6+160+44+46.8+3+348+574+50+100+75.3+50+33+70-4.2</f>
        <v>10699.899999999998</v>
      </c>
      <c r="E461" s="46">
        <f>7000.1+2105+250+60+46+131.9+61.7+51.2+160+44+46.8+3+100+50+100+75.3+50+100+84+50</f>
        <v>10569</v>
      </c>
      <c r="F461" s="46">
        <f>7354.2+2260.8+250+66.8+50.9+146.9+72.9+55.7+160+44+46.8+3+100+50+100+75.3+50+64.8</f>
        <v>10952.099999999997</v>
      </c>
    </row>
    <row r="462" spans="1:6" ht="15.75" customHeight="1" x14ac:dyDescent="0.25">
      <c r="A462" s="412"/>
      <c r="B462" s="246" t="s">
        <v>129</v>
      </c>
      <c r="C462" s="419"/>
      <c r="D462" s="45"/>
      <c r="E462" s="45"/>
      <c r="F462" s="45"/>
    </row>
    <row r="463" spans="1:6" ht="15.75" customHeight="1" x14ac:dyDescent="0.25">
      <c r="A463" s="410" t="s">
        <v>483</v>
      </c>
      <c r="B463" s="197" t="s">
        <v>323</v>
      </c>
      <c r="C463" s="417"/>
      <c r="D463" s="46">
        <v>179.8</v>
      </c>
      <c r="E463" s="46">
        <v>177.1</v>
      </c>
      <c r="F463" s="46">
        <v>189.4</v>
      </c>
    </row>
    <row r="464" spans="1:6" ht="15.75" customHeight="1" x14ac:dyDescent="0.25">
      <c r="A464" s="418" t="s">
        <v>484</v>
      </c>
      <c r="B464" s="246" t="s">
        <v>324</v>
      </c>
      <c r="C464" s="419"/>
      <c r="D464" s="45">
        <v>208.2</v>
      </c>
      <c r="E464" s="45">
        <v>225.1</v>
      </c>
      <c r="F464" s="45">
        <v>242</v>
      </c>
    </row>
    <row r="465" spans="1:6" ht="15.75" customHeight="1" x14ac:dyDescent="0.25">
      <c r="A465" s="410" t="s">
        <v>485</v>
      </c>
      <c r="B465" s="197" t="s">
        <v>319</v>
      </c>
      <c r="C465" s="417"/>
      <c r="D465" s="46">
        <f>197.6+70</f>
        <v>267.60000000000002</v>
      </c>
      <c r="E465" s="46">
        <v>213.6</v>
      </c>
      <c r="F465" s="46">
        <v>229.6</v>
      </c>
    </row>
    <row r="466" spans="1:6" ht="15.75" customHeight="1" x14ac:dyDescent="0.25">
      <c r="A466" s="418" t="s">
        <v>486</v>
      </c>
      <c r="B466" s="246" t="s">
        <v>325</v>
      </c>
      <c r="C466" s="419"/>
      <c r="D466" s="45">
        <v>144.69999999999999</v>
      </c>
      <c r="E466" s="45">
        <v>156.9</v>
      </c>
      <c r="F466" s="45">
        <v>169.1</v>
      </c>
    </row>
    <row r="467" spans="1:6" ht="15.75" customHeight="1" x14ac:dyDescent="0.25">
      <c r="A467" s="410" t="s">
        <v>487</v>
      </c>
      <c r="B467" s="197" t="s">
        <v>326</v>
      </c>
      <c r="C467" s="417"/>
      <c r="D467" s="46">
        <f>140.5+32.1</f>
        <v>172.6</v>
      </c>
      <c r="E467" s="46">
        <f>153.3+35.3</f>
        <v>188.60000000000002</v>
      </c>
      <c r="F467" s="46">
        <f>166.1+38.4</f>
        <v>204.5</v>
      </c>
    </row>
    <row r="468" spans="1:6" ht="15.75" customHeight="1" x14ac:dyDescent="0.25">
      <c r="A468" s="418" t="s">
        <v>488</v>
      </c>
      <c r="B468" s="246" t="s">
        <v>327</v>
      </c>
      <c r="C468" s="419"/>
      <c r="D468" s="45">
        <v>128.30000000000001</v>
      </c>
      <c r="E468" s="45">
        <f>138+50</f>
        <v>188</v>
      </c>
      <c r="F468" s="45">
        <v>147.6</v>
      </c>
    </row>
    <row r="469" spans="1:6" ht="15.75" customHeight="1" x14ac:dyDescent="0.25">
      <c r="A469" s="410" t="s">
        <v>489</v>
      </c>
      <c r="B469" s="197" t="s">
        <v>328</v>
      </c>
      <c r="C469" s="417"/>
      <c r="D469" s="46">
        <v>152.5</v>
      </c>
      <c r="E469" s="46">
        <v>164.2</v>
      </c>
      <c r="F469" s="46">
        <v>175.9</v>
      </c>
    </row>
    <row r="470" spans="1:6" ht="15.75" customHeight="1" x14ac:dyDescent="0.25">
      <c r="A470" s="418" t="s">
        <v>490</v>
      </c>
      <c r="B470" s="246" t="s">
        <v>329</v>
      </c>
      <c r="C470" s="419"/>
      <c r="D470" s="45">
        <f>191.8+14.5</f>
        <v>206.3</v>
      </c>
      <c r="E470" s="45">
        <f>206+15.9</f>
        <v>221.9</v>
      </c>
      <c r="F470" s="45">
        <f>220.1+17.3</f>
        <v>237.4</v>
      </c>
    </row>
    <row r="471" spans="1:6" ht="15.75" customHeight="1" x14ac:dyDescent="0.25">
      <c r="A471" s="410" t="s">
        <v>491</v>
      </c>
      <c r="B471" s="197" t="s">
        <v>330</v>
      </c>
      <c r="C471" s="417"/>
      <c r="D471" s="46">
        <v>251.9</v>
      </c>
      <c r="E471" s="46">
        <v>271.89999999999998</v>
      </c>
      <c r="F471" s="46">
        <v>291.89999999999998</v>
      </c>
    </row>
    <row r="472" spans="1:6" ht="15.75" customHeight="1" x14ac:dyDescent="0.25">
      <c r="A472" s="418" t="s">
        <v>492</v>
      </c>
      <c r="B472" s="246" t="s">
        <v>331</v>
      </c>
      <c r="C472" s="419"/>
      <c r="D472" s="45">
        <v>171.8</v>
      </c>
      <c r="E472" s="45">
        <v>186.1</v>
      </c>
      <c r="F472" s="45">
        <v>200.4</v>
      </c>
    </row>
    <row r="473" spans="1:6" ht="15.75" customHeight="1" x14ac:dyDescent="0.25">
      <c r="A473" s="410" t="s">
        <v>493</v>
      </c>
      <c r="B473" s="197" t="s">
        <v>332</v>
      </c>
      <c r="C473" s="417"/>
      <c r="D473" s="46">
        <v>197</v>
      </c>
      <c r="E473" s="46">
        <v>212.8</v>
      </c>
      <c r="F473" s="46">
        <v>228.7</v>
      </c>
    </row>
    <row r="474" spans="1:6" ht="15.75" customHeight="1" x14ac:dyDescent="0.25">
      <c r="A474" s="418" t="s">
        <v>494</v>
      </c>
      <c r="B474" s="183" t="s">
        <v>612</v>
      </c>
      <c r="C474" s="399"/>
      <c r="D474" s="45">
        <f>1.23+24.7+22.9+9+35.9+66.456+5.92+0.7+7.4+0.1</f>
        <v>174.30599999999995</v>
      </c>
      <c r="E474" s="45">
        <f>1.23+24.7+22.9+9+35.9+66.456+5.92+0.7+7.4</f>
        <v>174.20599999999996</v>
      </c>
      <c r="F474" s="45">
        <f>1.23+24.7+22.9+9+35.9+66.456+5.92+0.7+7.4</f>
        <v>174.20599999999996</v>
      </c>
    </row>
    <row r="475" spans="1:6" ht="15.75" customHeight="1" x14ac:dyDescent="0.25">
      <c r="A475" s="416"/>
      <c r="B475" s="197" t="s">
        <v>129</v>
      </c>
      <c r="C475" s="389"/>
      <c r="D475" s="46"/>
      <c r="E475" s="46"/>
      <c r="F475" s="46"/>
    </row>
    <row r="476" spans="1:6" ht="15.75" customHeight="1" x14ac:dyDescent="0.25">
      <c r="A476" s="418" t="s">
        <v>495</v>
      </c>
      <c r="B476" s="246" t="s">
        <v>323</v>
      </c>
      <c r="C476" s="399"/>
      <c r="D476" s="45">
        <v>0.2</v>
      </c>
      <c r="E476" s="45">
        <v>0.2</v>
      </c>
      <c r="F476" s="45">
        <v>0.2</v>
      </c>
    </row>
    <row r="477" spans="1:6" ht="15.75" customHeight="1" x14ac:dyDescent="0.25">
      <c r="A477" s="410" t="s">
        <v>496</v>
      </c>
      <c r="B477" s="197" t="s">
        <v>324</v>
      </c>
      <c r="C477" s="389"/>
      <c r="D477" s="46">
        <v>2.8</v>
      </c>
      <c r="E477" s="46">
        <v>2.8</v>
      </c>
      <c r="F477" s="46">
        <v>2.8</v>
      </c>
    </row>
    <row r="478" spans="1:6" ht="15.75" customHeight="1" x14ac:dyDescent="0.25">
      <c r="A478" s="418" t="s">
        <v>497</v>
      </c>
      <c r="B478" s="246" t="s">
        <v>325</v>
      </c>
      <c r="C478" s="399"/>
      <c r="D478" s="45">
        <v>0.1</v>
      </c>
      <c r="E478" s="45">
        <v>0.1</v>
      </c>
      <c r="F478" s="45">
        <v>0.1</v>
      </c>
    </row>
    <row r="479" spans="1:6" ht="15.75" customHeight="1" x14ac:dyDescent="0.25">
      <c r="A479" s="410" t="s">
        <v>498</v>
      </c>
      <c r="B479" s="197" t="s">
        <v>327</v>
      </c>
      <c r="C479" s="389"/>
      <c r="D479" s="46">
        <v>0.1</v>
      </c>
      <c r="E479" s="46">
        <v>0.1</v>
      </c>
      <c r="F479" s="46">
        <v>0.1</v>
      </c>
    </row>
    <row r="480" spans="1:6" ht="15.75" customHeight="1" x14ac:dyDescent="0.25">
      <c r="A480" s="418" t="s">
        <v>499</v>
      </c>
      <c r="B480" s="246" t="s">
        <v>328</v>
      </c>
      <c r="C480" s="399"/>
      <c r="D480" s="46">
        <v>1.7</v>
      </c>
      <c r="E480" s="46">
        <v>1.7</v>
      </c>
      <c r="F480" s="46">
        <v>1.7</v>
      </c>
    </row>
    <row r="481" spans="1:6" ht="15.75" customHeight="1" x14ac:dyDescent="0.25">
      <c r="A481" s="410" t="s">
        <v>500</v>
      </c>
      <c r="B481" s="197" t="s">
        <v>330</v>
      </c>
      <c r="C481" s="389"/>
      <c r="D481" s="46">
        <v>1.5</v>
      </c>
      <c r="E481" s="46">
        <v>1.5</v>
      </c>
      <c r="F481" s="46">
        <v>1.5</v>
      </c>
    </row>
    <row r="482" spans="1:6" ht="15.75" customHeight="1" x14ac:dyDescent="0.25">
      <c r="A482" s="418" t="s">
        <v>501</v>
      </c>
      <c r="B482" s="246" t="s">
        <v>331</v>
      </c>
      <c r="C482" s="399"/>
      <c r="D482" s="45">
        <v>0.4</v>
      </c>
      <c r="E482" s="45">
        <v>0.4</v>
      </c>
      <c r="F482" s="45">
        <v>0.4</v>
      </c>
    </row>
    <row r="483" spans="1:6" ht="15.75" customHeight="1" x14ac:dyDescent="0.25">
      <c r="A483" s="410" t="s">
        <v>502</v>
      </c>
      <c r="B483" s="197" t="s">
        <v>332</v>
      </c>
      <c r="C483" s="389"/>
      <c r="D483" s="46">
        <v>0.6</v>
      </c>
      <c r="E483" s="46">
        <v>0.6</v>
      </c>
      <c r="F483" s="46">
        <v>0.6</v>
      </c>
    </row>
    <row r="484" spans="1:6" ht="15.75" customHeight="1" x14ac:dyDescent="0.25">
      <c r="A484" s="418" t="s">
        <v>503</v>
      </c>
      <c r="B484" s="183" t="s">
        <v>135</v>
      </c>
      <c r="C484" s="419"/>
      <c r="D484" s="45">
        <f>12.1+2.3+93+2.6</f>
        <v>110</v>
      </c>
      <c r="E484" s="45">
        <f t="shared" ref="E484:F484" si="91">12.1+2.3+93</f>
        <v>107.4</v>
      </c>
      <c r="F484" s="45">
        <f t="shared" si="91"/>
        <v>107.4</v>
      </c>
    </row>
    <row r="485" spans="1:6" ht="15.75" customHeight="1" x14ac:dyDescent="0.25">
      <c r="A485" s="416"/>
      <c r="B485" s="197" t="s">
        <v>129</v>
      </c>
      <c r="C485" s="417"/>
      <c r="D485" s="46"/>
      <c r="E485" s="46"/>
      <c r="F485" s="46"/>
    </row>
    <row r="486" spans="1:6" ht="15.75" customHeight="1" x14ac:dyDescent="0.25">
      <c r="A486" s="418" t="s">
        <v>504</v>
      </c>
      <c r="B486" s="246" t="s">
        <v>327</v>
      </c>
      <c r="C486" s="419"/>
      <c r="D486" s="45">
        <v>0.3</v>
      </c>
      <c r="E486" s="45">
        <v>0.3</v>
      </c>
      <c r="F486" s="45">
        <v>0.3</v>
      </c>
    </row>
    <row r="487" spans="1:6" ht="15.75" customHeight="1" x14ac:dyDescent="0.25">
      <c r="A487" s="410" t="s">
        <v>569</v>
      </c>
      <c r="B487" s="197" t="s">
        <v>330</v>
      </c>
      <c r="C487" s="417"/>
      <c r="D487" s="46">
        <v>1.3</v>
      </c>
      <c r="E487" s="46">
        <v>1.3</v>
      </c>
      <c r="F487" s="46">
        <v>1.3</v>
      </c>
    </row>
    <row r="488" spans="1:6" ht="15.75" customHeight="1" x14ac:dyDescent="0.25">
      <c r="A488" s="418" t="s">
        <v>505</v>
      </c>
      <c r="B488" s="246" t="s">
        <v>331</v>
      </c>
      <c r="C488" s="419"/>
      <c r="D488" s="45">
        <f>0.7+2.6</f>
        <v>3.3</v>
      </c>
      <c r="E488" s="45">
        <v>0.7</v>
      </c>
      <c r="F488" s="45">
        <v>0.7</v>
      </c>
    </row>
    <row r="489" spans="1:6" ht="47.25" customHeight="1" x14ac:dyDescent="0.25">
      <c r="A489" s="420" t="s">
        <v>506</v>
      </c>
      <c r="B489" s="421" t="s">
        <v>280</v>
      </c>
      <c r="C489" s="422"/>
      <c r="D489" s="423">
        <f>1777.9+45.8</f>
        <v>1823.7</v>
      </c>
      <c r="E489" s="101">
        <f>195.3+150</f>
        <v>345.3</v>
      </c>
      <c r="F489" s="110"/>
    </row>
    <row r="490" spans="1:6" ht="15.6" customHeight="1" x14ac:dyDescent="0.25">
      <c r="A490" s="424" t="s">
        <v>555</v>
      </c>
      <c r="B490" s="425" t="s">
        <v>556</v>
      </c>
      <c r="C490" s="426"/>
      <c r="D490" s="91">
        <v>200</v>
      </c>
      <c r="E490" s="91"/>
      <c r="F490" s="95"/>
    </row>
    <row r="491" spans="1:6" ht="15.6" customHeight="1" x14ac:dyDescent="0.25">
      <c r="A491" s="413" t="s">
        <v>563</v>
      </c>
      <c r="B491" s="183" t="s">
        <v>366</v>
      </c>
      <c r="C491" s="419"/>
      <c r="D491" s="45">
        <v>600</v>
      </c>
      <c r="E491" s="45"/>
      <c r="F491" s="29"/>
    </row>
    <row r="492" spans="1:6" ht="15.75" customHeight="1" x14ac:dyDescent="0.25">
      <c r="A492" s="410" t="s">
        <v>507</v>
      </c>
      <c r="B492" s="391"/>
      <c r="C492" s="391" t="s">
        <v>338</v>
      </c>
      <c r="D492" s="46">
        <f>D494+D495</f>
        <v>268.7</v>
      </c>
      <c r="E492" s="46">
        <f t="shared" ref="E492:F492" si="92">E494+E495</f>
        <v>237.1</v>
      </c>
      <c r="F492" s="46">
        <f t="shared" si="92"/>
        <v>251.6</v>
      </c>
    </row>
    <row r="493" spans="1:6" ht="15.75" customHeight="1" x14ac:dyDescent="0.25">
      <c r="A493" s="418"/>
      <c r="B493" s="246" t="s">
        <v>129</v>
      </c>
      <c r="C493" s="390"/>
      <c r="D493" s="45"/>
      <c r="E493" s="45"/>
      <c r="F493" s="29"/>
    </row>
    <row r="494" spans="1:6" ht="15.75" customHeight="1" x14ac:dyDescent="0.25">
      <c r="A494" s="410" t="s">
        <v>508</v>
      </c>
      <c r="B494" s="253" t="s">
        <v>611</v>
      </c>
      <c r="C494" s="417"/>
      <c r="D494" s="46">
        <f>85.9+85.1</f>
        <v>171</v>
      </c>
      <c r="E494" s="46">
        <f t="shared" ref="E494:F494" si="93">85.9+85.1</f>
        <v>171</v>
      </c>
      <c r="F494" s="46">
        <f t="shared" si="93"/>
        <v>171</v>
      </c>
    </row>
    <row r="495" spans="1:6" ht="15.6" customHeight="1" x14ac:dyDescent="0.25">
      <c r="A495" s="418" t="s">
        <v>509</v>
      </c>
      <c r="B495" s="183" t="s">
        <v>322</v>
      </c>
      <c r="C495" s="419"/>
      <c r="D495" s="45">
        <f>27.6+70.1</f>
        <v>97.699999999999989</v>
      </c>
      <c r="E495" s="45">
        <f>22.2+43.9</f>
        <v>66.099999999999994</v>
      </c>
      <c r="F495" s="29">
        <f>26.7+53.9</f>
        <v>80.599999999999994</v>
      </c>
    </row>
    <row r="496" spans="1:6" ht="15.6" customHeight="1" x14ac:dyDescent="0.25">
      <c r="A496" s="410" t="s">
        <v>510</v>
      </c>
      <c r="B496" s="253" t="s">
        <v>322</v>
      </c>
      <c r="C496" s="393" t="s">
        <v>306</v>
      </c>
      <c r="D496" s="46">
        <v>150</v>
      </c>
      <c r="E496" s="46">
        <v>161</v>
      </c>
      <c r="F496" s="46">
        <v>161</v>
      </c>
    </row>
    <row r="497" spans="1:6" ht="15.6" customHeight="1" x14ac:dyDescent="0.25">
      <c r="A497" s="418" t="s">
        <v>511</v>
      </c>
      <c r="B497" s="183"/>
      <c r="C497" s="390" t="s">
        <v>244</v>
      </c>
      <c r="D497" s="45">
        <f t="shared" ref="D497:F497" si="94">D499+D500+D509</f>
        <v>3001.8920000000003</v>
      </c>
      <c r="E497" s="45">
        <f t="shared" si="94"/>
        <v>3265.4920000000002</v>
      </c>
      <c r="F497" s="86">
        <f t="shared" si="94"/>
        <v>3534.0920000000001</v>
      </c>
    </row>
    <row r="498" spans="1:6" ht="15.6" customHeight="1" x14ac:dyDescent="0.25">
      <c r="A498" s="416"/>
      <c r="B498" s="197" t="s">
        <v>129</v>
      </c>
      <c r="C498" s="391"/>
      <c r="D498" s="46"/>
      <c r="E498" s="46"/>
      <c r="F498" s="46"/>
    </row>
    <row r="499" spans="1:6" ht="15.6" customHeight="1" x14ac:dyDescent="0.25">
      <c r="A499" s="418" t="s">
        <v>512</v>
      </c>
      <c r="B499" s="183" t="s">
        <v>322</v>
      </c>
      <c r="C499" s="390"/>
      <c r="D499" s="45">
        <f>2073.5+257+237.4+42+50+16</f>
        <v>2675.9</v>
      </c>
      <c r="E499" s="45">
        <f>2278.5+288.6+269.4+42+50+16</f>
        <v>2944.5</v>
      </c>
      <c r="F499" s="45">
        <f>2483.6+320.2+301.3+42+50+16</f>
        <v>3213.1</v>
      </c>
    </row>
    <row r="500" spans="1:6" ht="15.6" customHeight="1" x14ac:dyDescent="0.25">
      <c r="A500" s="410" t="s">
        <v>513</v>
      </c>
      <c r="B500" s="253" t="s">
        <v>611</v>
      </c>
      <c r="C500" s="391"/>
      <c r="D500" s="46">
        <f>233.5+87.492</f>
        <v>320.99200000000002</v>
      </c>
      <c r="E500" s="46">
        <f t="shared" ref="E500:F500" si="95">233.5+87.492</f>
        <v>320.99200000000002</v>
      </c>
      <c r="F500" s="46">
        <f t="shared" si="95"/>
        <v>320.99200000000002</v>
      </c>
    </row>
    <row r="501" spans="1:6" ht="12.75" customHeight="1" x14ac:dyDescent="0.25">
      <c r="A501" s="412"/>
      <c r="B501" s="246" t="s">
        <v>129</v>
      </c>
      <c r="C501" s="390"/>
      <c r="D501" s="45"/>
      <c r="E501" s="45"/>
      <c r="F501" s="45"/>
    </row>
    <row r="502" spans="1:6" ht="12.75" customHeight="1" x14ac:dyDescent="0.25">
      <c r="A502" s="410" t="s">
        <v>514</v>
      </c>
      <c r="B502" s="197" t="s">
        <v>323</v>
      </c>
      <c r="C502" s="391"/>
      <c r="D502" s="46">
        <v>11.9</v>
      </c>
      <c r="E502" s="46">
        <v>11.9</v>
      </c>
      <c r="F502" s="46">
        <v>11.9</v>
      </c>
    </row>
    <row r="503" spans="1:6" ht="15.75" customHeight="1" x14ac:dyDescent="0.25">
      <c r="A503" s="418" t="s">
        <v>528</v>
      </c>
      <c r="B503" s="246" t="s">
        <v>319</v>
      </c>
      <c r="C503" s="390"/>
      <c r="D503" s="45">
        <v>25.5</v>
      </c>
      <c r="E503" s="45">
        <v>25.5</v>
      </c>
      <c r="F503" s="45">
        <v>25.5</v>
      </c>
    </row>
    <row r="504" spans="1:6" ht="15.75" customHeight="1" x14ac:dyDescent="0.25">
      <c r="A504" s="410" t="s">
        <v>515</v>
      </c>
      <c r="B504" s="197" t="s">
        <v>327</v>
      </c>
      <c r="C504" s="391"/>
      <c r="D504" s="46">
        <v>27.9</v>
      </c>
      <c r="E504" s="46">
        <v>27.9</v>
      </c>
      <c r="F504" s="46">
        <v>27.9</v>
      </c>
    </row>
    <row r="505" spans="1:6" ht="15.75" customHeight="1" x14ac:dyDescent="0.25">
      <c r="A505" s="418" t="s">
        <v>516</v>
      </c>
      <c r="B505" s="246" t="s">
        <v>329</v>
      </c>
      <c r="C505" s="390"/>
      <c r="D505" s="45">
        <v>23.7</v>
      </c>
      <c r="E505" s="45">
        <v>23.7</v>
      </c>
      <c r="F505" s="45">
        <v>23.7</v>
      </c>
    </row>
    <row r="506" spans="1:6" ht="15.75" customHeight="1" x14ac:dyDescent="0.25">
      <c r="A506" s="410" t="s">
        <v>517</v>
      </c>
      <c r="B506" s="197" t="s">
        <v>330</v>
      </c>
      <c r="C506" s="391"/>
      <c r="D506" s="46">
        <v>28.4</v>
      </c>
      <c r="E506" s="46">
        <v>28.4</v>
      </c>
      <c r="F506" s="46">
        <v>28.4</v>
      </c>
    </row>
    <row r="507" spans="1:6" ht="15.75" customHeight="1" x14ac:dyDescent="0.25">
      <c r="A507" s="418" t="s">
        <v>518</v>
      </c>
      <c r="B507" s="246" t="s">
        <v>331</v>
      </c>
      <c r="C507" s="390"/>
      <c r="D507" s="45">
        <v>24.2</v>
      </c>
      <c r="E507" s="45">
        <v>24.2</v>
      </c>
      <c r="F507" s="45">
        <v>24.2</v>
      </c>
    </row>
    <row r="508" spans="1:6" ht="15.75" customHeight="1" x14ac:dyDescent="0.25">
      <c r="A508" s="410" t="s">
        <v>519</v>
      </c>
      <c r="B508" s="197" t="s">
        <v>332</v>
      </c>
      <c r="C508" s="391"/>
      <c r="D508" s="46">
        <v>25.2</v>
      </c>
      <c r="E508" s="46">
        <v>25.2</v>
      </c>
      <c r="F508" s="46">
        <v>25.2</v>
      </c>
    </row>
    <row r="509" spans="1:6" ht="15.75" customHeight="1" x14ac:dyDescent="0.25">
      <c r="A509" s="418" t="s">
        <v>520</v>
      </c>
      <c r="B509" s="219" t="s">
        <v>554</v>
      </c>
      <c r="C509" s="390"/>
      <c r="D509" s="45">
        <v>5</v>
      </c>
      <c r="E509" s="45"/>
      <c r="F509" s="45"/>
    </row>
    <row r="510" spans="1:6" ht="15.75" customHeight="1" x14ac:dyDescent="0.25">
      <c r="A510" s="410" t="s">
        <v>521</v>
      </c>
      <c r="B510" s="183" t="s">
        <v>322</v>
      </c>
      <c r="C510" s="427" t="s">
        <v>310</v>
      </c>
      <c r="D510" s="39">
        <v>43.2</v>
      </c>
      <c r="E510" s="39">
        <v>47.5</v>
      </c>
      <c r="F510" s="46">
        <v>51.7</v>
      </c>
    </row>
    <row r="511" spans="1:6" ht="15.75" customHeight="1" x14ac:dyDescent="0.25">
      <c r="A511" s="418" t="s">
        <v>522</v>
      </c>
      <c r="B511" s="219" t="s">
        <v>322</v>
      </c>
      <c r="C511" s="392" t="s">
        <v>147</v>
      </c>
      <c r="D511" s="46">
        <f>60+20</f>
        <v>80</v>
      </c>
      <c r="E511" s="46">
        <f t="shared" ref="E511:F511" si="96">60+20</f>
        <v>80</v>
      </c>
      <c r="F511" s="45">
        <f t="shared" si="96"/>
        <v>80</v>
      </c>
    </row>
    <row r="512" spans="1:6" ht="15.75" customHeight="1" x14ac:dyDescent="0.25">
      <c r="A512" s="410" t="s">
        <v>523</v>
      </c>
      <c r="B512" s="253" t="s">
        <v>322</v>
      </c>
      <c r="C512" s="391" t="s">
        <v>230</v>
      </c>
      <c r="D512" s="46">
        <v>118.3</v>
      </c>
      <c r="E512" s="46">
        <v>129.9</v>
      </c>
      <c r="F512" s="46">
        <v>141.6</v>
      </c>
    </row>
    <row r="513" spans="1:6" ht="15.75" customHeight="1" x14ac:dyDescent="0.25">
      <c r="A513" s="418" t="s">
        <v>614</v>
      </c>
      <c r="B513" s="183"/>
      <c r="C513" s="390" t="s">
        <v>272</v>
      </c>
      <c r="D513" s="45">
        <f t="shared" ref="D513:F513" si="97">SUM(D514:D517)</f>
        <v>1099.2000000000003</v>
      </c>
      <c r="E513" s="45">
        <f t="shared" si="97"/>
        <v>933.3</v>
      </c>
      <c r="F513" s="86">
        <f t="shared" si="97"/>
        <v>1052</v>
      </c>
    </row>
    <row r="514" spans="1:6" ht="15.75" customHeight="1" x14ac:dyDescent="0.25">
      <c r="A514" s="410" t="s">
        <v>615</v>
      </c>
      <c r="B514" s="253" t="s">
        <v>322</v>
      </c>
      <c r="C514" s="391"/>
      <c r="D514" s="46">
        <f>189.5+215+184.1+10</f>
        <v>598.6</v>
      </c>
      <c r="E514" s="46">
        <f>208.3+215+500+10</f>
        <v>933.3</v>
      </c>
      <c r="F514" s="46">
        <f>227+215+600+10</f>
        <v>1052</v>
      </c>
    </row>
    <row r="515" spans="1:6" ht="15.75" customHeight="1" x14ac:dyDescent="0.25">
      <c r="A515" s="418" t="s">
        <v>616</v>
      </c>
      <c r="B515" s="183" t="s">
        <v>371</v>
      </c>
      <c r="C515" s="390"/>
      <c r="D515" s="45">
        <v>460.8</v>
      </c>
      <c r="E515" s="45"/>
      <c r="F515" s="45"/>
    </row>
    <row r="516" spans="1:6" ht="15.75" customHeight="1" x14ac:dyDescent="0.25">
      <c r="A516" s="410" t="s">
        <v>617</v>
      </c>
      <c r="B516" s="253" t="s">
        <v>374</v>
      </c>
      <c r="C516" s="391"/>
      <c r="D516" s="46">
        <v>8.4</v>
      </c>
      <c r="E516" s="46"/>
      <c r="F516" s="46"/>
    </row>
    <row r="517" spans="1:6" ht="46.2" customHeight="1" x14ac:dyDescent="0.25">
      <c r="A517" s="413" t="s">
        <v>618</v>
      </c>
      <c r="B517" s="428" t="s">
        <v>280</v>
      </c>
      <c r="C517" s="390"/>
      <c r="D517" s="45">
        <v>31.4</v>
      </c>
      <c r="E517" s="45"/>
      <c r="F517" s="45"/>
    </row>
    <row r="518" spans="1:6" ht="15.75" customHeight="1" x14ac:dyDescent="0.25">
      <c r="A518" s="410" t="s">
        <v>524</v>
      </c>
      <c r="B518" s="253"/>
      <c r="C518" s="391" t="s">
        <v>131</v>
      </c>
      <c r="D518" s="46">
        <f t="shared" ref="D518:F518" si="98">D519+D520</f>
        <v>536.73400000000004</v>
      </c>
      <c r="E518" s="46">
        <f t="shared" si="98"/>
        <v>580.5</v>
      </c>
      <c r="F518" s="80">
        <f t="shared" si="98"/>
        <v>628</v>
      </c>
    </row>
    <row r="519" spans="1:6" ht="15.75" customHeight="1" x14ac:dyDescent="0.25">
      <c r="A519" s="418" t="s">
        <v>525</v>
      </c>
      <c r="B519" s="183" t="s">
        <v>322</v>
      </c>
      <c r="C519" s="390"/>
      <c r="D519" s="45">
        <f>453+50</f>
        <v>503</v>
      </c>
      <c r="E519" s="45">
        <f>500.5+50</f>
        <v>550.5</v>
      </c>
      <c r="F519" s="45">
        <f>548+50</f>
        <v>598</v>
      </c>
    </row>
    <row r="520" spans="1:6" ht="15.75" customHeight="1" x14ac:dyDescent="0.25">
      <c r="A520" s="414" t="s">
        <v>526</v>
      </c>
      <c r="B520" s="253" t="s">
        <v>611</v>
      </c>
      <c r="C520" s="391"/>
      <c r="D520" s="46">
        <f>30+3.734</f>
        <v>33.734000000000002</v>
      </c>
      <c r="E520" s="46">
        <v>30</v>
      </c>
      <c r="F520" s="46">
        <v>30</v>
      </c>
    </row>
    <row r="521" spans="1:6" ht="15.75" customHeight="1" x14ac:dyDescent="0.25">
      <c r="A521" s="418" t="s">
        <v>527</v>
      </c>
      <c r="B521" s="183"/>
      <c r="C521" s="390" t="s">
        <v>48</v>
      </c>
      <c r="D521" s="45">
        <f>SUM(D523:D525)</f>
        <v>904.81899999999996</v>
      </c>
      <c r="E521" s="45">
        <f>SUM(E523:E525)</f>
        <v>1146.9000000000001</v>
      </c>
      <c r="F521" s="86">
        <f>SUM(F523:F525)</f>
        <v>1167.2</v>
      </c>
    </row>
    <row r="522" spans="1:6" ht="15.75" customHeight="1" x14ac:dyDescent="0.25">
      <c r="A522" s="410"/>
      <c r="B522" s="197" t="s">
        <v>129</v>
      </c>
      <c r="C522" s="391"/>
      <c r="D522" s="46"/>
      <c r="E522" s="46"/>
      <c r="F522" s="46"/>
    </row>
    <row r="523" spans="1:6" ht="15.75" customHeight="1" x14ac:dyDescent="0.25">
      <c r="A523" s="418" t="s">
        <v>529</v>
      </c>
      <c r="B523" s="183" t="s">
        <v>322</v>
      </c>
      <c r="C523" s="392"/>
      <c r="D523" s="46">
        <f>15.4+764.5+21.9</f>
        <v>801.8</v>
      </c>
      <c r="E523" s="45">
        <f>12.2+1005.4+26.3</f>
        <v>1043.9000000000001</v>
      </c>
      <c r="F523" s="45">
        <f>15.8+1096.2+30.8</f>
        <v>1142.8</v>
      </c>
    </row>
    <row r="524" spans="1:6" ht="15.75" customHeight="1" x14ac:dyDescent="0.25">
      <c r="A524" s="410" t="s">
        <v>530</v>
      </c>
      <c r="B524" s="220" t="s">
        <v>374</v>
      </c>
      <c r="C524" s="390"/>
      <c r="D524" s="45">
        <v>24.419</v>
      </c>
      <c r="E524" s="46">
        <v>24.4</v>
      </c>
      <c r="F524" s="46">
        <v>24.4</v>
      </c>
    </row>
    <row r="525" spans="1:6" ht="48" customHeight="1" x14ac:dyDescent="0.25">
      <c r="A525" s="414" t="s">
        <v>531</v>
      </c>
      <c r="B525" s="196" t="s">
        <v>280</v>
      </c>
      <c r="C525" s="391"/>
      <c r="D525" s="46">
        <f>16.3+4.8+26.7+4.4+19.8+6.6</f>
        <v>78.599999999999994</v>
      </c>
      <c r="E525" s="46">
        <f>16.3+4.8+26.7+4.4+19.8+6.6</f>
        <v>78.599999999999994</v>
      </c>
      <c r="F525" s="46"/>
    </row>
    <row r="526" spans="1:6" ht="15.75" customHeight="1" x14ac:dyDescent="0.25">
      <c r="A526" s="410" t="s">
        <v>532</v>
      </c>
      <c r="B526" s="196" t="s">
        <v>373</v>
      </c>
      <c r="C526" s="384" t="s">
        <v>233</v>
      </c>
      <c r="D526" s="46">
        <v>2763.4</v>
      </c>
      <c r="E526" s="46">
        <v>3265.4</v>
      </c>
      <c r="F526" s="46">
        <v>3031.2</v>
      </c>
    </row>
    <row r="527" spans="1:6" ht="15.75" customHeight="1" thickBot="1" x14ac:dyDescent="0.3">
      <c r="A527" s="413" t="s">
        <v>533</v>
      </c>
      <c r="B527" s="429" t="s">
        <v>372</v>
      </c>
      <c r="C527" s="406" t="s">
        <v>233</v>
      </c>
      <c r="D527" s="45">
        <v>300</v>
      </c>
      <c r="E527" s="45">
        <v>325</v>
      </c>
      <c r="F527" s="45">
        <v>340</v>
      </c>
    </row>
    <row r="528" spans="1:6" ht="18.75" customHeight="1" thickBot="1" x14ac:dyDescent="0.35">
      <c r="A528" s="430" t="s">
        <v>350</v>
      </c>
      <c r="B528" s="431" t="s">
        <v>340</v>
      </c>
      <c r="C528" s="432"/>
      <c r="D528" s="53">
        <f>SUM(D10+D18+D26+D34+D42+D50+D58+D66+D73+D81+D89+D96+D104+D111+D118+D125+D133+D141+D149+D157+D165+D172+D183+D193+D199+D204+D210+D221+D227+D234+D240+D247+D257+D262+D267+D272+D277+D282+D287+D292+D302+D310+D314)</f>
        <v>202133.70499999996</v>
      </c>
      <c r="E528" s="53">
        <f>SUM(E10+E18+E26+E34+E42+E50+E58+E66+E73+E81+E89+E96+E104+E111+E118+E125+E133+E141+E149+E157+E165+E172+E183+E193+E199+E204+E210+E221+E227+E234+E240+E247+E257+E262+E267+E272+E277+E282+E287+E292+E302+E310+E314)</f>
        <v>212508.04800000001</v>
      </c>
      <c r="F528" s="53">
        <f>SUM(F10+F18+F26+F34+F42+F50+F58+F66+F73+F81+F89+F96+F104+F111+F118+F125+F133+F141+F149+F157+F165+F172+F183+F193+F199+F204+F210+F221+F227+F234+F240+F247+F257+F262+F267+F272+F277+F282+F287+F292+F302+F310+F314)</f>
        <v>205434.88400000002</v>
      </c>
    </row>
    <row r="529" spans="1:6" ht="15.6" customHeight="1" x14ac:dyDescent="0.3">
      <c r="A529" s="45"/>
      <c r="B529" s="205" t="s">
        <v>129</v>
      </c>
      <c r="C529" s="433"/>
      <c r="D529" s="45"/>
      <c r="E529" s="48"/>
      <c r="F529" s="48"/>
    </row>
    <row r="530" spans="1:6" ht="15.6" customHeight="1" x14ac:dyDescent="0.3">
      <c r="A530" s="46" t="s">
        <v>534</v>
      </c>
      <c r="B530" s="295" t="s">
        <v>322</v>
      </c>
      <c r="C530" s="434"/>
      <c r="D530" s="46">
        <f>D13+D21+D29+D37+D45+D53+D61+D69+D76+D84+D92+D99+D107+D114+D121+D128+D136+D144+D152+D160+D168+D175+D180+D182+D186+D192+D196+D202+D207+D213+D220+D224+D230+D237+D243+D250+D254+D256+D260+D265+D270+D275+D280+D285+D290+D295+D305+D313+D317+D326+D344+D365+D376+D383+D384+D398+D411+D425+D441+D452+D453+D458+D461+D495+D496+D499+D510+D511+D512+D514+D519+D523+D526+D527+D309+D299</f>
        <v>106311.99999999997</v>
      </c>
      <c r="E530" s="46">
        <f>E13+E21+E29+E37+E45+E53+E61+E69+E76+E84+E92+E99+E107+E114+E121+E128+E136+E144+E152+E160+E168+E175+E180+E186+E192+E196+E202+E207+E213+E220+E224+E230+E237+E243+E250+E254+E260+E265+E270+E275+E280+E285+E290+E295+E305+E313+E317+E326+E344+E365+E376+E383+E384+E398+E411+E425+E441+E452+E453+E458+E461+E495+E496+E499+E510+E511+E512+E514+E519+E523+E526+E527+E309+E299</f>
        <v>114578</v>
      </c>
      <c r="F530" s="46">
        <f>F13+F21+F29+F37+F45+F53+F61+F69+F76+F84+F92+F99+F107+F114+F121+F128+F136+F144+F152+F160+F168+F175+F180+F186+F192+F196+F202+F207+F213+F220+F224+F230+F237+F243+F250+F254+F260+F265+F270+F275+F280+F285+F290+F295+F305+F313+F317+F326+F344+F365+F376+F383+F384+F398+F411+F425+F441+F452+F453+F458+F461+F495+F496+F499+F510+F511+F512+F514+F519+F523+F526+F527+F309+F299</f>
        <v>120888.99999999997</v>
      </c>
    </row>
    <row r="531" spans="1:6" ht="31.5" customHeight="1" x14ac:dyDescent="0.3">
      <c r="A531" s="228" t="s">
        <v>535</v>
      </c>
      <c r="B531" s="234" t="s">
        <v>133</v>
      </c>
      <c r="C531" s="433"/>
      <c r="D531" s="45">
        <f>SUM(D14+D22+D30+D38+D46+D54+D62+D70+D77+D85+D93+D100+D108+D115+D124+D129+D137+D145+D153+D161+D169+D176+D197+D318)</f>
        <v>38347.80000000001</v>
      </c>
      <c r="E531" s="45">
        <f>SUM(E14+E22+E30+E38+E46+E54+E62+E70+E77+E85+E93+E100+E108+E115+E124+E129+E137+E145+E153+E161+E169+E176+E197+E318)</f>
        <v>41415.599999999991</v>
      </c>
      <c r="F531" s="45">
        <f>SUM(F14+F22+F30+F38+F46+F54+F62+F70+F77+F85+F93+F100+F108+F115+F124+F129+F137+F145+F153+F161+F169+F176+F197+F318)</f>
        <v>41415.599999999991</v>
      </c>
    </row>
    <row r="532" spans="1:6" ht="15.75" customHeight="1" x14ac:dyDescent="0.3">
      <c r="A532" s="221" t="s">
        <v>536</v>
      </c>
      <c r="B532" s="295" t="s">
        <v>610</v>
      </c>
      <c r="C532" s="434"/>
      <c r="D532" s="46">
        <f>D214+D231+D306+D333+D387+D474+D494+D500+D520</f>
        <v>8289.0920000000006</v>
      </c>
      <c r="E532" s="46">
        <f t="shared" ref="E532:F532" si="99">E214+E231+E306+E333+E387+E474+E494+E500+E520</f>
        <v>8682.398000000001</v>
      </c>
      <c r="F532" s="46">
        <f t="shared" si="99"/>
        <v>8939.398000000001</v>
      </c>
    </row>
    <row r="533" spans="1:6" ht="31.95" customHeight="1" x14ac:dyDescent="0.3">
      <c r="A533" s="228" t="s">
        <v>537</v>
      </c>
      <c r="B533" s="296" t="s">
        <v>381</v>
      </c>
      <c r="C533" s="433"/>
      <c r="D533" s="45">
        <f>D244</f>
        <v>295.10000000000002</v>
      </c>
      <c r="E533" s="45">
        <f>E244</f>
        <v>309.5</v>
      </c>
      <c r="F533" s="45">
        <f>F244</f>
        <v>324.7</v>
      </c>
    </row>
    <row r="534" spans="1:6" ht="31.95" customHeight="1" x14ac:dyDescent="0.3">
      <c r="A534" s="221" t="s">
        <v>538</v>
      </c>
      <c r="B534" s="211" t="s">
        <v>140</v>
      </c>
      <c r="C534" s="434"/>
      <c r="D534" s="46">
        <f>D23</f>
        <v>147.80000000000001</v>
      </c>
      <c r="E534" s="46">
        <f>E23</f>
        <v>147.80000000000001</v>
      </c>
      <c r="F534" s="46">
        <f>F23</f>
        <v>147.80000000000001</v>
      </c>
    </row>
    <row r="535" spans="1:6" ht="16.5" customHeight="1" x14ac:dyDescent="0.3">
      <c r="A535" s="228" t="s">
        <v>539</v>
      </c>
      <c r="B535" s="229" t="s">
        <v>687</v>
      </c>
      <c r="C535" s="433"/>
      <c r="D535" s="45">
        <f>D15+D24+D31+D40+D47+D55+D64+D72+D79+D87+D95+D102+D110+D117+D123+D131+D139+D147+D155+D163+D171+D178+D187+D198+D226+D233+D239+D251+D297+D319+D364+D392+D393+D433+D434+D516+D524</f>
        <v>3598.1130000000003</v>
      </c>
      <c r="E535" s="45">
        <f>E15+E24+E31+E47+E55+E123+E187+E226+E233+E239+E251+E297+E319+E364+E392+E393+E433+E434+E516+E524</f>
        <v>2967.25</v>
      </c>
      <c r="F535" s="45">
        <f>F15+F24+F31+F47+F55+F123+F187+F226+F233+F239+F251+F297+F319+F364+F392+F393+F433+F434+F516+F524</f>
        <v>2377.6860000000001</v>
      </c>
    </row>
    <row r="536" spans="1:6" ht="43.95" customHeight="1" x14ac:dyDescent="0.3">
      <c r="A536" s="221" t="s">
        <v>540</v>
      </c>
      <c r="B536" s="220" t="s">
        <v>335</v>
      </c>
      <c r="C536" s="434"/>
      <c r="D536" s="46">
        <f>D424</f>
        <v>3798</v>
      </c>
      <c r="E536" s="46">
        <f>E424</f>
        <v>3798</v>
      </c>
      <c r="F536" s="46">
        <f>F424</f>
        <v>3798</v>
      </c>
    </row>
    <row r="537" spans="1:6" ht="21" customHeight="1" x14ac:dyDescent="0.3">
      <c r="A537" s="228" t="s">
        <v>541</v>
      </c>
      <c r="B537" s="67" t="s">
        <v>135</v>
      </c>
      <c r="C537" s="433"/>
      <c r="D537" s="45">
        <f>SUM(D16+D25+D32+D39+D48+D56+D63+D71+D78+D86+D94+D101+D109+D116+D122+D130+D138+D146+D154+D162+D170+D177+D188+D203+D208+D215+D225+D232+D238+D245+D252+D261+D266+D271+D276+D281+D286+D291+D296+D307+D357+D374+D388+D429+D430+D484)</f>
        <v>8751</v>
      </c>
      <c r="E537" s="45">
        <f>SUM(E16+E25+E32+E39+E48+E56+E63+E71+E78+E86+E94+E101+E109+E116+E122+E130+E138+E146+E154+E162+E170+E177+E188+E203+E208+E215+E225+E232+E238+E245+E252+E261+E266+E271+E276+E281+E286+E291+E296+E307+E357+E374+E388+E429+E430+E484)</f>
        <v>8841.5</v>
      </c>
      <c r="F537" s="45">
        <f>SUM(F16+F25+F32+F39+F48+F56+F63+F71+F78+F86+F94+F101+F109+F116+F122+F130+F138+F146+F154+F162+F170+F177+F188+F203+F208+F215+F225+F232+F238+F245+F252+F261+F266+F271+F276+F281+F286+F291+F296+F307+F357+F374+F388+F429+F430+F484)</f>
        <v>8900.5999999999985</v>
      </c>
    </row>
    <row r="538" spans="1:6" ht="30" customHeight="1" x14ac:dyDescent="0.3">
      <c r="A538" s="435" t="s">
        <v>542</v>
      </c>
      <c r="B538" s="308" t="s">
        <v>321</v>
      </c>
      <c r="C538" s="434"/>
      <c r="D538" s="46">
        <f>D190+D216+D343+D377+D301</f>
        <v>931</v>
      </c>
      <c r="E538" s="46">
        <f>E190+E216+E343+E377</f>
        <v>931</v>
      </c>
      <c r="F538" s="46">
        <f>F190+F216+F343+F377</f>
        <v>931</v>
      </c>
    </row>
    <row r="539" spans="1:6" ht="19.5" customHeight="1" x14ac:dyDescent="0.3">
      <c r="A539" s="228" t="s">
        <v>543</v>
      </c>
      <c r="B539" s="183" t="s">
        <v>554</v>
      </c>
      <c r="C539" s="433"/>
      <c r="D539" s="45">
        <f t="shared" ref="D539:F539" si="100">D509</f>
        <v>5</v>
      </c>
      <c r="E539" s="45">
        <f t="shared" si="100"/>
        <v>0</v>
      </c>
      <c r="F539" s="45">
        <f t="shared" si="100"/>
        <v>0</v>
      </c>
    </row>
    <row r="540" spans="1:6" ht="46.95" customHeight="1" x14ac:dyDescent="0.3">
      <c r="A540" s="221" t="s">
        <v>544</v>
      </c>
      <c r="B540" s="220" t="s">
        <v>280</v>
      </c>
      <c r="C540" s="436"/>
      <c r="D540" s="46">
        <f>D209+D217+D246+D320+D334+D361+D378+D390+D391+D435+D448+D489+D517+D525</f>
        <v>18207.5</v>
      </c>
      <c r="E540" s="46">
        <f>E209+E217+E246+E320+E334+E361+E378+E390+E391+E435+E448+E489+E517+E525</f>
        <v>17385.600000000002</v>
      </c>
      <c r="F540" s="46">
        <f>F209+F217+F246+F320+F334+F361+F378+F390+F391+F435+F448+F489+F517+F525</f>
        <v>6271.2000000000007</v>
      </c>
    </row>
    <row r="541" spans="1:6" ht="31.2" customHeight="1" x14ac:dyDescent="0.3">
      <c r="A541" s="228" t="s">
        <v>545</v>
      </c>
      <c r="B541" s="234" t="s">
        <v>333</v>
      </c>
      <c r="C541" s="437"/>
      <c r="D541" s="45">
        <f>D360</f>
        <v>3430</v>
      </c>
      <c r="E541" s="45">
        <f>E360</f>
        <v>3430</v>
      </c>
      <c r="F541" s="45">
        <f>F360</f>
        <v>3430</v>
      </c>
    </row>
    <row r="542" spans="1:6" ht="29.25" customHeight="1" x14ac:dyDescent="0.3">
      <c r="A542" s="221" t="s">
        <v>546</v>
      </c>
      <c r="B542" s="220" t="s">
        <v>431</v>
      </c>
      <c r="C542" s="436"/>
      <c r="D542" s="46">
        <f>D321+D338+D380+D394+D428</f>
        <v>2318.4</v>
      </c>
      <c r="E542" s="46">
        <f>E321+E338+E380+E394+E428</f>
        <v>2161.4</v>
      </c>
      <c r="F542" s="46">
        <f>F321+F338+F380+F394+F428</f>
        <v>549.9</v>
      </c>
    </row>
    <row r="543" spans="1:6" ht="15.6" customHeight="1" x14ac:dyDescent="0.3">
      <c r="A543" s="228" t="s">
        <v>547</v>
      </c>
      <c r="B543" s="234" t="s">
        <v>556</v>
      </c>
      <c r="C543" s="437"/>
      <c r="D543" s="45">
        <f>D339+D490</f>
        <v>200</v>
      </c>
      <c r="E543" s="45">
        <f>E339+E490</f>
        <v>200</v>
      </c>
      <c r="F543" s="45">
        <f>F339+F490</f>
        <v>200</v>
      </c>
    </row>
    <row r="544" spans="1:6" ht="43.2" customHeight="1" x14ac:dyDescent="0.3">
      <c r="A544" s="221" t="s">
        <v>548</v>
      </c>
      <c r="B544" s="211" t="s">
        <v>367</v>
      </c>
      <c r="C544" s="436"/>
      <c r="D544" s="46">
        <f>D362</f>
        <v>34</v>
      </c>
      <c r="E544" s="46">
        <f>E362</f>
        <v>30</v>
      </c>
      <c r="F544" s="46">
        <f>F362</f>
        <v>30</v>
      </c>
    </row>
    <row r="545" spans="1:6" ht="30.75" customHeight="1" x14ac:dyDescent="0.3">
      <c r="A545" s="228" t="s">
        <v>549</v>
      </c>
      <c r="B545" s="229" t="s">
        <v>368</v>
      </c>
      <c r="C545" s="437"/>
      <c r="D545" s="45">
        <f>D218+D363+D379</f>
        <v>138.9</v>
      </c>
      <c r="E545" s="45">
        <f>E363+E379</f>
        <v>30</v>
      </c>
      <c r="F545" s="45">
        <f>F363+F379</f>
        <v>30</v>
      </c>
    </row>
    <row r="546" spans="1:6" ht="17.25" customHeight="1" x14ac:dyDescent="0.3">
      <c r="A546" s="221" t="s">
        <v>550</v>
      </c>
      <c r="B546" s="213" t="s">
        <v>375</v>
      </c>
      <c r="C546" s="436"/>
      <c r="D546" s="46">
        <f>D389+D431+D436</f>
        <v>304</v>
      </c>
      <c r="E546" s="46">
        <f t="shared" ref="E546:F546" si="101">E389+E431+E436</f>
        <v>0</v>
      </c>
      <c r="F546" s="46">
        <f t="shared" si="101"/>
        <v>0</v>
      </c>
    </row>
    <row r="547" spans="1:6" ht="15.75" customHeight="1" x14ac:dyDescent="0.3">
      <c r="A547" s="221" t="s">
        <v>551</v>
      </c>
      <c r="B547" s="368" t="s">
        <v>371</v>
      </c>
      <c r="C547" s="438"/>
      <c r="D547" s="46">
        <f>D323+D437+D449+D515</f>
        <v>1954.2</v>
      </c>
      <c r="E547" s="46">
        <f t="shared" ref="E547:F547" si="102">E323+E437+E449+E515</f>
        <v>2000</v>
      </c>
      <c r="F547" s="46">
        <f t="shared" si="102"/>
        <v>2000</v>
      </c>
    </row>
    <row r="548" spans="1:6" ht="15" customHeight="1" x14ac:dyDescent="0.3">
      <c r="A548" s="210" t="s">
        <v>552</v>
      </c>
      <c r="B548" s="439" t="s">
        <v>366</v>
      </c>
      <c r="C548" s="438"/>
      <c r="D548" s="45">
        <f>D322+D340+D395+D432+D447+D438+D491</f>
        <v>5000</v>
      </c>
      <c r="E548" s="46">
        <f t="shared" ref="E548:F548" si="103">E322+E340+E395+E432+E447+E438+E491</f>
        <v>5600</v>
      </c>
      <c r="F548" s="46">
        <f t="shared" si="103"/>
        <v>5200</v>
      </c>
    </row>
    <row r="549" spans="1:6" ht="49.8" customHeight="1" thickBot="1" x14ac:dyDescent="0.35">
      <c r="A549" s="440" t="s">
        <v>689</v>
      </c>
      <c r="B549" s="441" t="s">
        <v>664</v>
      </c>
      <c r="C549" s="442"/>
      <c r="D549" s="443">
        <f>D17+D33+D41+D49+D57+D65+D80+D88+D103+D132+D140+D148+D156+D164+D324</f>
        <v>71.800000000000011</v>
      </c>
      <c r="E549" s="111"/>
      <c r="F549" s="111"/>
    </row>
    <row r="550" spans="1:6" ht="15.6" x14ac:dyDescent="0.3">
      <c r="A550" s="45"/>
      <c r="B550" s="444" t="s">
        <v>129</v>
      </c>
      <c r="C550" s="437"/>
      <c r="D550" s="45"/>
      <c r="E550" s="45"/>
      <c r="F550" s="45"/>
    </row>
    <row r="551" spans="1:6" ht="15.6" customHeight="1" x14ac:dyDescent="0.3">
      <c r="A551" s="46" t="s">
        <v>351</v>
      </c>
      <c r="B551" s="405" t="s">
        <v>130</v>
      </c>
      <c r="C551" s="224"/>
      <c r="D551" s="40">
        <f>D12+D20+D28+D36+D44+D52+D60+D68+D75+D83+D91+D97+D106+D113+D120+D127+D135+D143+D151+D159+D167+D174+D185+D195+D316</f>
        <v>91957.428000000014</v>
      </c>
      <c r="E551" s="40">
        <f>E12+E20+E28+E36+E44+E52+E60+E68+E75+E83+E91+E98+E106+E113+E120+E127+E135+E143+E151+E159+E167+E174+E185+E195+E316</f>
        <v>101567.7</v>
      </c>
      <c r="F551" s="40">
        <f>F12+F20+F28+F36+F44+F52+F60+F68+F75+F83+F91+F98+F106+F113+F120+F127+F135+F143+F151+F159+F167+F174+F185+F195+F316</f>
        <v>95980.9</v>
      </c>
    </row>
    <row r="552" spans="1:6" ht="29.4" customHeight="1" x14ac:dyDescent="0.3">
      <c r="A552" s="228" t="s">
        <v>352</v>
      </c>
      <c r="B552" s="445" t="s">
        <v>243</v>
      </c>
      <c r="C552" s="192"/>
      <c r="D552" s="49">
        <f>D179+D206+D325</f>
        <v>5486.9000000000005</v>
      </c>
      <c r="E552" s="49">
        <f>E206+E325</f>
        <v>6374.2999999999993</v>
      </c>
      <c r="F552" s="49">
        <f>F206+F325</f>
        <v>6783.0000000000009</v>
      </c>
    </row>
    <row r="553" spans="1:6" ht="15.6" customHeight="1" x14ac:dyDescent="0.3">
      <c r="A553" s="46" t="s">
        <v>353</v>
      </c>
      <c r="B553" s="40" t="s">
        <v>309</v>
      </c>
      <c r="C553" s="374"/>
      <c r="D553" s="40">
        <f>D308+D341</f>
        <v>7821.5</v>
      </c>
      <c r="E553" s="40">
        <f>E308+E341</f>
        <v>7331.4</v>
      </c>
      <c r="F553" s="40">
        <f>F308+F341</f>
        <v>7476.4</v>
      </c>
    </row>
    <row r="554" spans="1:6" ht="16.2" customHeight="1" x14ac:dyDescent="0.3">
      <c r="A554" s="45" t="s">
        <v>354</v>
      </c>
      <c r="B554" s="259" t="s">
        <v>229</v>
      </c>
      <c r="C554" s="385"/>
      <c r="D554" s="49">
        <f>D189+D212+D300+D375</f>
        <v>6112.6600000000008</v>
      </c>
      <c r="E554" s="49">
        <f>E189+E212+E375</f>
        <v>4117</v>
      </c>
      <c r="F554" s="49">
        <f>F189+F212+F375</f>
        <v>2616.6999999999998</v>
      </c>
    </row>
    <row r="555" spans="1:6" ht="30" customHeight="1" x14ac:dyDescent="0.3">
      <c r="A555" s="221" t="s">
        <v>355</v>
      </c>
      <c r="B555" s="325" t="s">
        <v>239</v>
      </c>
      <c r="C555" s="389"/>
      <c r="D555" s="40">
        <f>D181+D201+D219+D223+D229+D236+D242+D255+D381</f>
        <v>22016.101999999999</v>
      </c>
      <c r="E555" s="40">
        <f>E201+E219+E223+E229+E236+E242+E381</f>
        <v>28815.686000000002</v>
      </c>
      <c r="F555" s="40">
        <f>F201+F219+F223+F229+F236+F242+F381</f>
        <v>30168.986000000004</v>
      </c>
    </row>
    <row r="556" spans="1:6" ht="33" customHeight="1" x14ac:dyDescent="0.3">
      <c r="A556" s="228" t="s">
        <v>356</v>
      </c>
      <c r="B556" s="446" t="s">
        <v>146</v>
      </c>
      <c r="C556" s="399"/>
      <c r="D556" s="49">
        <f t="shared" ref="D556:F556" si="104">D396</f>
        <v>24566.2</v>
      </c>
      <c r="E556" s="49">
        <f t="shared" si="104"/>
        <v>21613.200000000004</v>
      </c>
      <c r="F556" s="49">
        <f t="shared" si="104"/>
        <v>18814.400000000001</v>
      </c>
    </row>
    <row r="557" spans="1:6" ht="31.2" x14ac:dyDescent="0.3">
      <c r="A557" s="221" t="s">
        <v>357</v>
      </c>
      <c r="B557" s="291" t="s">
        <v>271</v>
      </c>
      <c r="C557" s="404"/>
      <c r="D557" s="40">
        <f>D249+D259+D264+D269+D274+D279+D284+D289+D439</f>
        <v>9934.5639999999985</v>
      </c>
      <c r="E557" s="40">
        <f>E249+E259+E264+E269+E274+E279+E284+E289+E439</f>
        <v>11560.964</v>
      </c>
      <c r="F557" s="40">
        <f>F249+F259+F264+F269+F274+F279+F284+F289+F439</f>
        <v>11943.5</v>
      </c>
    </row>
    <row r="558" spans="1:6" ht="15.6" x14ac:dyDescent="0.3">
      <c r="A558" s="46" t="s">
        <v>358</v>
      </c>
      <c r="B558" s="40" t="s">
        <v>300</v>
      </c>
      <c r="C558" s="384"/>
      <c r="D558" s="40">
        <f>D294+D450</f>
        <v>7529.5999999999995</v>
      </c>
      <c r="E558" s="40">
        <f>E294+E450</f>
        <v>5921.8</v>
      </c>
      <c r="F558" s="40">
        <f>F294+F450</f>
        <v>5968.9</v>
      </c>
    </row>
    <row r="559" spans="1:6" ht="34.5" customHeight="1" x14ac:dyDescent="0.3">
      <c r="A559" s="301" t="s">
        <v>553</v>
      </c>
      <c r="B559" s="447" t="s">
        <v>232</v>
      </c>
      <c r="C559" s="448"/>
      <c r="D559" s="112">
        <f>D191+D253+D298+D304+D312+D454</f>
        <v>26708.751000000004</v>
      </c>
      <c r="E559" s="112">
        <f>E191+E253+E298+E304+E312+E454</f>
        <v>25205.998000000003</v>
      </c>
      <c r="F559" s="112">
        <f>F191+F253+F298+F304+F312+F454</f>
        <v>25682.097999999998</v>
      </c>
    </row>
    <row r="560" spans="1:6" ht="15.6" x14ac:dyDescent="0.3">
      <c r="A560" s="98"/>
      <c r="B560" s="99"/>
      <c r="C560" s="98"/>
      <c r="E560" s="97"/>
      <c r="F560" s="97"/>
    </row>
    <row r="561" spans="1:3" ht="15.6" x14ac:dyDescent="0.3">
      <c r="A561" s="98"/>
      <c r="B561" s="98" t="s">
        <v>566</v>
      </c>
      <c r="C561" s="98"/>
    </row>
    <row r="562" spans="1:3" ht="15.6" x14ac:dyDescent="0.3">
      <c r="A562" s="98"/>
      <c r="B562" s="98"/>
      <c r="C562" s="98"/>
    </row>
    <row r="563" spans="1:3" ht="15.6" x14ac:dyDescent="0.3">
      <c r="A563" s="98"/>
      <c r="B563" s="98"/>
      <c r="C563" s="98"/>
    </row>
    <row r="564" spans="1:3" x14ac:dyDescent="0.25">
      <c r="A564" s="100"/>
      <c r="B564" s="100"/>
      <c r="C564" s="100"/>
    </row>
    <row r="565" spans="1:3" x14ac:dyDescent="0.25">
      <c r="A565" s="100"/>
      <c r="B565" s="100"/>
      <c r="C565" s="100"/>
    </row>
    <row r="566" spans="1:3" x14ac:dyDescent="0.25">
      <c r="A566" s="100"/>
      <c r="B566" s="100"/>
      <c r="C566" s="100"/>
    </row>
    <row r="567" spans="1:3" x14ac:dyDescent="0.25">
      <c r="A567" s="100"/>
      <c r="B567" s="100"/>
      <c r="C567" s="100"/>
    </row>
    <row r="568" spans="1:3" x14ac:dyDescent="0.25">
      <c r="A568" s="100"/>
      <c r="B568" s="100"/>
      <c r="C568" s="100"/>
    </row>
    <row r="569" spans="1:3" x14ac:dyDescent="0.25">
      <c r="A569" s="100"/>
      <c r="B569" s="100"/>
      <c r="C569" s="100"/>
    </row>
    <row r="570" spans="1:3" x14ac:dyDescent="0.25">
      <c r="A570" s="100"/>
      <c r="B570" s="100"/>
      <c r="C570" s="100"/>
    </row>
    <row r="571" spans="1:3" x14ac:dyDescent="0.25">
      <c r="A571" s="100"/>
      <c r="B571" s="100"/>
      <c r="C571" s="100"/>
    </row>
    <row r="572" spans="1:3" x14ac:dyDescent="0.25">
      <c r="A572" s="100"/>
      <c r="B572" s="100"/>
      <c r="C572" s="100"/>
    </row>
    <row r="573" spans="1:3" x14ac:dyDescent="0.25">
      <c r="A573" s="100"/>
      <c r="B573" s="100"/>
      <c r="C573" s="100"/>
    </row>
    <row r="574" spans="1:3" x14ac:dyDescent="0.25">
      <c r="A574" s="100"/>
      <c r="B574" s="100"/>
      <c r="C574" s="100"/>
    </row>
    <row r="575" spans="1:3" x14ac:dyDescent="0.25">
      <c r="A575" s="100"/>
      <c r="B575" s="100"/>
      <c r="C575" s="100"/>
    </row>
    <row r="576" spans="1:3" x14ac:dyDescent="0.25">
      <c r="A576" s="100"/>
      <c r="B576" s="100"/>
      <c r="C576" s="100"/>
    </row>
    <row r="577" spans="1:3" x14ac:dyDescent="0.25">
      <c r="A577" s="100"/>
      <c r="B577" s="100"/>
      <c r="C577" s="100"/>
    </row>
    <row r="578" spans="1:3" x14ac:dyDescent="0.25">
      <c r="A578" s="100"/>
      <c r="B578" s="100"/>
      <c r="C578" s="100"/>
    </row>
    <row r="579" spans="1:3" x14ac:dyDescent="0.25">
      <c r="A579" s="100"/>
      <c r="B579" s="100"/>
      <c r="C579" s="100"/>
    </row>
    <row r="580" spans="1:3" x14ac:dyDescent="0.25">
      <c r="A580" s="100"/>
      <c r="B580" s="100"/>
      <c r="C580" s="100"/>
    </row>
    <row r="581" spans="1:3" x14ac:dyDescent="0.25">
      <c r="A581" s="100"/>
      <c r="B581" s="100"/>
      <c r="C581" s="100"/>
    </row>
  </sheetData>
  <mergeCells count="2">
    <mergeCell ref="D2:F2"/>
    <mergeCell ref="A6:F6"/>
  </mergeCells>
  <conditionalFormatting sqref="E529:F529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7BEED-E7FB-4F06-AC11-EEE84F131223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5a4c12e-f368-4730-839e-ddeaee63f46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Viktorija Bakšinskytė</cp:lastModifiedBy>
  <cp:revision/>
  <cp:lastPrinted>2026-03-12T21:45:30Z</cp:lastPrinted>
  <dcterms:created xsi:type="dcterms:W3CDTF">2022-01-05T07:13:39Z</dcterms:created>
  <dcterms:modified xsi:type="dcterms:W3CDTF">2026-03-15T17:17:49Z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