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6/"/>
    </mc:Choice>
  </mc:AlternateContent>
  <xr:revisionPtr revIDLastSave="0" documentId="8_{8DC441BA-16BF-42B4-B0B6-929EECE8DA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E18" i="1"/>
  <c r="E19" i="1"/>
  <c r="E20" i="1"/>
  <c r="E21" i="1"/>
  <c r="E92" i="1"/>
  <c r="E91" i="1"/>
  <c r="E76" i="1"/>
  <c r="E75" i="1"/>
  <c r="E90" i="1"/>
  <c r="E89" i="1"/>
  <c r="E88" i="1"/>
  <c r="E87" i="1"/>
  <c r="E86" i="1"/>
  <c r="E85" i="1"/>
  <c r="E84" i="1"/>
  <c r="E83" i="1"/>
  <c r="E80" i="1"/>
  <c r="E79" i="1"/>
  <c r="K93" i="1"/>
  <c r="J93" i="1"/>
  <c r="I93" i="1"/>
  <c r="H93" i="1"/>
  <c r="G93" i="1"/>
  <c r="F93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N45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66" i="1"/>
  <c r="E67" i="1"/>
  <c r="E68" i="1"/>
  <c r="E69" i="1"/>
  <c r="E70" i="1"/>
  <c r="E71" i="1"/>
  <c r="E72" i="1"/>
  <c r="E73" i="1"/>
  <c r="E74" i="1"/>
  <c r="E77" i="1"/>
  <c r="E78" i="1"/>
  <c r="E56" i="1" l="1"/>
  <c r="E64" i="1"/>
  <c r="E53" i="1"/>
  <c r="E65" i="1"/>
  <c r="E57" i="1"/>
  <c r="E60" i="1"/>
  <c r="E61" i="1"/>
  <c r="E59" i="1"/>
  <c r="E55" i="1"/>
  <c r="E62" i="1"/>
  <c r="E63" i="1"/>
  <c r="E58" i="1"/>
  <c r="E54" i="1"/>
  <c r="E93" i="1" l="1"/>
</calcChain>
</file>

<file path=xl/sharedStrings.xml><?xml version="1.0" encoding="utf-8"?>
<sst xmlns="http://schemas.openxmlformats.org/spreadsheetml/2006/main" count="219" uniqueCount="122">
  <si>
    <t>Klaipėdos rajono savivaldybės administracija</t>
  </si>
  <si>
    <t>Įmonės kodas 188773688</t>
  </si>
  <si>
    <t>(objekto pavadinimas)</t>
  </si>
  <si>
    <t>(data)</t>
  </si>
  <si>
    <t>Unikalus nr.</t>
  </si>
  <si>
    <t>Rekonstruotų, naujai sukurtų  objektų pavadinimas</t>
  </si>
  <si>
    <t>mato vnt</t>
  </si>
  <si>
    <t>Kiekis</t>
  </si>
  <si>
    <t>Išskirstymas pagal šaltinius</t>
  </si>
  <si>
    <t xml:space="preserve">Esminis pagerinimas   </t>
  </si>
  <si>
    <t>kai prailgintas naudingo tarnavimo laikas metais</t>
  </si>
  <si>
    <t>kai neprailgintas naudingo tarnavimo laikas metais</t>
  </si>
  <si>
    <t>Iš viso:</t>
  </si>
  <si>
    <r>
      <rPr>
        <b/>
        <i/>
        <sz val="11"/>
        <color indexed="8"/>
        <rFont val="Calibri"/>
        <family val="2"/>
        <charset val="186"/>
      </rPr>
      <t xml:space="preserve">Pastabos: </t>
    </r>
    <r>
      <rPr>
        <sz val="11"/>
        <color theme="1"/>
        <rFont val="Calibri"/>
        <family val="2"/>
        <charset val="186"/>
        <scheme val="minor"/>
      </rPr>
      <t>kai prailgintas naudingo tarnavimo laikas nusidėvėjimas skaičiuojamas  per iš naujo nustatytą naudingo tarnavimo laiką.</t>
    </r>
  </si>
  <si>
    <t>kai neprailgintas naudingo tarnavimo laikas nusidėvėjimas skaičiuojamas  per likusį naudingo tarnavimo laiką.</t>
  </si>
  <si>
    <t xml:space="preserve">Paskirstymą atliko: </t>
  </si>
  <si>
    <t xml:space="preserve">                                                                                                             (parašas)                                                                                      vardas, pavardė</t>
  </si>
  <si>
    <t>PATVIRTINTA</t>
  </si>
  <si>
    <t xml:space="preserve">Klaipėdos rajono savivaldybės administracijos direktoriaus </t>
  </si>
  <si>
    <t>2018m. sausio 12 d. įsakymu Nr.AV-93</t>
  </si>
  <si>
    <t>Ilgalaikio materialiojo turto apskaitos  tvarkos aprašo</t>
  </si>
  <si>
    <t>13 priedas</t>
  </si>
  <si>
    <t xml:space="preserve"> Rekonstrukcijos  darbų ir finansavimo sumų paskirstymo pažyma</t>
  </si>
  <si>
    <t>Savivaldybės biudžeto lėšos (SB)</t>
  </si>
  <si>
    <t>Suma (Eur)</t>
  </si>
  <si>
    <t>Savivaldybės biudžeto lėšos (VLK)</t>
  </si>
  <si>
    <t>Savivaldybės biudžeto lėšos (LK)</t>
  </si>
  <si>
    <t>Valstybės biudžeto lėšos (VBD(VIP)</t>
  </si>
  <si>
    <t>Europos Sąjungos (ES)</t>
  </si>
  <si>
    <t>Pajamos už nuomą ir paslaugas (S)</t>
  </si>
  <si>
    <t>Kultūros paskirties pastato 1C3p (unikalus Nr. 5597-6001-2007) Klaipėdos g. 15,Gargždai kapitalinio remonto (modernizavimo) projektas</t>
  </si>
  <si>
    <t>m²</t>
  </si>
  <si>
    <t>Vaizdo projektorius Christie DWU15-HS-(Blac), optika projektoriui Zoom Lens 2.0-4,0:1</t>
  </si>
  <si>
    <t>vnt.</t>
  </si>
  <si>
    <t>Projekcinis ekranas Screenline New Big Frame NF700HDI</t>
  </si>
  <si>
    <t>Vaizdo pultas ATEM Television Studio HD</t>
  </si>
  <si>
    <t>SDI5 HDMI keitiklis BlackMagic Mini Converter SDI to HDMI 6G</t>
  </si>
  <si>
    <t>Vidinės vaizdo transliacijos sistema. Ekranai Philips 32 BDL3650Q9 (2 vnt.); ATEN VE8900T (2 vnt.); HDMI over IP Receiver (1080p@100m) VE8900R(2 vnt.); TL-SL2428P(1 vnt.); PTZ Optics PT20X(1 vnt.); PTZ Opticz PT-JOY-G1 (1vnt.); ATEN VLHDMISP1X</t>
  </si>
  <si>
    <t>Vaizdo monitorius Dell P2422HE</t>
  </si>
  <si>
    <t>I tipo trosinis kėlimo mechanizmas SIA WinWood WIN-500-4D-F</t>
  </si>
  <si>
    <t>II tipo trosinis kėlimo mechanizmas SIA WinWood WIN-1000-6D-F</t>
  </si>
  <si>
    <t>Elektrinis grandininis keltuvas Verlinde Stagemaker SL5 504 m</t>
  </si>
  <si>
    <t>Kabelių surinkėjas SIA Win Wood CAB-10-9</t>
  </si>
  <si>
    <t>Priekinės uždangos tako elektrifikuotas mechanizmas SIA WinWood TR6</t>
  </si>
  <si>
    <t>Erdvinė kvadratinė santvara, skirta apšvietimo įrangos tvirtinimui I tipo Sixty 82 M39SMB-L1200</t>
  </si>
  <si>
    <t>Erdvinė kvadratinė santvara, skirta apšvietimo įrangos tvirtinimui II tipo Sixty 82 M39SMB-L900</t>
  </si>
  <si>
    <t>Kėlimo mechanizmų ir priekinės uždangos tako mechanizmo įvadinė spinta</t>
  </si>
  <si>
    <t>Keltuvų valdymo blokas SIA WinWood Control Box with panel</t>
  </si>
  <si>
    <t>Užliejančios šviesos judantis prožektorius A tipo ROBE lighting LEDWash 300X</t>
  </si>
  <si>
    <t>Užliejančios šviesos judantis prožektorius B tipo Chauvet Professional R2X VW</t>
  </si>
  <si>
    <t>Judančios galvos LED profilinis prožektorius ROBE lighting Robin T1 Profile</t>
  </si>
  <si>
    <t>Judančios galvos efektinis, programuojamas prožektorius ROBE lighting Painte (310W HCF White LED Engine)</t>
  </si>
  <si>
    <t>Efektinis šviestuvas ROBE lighting Tetra 2</t>
  </si>
  <si>
    <t>Teatrinis profilinis prožektorius Chauvet Professional Ovation E-910FC su 25°-50° optine linze</t>
  </si>
  <si>
    <t>Darbinio apšvietimo šviestuvas V-TAC VT-</t>
  </si>
  <si>
    <t>50-B</t>
  </si>
  <si>
    <t>Elektros skirstymo dėžutė Eurolite SB-6</t>
  </si>
  <si>
    <t>„Wing“ tipo valdymo šliaužikų skaičiaus padidinimo įrenginys Chamsys lighting MagicQ Compact Mini Connect</t>
  </si>
  <si>
    <t>Apšvietimo prietaisų valdymo signalų keitiklis Chauvet Professional NEXT II</t>
  </si>
  <si>
    <t>Nešiojamas šviesos reguliatorius (dimeris) SRS Lighting DP3</t>
  </si>
  <si>
    <t>Rūko mašina Smoke Factory Tour Hazer II su 25 ltr. Skysčio</t>
  </si>
  <si>
    <t>Dūmų mašina Smoke Factory Captain D su 25 ltr. Skysčio</t>
  </si>
  <si>
    <t>Grindinė įrangos pajungimo dėžutė A tipo SIA WinWood FloorBox 20x20</t>
  </si>
  <si>
    <t>Grindinė įrangos pajungimo dėžutė B tipo SIA WinWood FloorBox 20x20</t>
  </si>
  <si>
    <t>Scenos monitoriai L-Acoustics 112P (6 vnt.) su transportavimo dėžėmis (3 vnt.) ir stovas K&amp;M 21459 (6 vnt.)</t>
  </si>
  <si>
    <t>Grotuvas Tascam CD-200SB</t>
  </si>
  <si>
    <t>I tipo mikrofonas Neumann KMS 105</t>
  </si>
  <si>
    <t>II tipo mikrofonas Shur Beta 98A</t>
  </si>
  <si>
    <t>III tipo mikrofonas RODE NT5 MP (suderinta pora)</t>
  </si>
  <si>
    <t>IV tipo mikrofonas Shure Beta 58A</t>
  </si>
  <si>
    <t>Priekinio garso, žemo dažnio sistemos I tipo, žemo dažnio sistemos II tipo sistemų stiprintuvų komplektas L-Acoustics LA12x (2 vnt.)</t>
  </si>
  <si>
    <t>kompl.</t>
  </si>
  <si>
    <t>Bevielių mikrofonų komplektas SHURE Mikrofonas Shure QLXD24E/B58 x 8 vnt. Mikrofonas Shure QLXD14E/SM35-K51 x 8 vnt., Antena Shure UA874WB x 4 vnt. Antenų RF paskirstymo (komutacijos) įrenginys Shure UA844SWB-E x 4 vnt. Dėžė 10U x 1 vnt. Stalčius Rack Drawer 2U Lockable x 2 vnt.</t>
  </si>
  <si>
    <t>V tipo mikrofonas Sennheiser Mikrofonų komplektas, kurį sudaro: a) 1 mikrofonas bosui e902, b) 4 mikrofonai tomams e904, c) 1 mikrofonas būgneliui su stygomis (snare drum) e906, d) 2 viršgalviniai (overhead) mikrofonai e914, e) 1 mikrofonų saugojimo dėžės CC5</t>
  </si>
  <si>
    <t>I tipo varžos keitiklis Mackie MDB-1A</t>
  </si>
  <si>
    <t>II tipo varžos keitiklis Mackie MDB-2P</t>
  </si>
  <si>
    <t>Aukštas mikrofono stovas K&amp;M 21070-300- 55</t>
  </si>
  <si>
    <t>Žemas mikrofono stovas K&amp;M 25950-300-55</t>
  </si>
  <si>
    <t>Mikrofonų ir stovų transportavimo- sandėliavimo dėžė Thon Microphone Stand Case 16</t>
  </si>
  <si>
    <t>Saugojimo ir transportavimo dėžė Flyht Pro Multiflex Roadcase 120</t>
  </si>
  <si>
    <t>Tarnybinio ryšio (Intercom) sistema Green-GO MCXD (1 vnt.), MCX (1 vnt.), WPX (2 vnt.), JTS GM-5218, Shure BRH31M (2 vnt.), APC Smart UPS, Cisco C1200</t>
  </si>
  <si>
    <t>Apšvietimo valdymo sistemos įvadinė spinta UAB ,,StS" JSP-1</t>
  </si>
  <si>
    <t>Salės ir scenos įgarsinimo sistemos priekinio garso sistema L-Acoustics KIVA II kolonėlė (12 vnt.), KIBU II kabinimo prietaisas (2 vnt.)</t>
  </si>
  <si>
    <t>Salės ir scenos įgarsinimo sistemos žemo dažnio sistema L-Acoustics SB15 m kolonėlė (4 vnt.), KIBU SB (2 vnt.)</t>
  </si>
  <si>
    <t>Salės ir scenos įgarsinimo sistemos žemo dažnio sistema II tipo L-Acoustics KS21i (4 vnt.)</t>
  </si>
  <si>
    <t>Pagrindinio garso valdymo pulto komplektas: Pultas DigiCo S21 su transportavimo dėže, jungčių išplėtimas (plokštė) DigiCo DMI-A3232, A tipo jungčių blokas DigiCo D-Rack, B tipo jungčių blokas DigiCo A168 STAGE</t>
  </si>
  <si>
    <t>Nešiojamas kompiuterio ir planšetinio kompiuterio komplektas. Apple iPAD MK2K3HC, Lenovo Yoga</t>
  </si>
  <si>
    <t>4400-6611-0852</t>
  </si>
  <si>
    <t>Buitinių nuotekų tinklai</t>
  </si>
  <si>
    <t>m</t>
  </si>
  <si>
    <t>4400-6611-0774</t>
  </si>
  <si>
    <t>Lietaus nuotekų tinklai</t>
  </si>
  <si>
    <t>4400-6606-9169</t>
  </si>
  <si>
    <t>Vandentiekio tinklai</t>
  </si>
  <si>
    <t>4400-6611-0863</t>
  </si>
  <si>
    <t>4400-6611-0796</t>
  </si>
  <si>
    <t>5597-6001-2017</t>
  </si>
  <si>
    <t>4400-5443-7762</t>
  </si>
  <si>
    <t>4400-6611-0809</t>
  </si>
  <si>
    <t xml:space="preserve">Lietaus nuotekų tinklai </t>
  </si>
  <si>
    <t>4400-6611-0841</t>
  </si>
  <si>
    <t>4400-5442-4174</t>
  </si>
  <si>
    <t>4400-6631-4832</t>
  </si>
  <si>
    <t>4400-5805-1668</t>
  </si>
  <si>
    <t>Lauko laiptai su pandusu</t>
  </si>
  <si>
    <t>4400-5805-1679</t>
  </si>
  <si>
    <t>Lauko laiptai</t>
  </si>
  <si>
    <t>4400-5805-1688</t>
  </si>
  <si>
    <t>4400-6609-4093</t>
  </si>
  <si>
    <t>4400-6609-4117</t>
  </si>
  <si>
    <t>4400-6609-4082</t>
  </si>
  <si>
    <t>4400-6609-4128</t>
  </si>
  <si>
    <t>Terasa</t>
  </si>
  <si>
    <t>Kultūros namų pastato esminio pagerinimo darbai</t>
  </si>
  <si>
    <t>Kultūros namų pastato esminio pagerinimo darbai (patalpos turi būti perduotos su pagerinimu)</t>
  </si>
  <si>
    <t>Kultūros namų pastato esminio pagerinimo darbai (patalpos J.Lankučio viešoji biblioteka)</t>
  </si>
  <si>
    <t>Vandentiekio tinklai (AB "Klaipėdos vanduo" tinklų rekonstrukcija, iškelti išlaidas į sąnaudas)</t>
  </si>
  <si>
    <t>trumpalaikis turtas</t>
  </si>
  <si>
    <t>Nešiojamas kompiuteris Lenovo Legion Y740</t>
  </si>
  <si>
    <t xml:space="preserve">Šaligatvis </t>
  </si>
  <si>
    <t xml:space="preserve">Kiemo aikštelė </t>
  </si>
  <si>
    <t>Didinti turto vertę (patalpų 95,27 kv.m.; 641,56 kv.m.; 16,33 kv.m.) ilgalaikio turto kortelėse Nr.01010003; Nr.01010003/1 Nr.01010003/2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</si>
</sst>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0.0"/>
  </numFmts>
  <fonts count="18" x14ac:knownFonts="1">
    <font>
      <sz val="11"/>
      <color theme="1"/>
      <name val="Calibri"/>
      <family val="2"/>
      <charset val="186"/>
      <scheme val="minor"/>
    </font>
    <font>
      <b/>
      <sz val="12"/>
      <color indexed="8"/>
      <name val="Calibri"/>
      <family val="2"/>
      <charset val="186"/>
    </font>
    <font>
      <sz val="9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2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86"/>
      <scheme val="minor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14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2" fontId="0" fillId="0" borderId="0" xfId="0" applyNumberFormat="1"/>
    <xf numFmtId="0" fontId="11" fillId="0" borderId="0" xfId="0" applyFont="1"/>
    <xf numFmtId="0" fontId="13" fillId="0" borderId="0" xfId="0" applyFont="1"/>
    <xf numFmtId="0" fontId="14" fillId="0" borderId="0" xfId="0" applyFont="1"/>
    <xf numFmtId="2" fontId="1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5" fontId="10" fillId="0" borderId="2" xfId="0" applyNumberFormat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4" fontId="11" fillId="0" borderId="0" xfId="0" applyNumberFormat="1" applyFont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/>
    </xf>
    <xf numFmtId="2" fontId="17" fillId="0" borderId="3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3"/>
  <sheetViews>
    <sheetView tabSelected="1" zoomScale="98" zoomScaleNormal="98" workbookViewId="0">
      <selection activeCell="B13" sqref="B13:E13"/>
    </sheetView>
  </sheetViews>
  <sheetFormatPr defaultRowHeight="14.4" x14ac:dyDescent="0.3"/>
  <cols>
    <col min="1" max="1" width="17.5546875" customWidth="1"/>
    <col min="2" max="2" width="53.6640625" customWidth="1"/>
    <col min="4" max="4" width="10.88671875" customWidth="1"/>
    <col min="5" max="5" width="12.88671875" customWidth="1"/>
    <col min="6" max="6" width="12.6640625" customWidth="1"/>
    <col min="7" max="7" width="12.109375" customWidth="1"/>
    <col min="8" max="8" width="11.33203125" customWidth="1"/>
    <col min="9" max="9" width="13" customWidth="1"/>
    <col min="10" max="10" width="9.6640625" customWidth="1"/>
    <col min="11" max="11" width="13.6640625" customWidth="1"/>
    <col min="12" max="12" width="20" customWidth="1"/>
    <col min="13" max="13" width="13.6640625" customWidth="1"/>
    <col min="14" max="14" width="13.33203125" customWidth="1"/>
    <col min="15" max="15" width="12.5546875" customWidth="1"/>
  </cols>
  <sheetData>
    <row r="1" spans="1:17" ht="15.6" x14ac:dyDescent="0.3">
      <c r="M1" s="7" t="s">
        <v>17</v>
      </c>
    </row>
    <row r="2" spans="1:17" x14ac:dyDescent="0.3">
      <c r="F2" s="10"/>
      <c r="G2" s="10"/>
      <c r="H2" s="10"/>
      <c r="I2" s="10"/>
      <c r="J2" s="10"/>
      <c r="K2" s="10"/>
      <c r="L2" s="10"/>
      <c r="M2" s="11" t="s">
        <v>18</v>
      </c>
    </row>
    <row r="3" spans="1:17" x14ac:dyDescent="0.3">
      <c r="F3" s="10"/>
      <c r="G3" s="10"/>
      <c r="H3" s="10"/>
      <c r="I3" s="10"/>
      <c r="J3" s="10"/>
      <c r="K3" s="10"/>
      <c r="L3" s="10"/>
      <c r="M3" s="12" t="s">
        <v>19</v>
      </c>
    </row>
    <row r="4" spans="1:17" x14ac:dyDescent="0.3">
      <c r="F4" s="10"/>
      <c r="G4" s="10"/>
      <c r="H4" s="10"/>
      <c r="I4" s="10"/>
      <c r="J4" s="10"/>
      <c r="K4" s="10"/>
      <c r="L4" s="13"/>
      <c r="M4" s="11" t="s">
        <v>20</v>
      </c>
    </row>
    <row r="5" spans="1:17" x14ac:dyDescent="0.3">
      <c r="F5" s="10"/>
      <c r="G5" s="10"/>
      <c r="H5" s="10"/>
      <c r="I5" s="10"/>
      <c r="J5" s="10"/>
      <c r="K5" s="10"/>
      <c r="L5" s="13"/>
      <c r="M5" s="11" t="s">
        <v>21</v>
      </c>
    </row>
    <row r="6" spans="1:17" x14ac:dyDescent="0.3">
      <c r="A6" t="s">
        <v>0</v>
      </c>
      <c r="M6" s="9"/>
    </row>
    <row r="7" spans="1:17" ht="15.6" x14ac:dyDescent="0.3">
      <c r="A7" t="s">
        <v>1</v>
      </c>
      <c r="M7" s="6"/>
    </row>
    <row r="8" spans="1:17" ht="44.25" customHeight="1" x14ac:dyDescent="0.3">
      <c r="B8" s="46" t="s">
        <v>30</v>
      </c>
      <c r="C8" s="46"/>
      <c r="D8" s="46"/>
      <c r="E8" s="46"/>
      <c r="F8" s="46"/>
      <c r="G8" s="46"/>
      <c r="H8" s="21"/>
      <c r="I8" s="21"/>
      <c r="J8" s="21"/>
      <c r="K8" s="21"/>
      <c r="L8" s="8"/>
      <c r="M8" s="6"/>
    </row>
    <row r="9" spans="1:17" x14ac:dyDescent="0.3">
      <c r="B9" s="47" t="s">
        <v>2</v>
      </c>
      <c r="C9" s="47"/>
      <c r="D9" s="47"/>
      <c r="E9" s="47"/>
      <c r="F9" s="47"/>
      <c r="G9" s="47"/>
      <c r="H9" s="20"/>
      <c r="I9" s="20"/>
      <c r="J9" s="20"/>
      <c r="K9" s="20"/>
      <c r="M9" s="9"/>
    </row>
    <row r="11" spans="1:17" x14ac:dyDescent="0.3">
      <c r="B11" s="1" t="s">
        <v>22</v>
      </c>
      <c r="C11" s="1"/>
      <c r="D11" s="1"/>
      <c r="N11" s="16"/>
      <c r="O11" s="16"/>
      <c r="P11" s="16"/>
    </row>
    <row r="12" spans="1:17" x14ac:dyDescent="0.3">
      <c r="N12" s="17"/>
      <c r="O12" s="17"/>
      <c r="P12" s="17"/>
    </row>
    <row r="13" spans="1:17" x14ac:dyDescent="0.3">
      <c r="B13" s="48">
        <v>46090</v>
      </c>
      <c r="C13" s="49"/>
      <c r="D13" s="49"/>
      <c r="E13" s="49"/>
      <c r="N13" s="15"/>
      <c r="O13" s="17"/>
      <c r="P13" s="17"/>
    </row>
    <row r="14" spans="1:17" x14ac:dyDescent="0.3">
      <c r="B14" s="47" t="s">
        <v>3</v>
      </c>
      <c r="C14" s="47"/>
      <c r="D14" s="47"/>
      <c r="E14" s="47"/>
      <c r="N14" s="15"/>
      <c r="O14" s="17"/>
      <c r="P14" s="17"/>
    </row>
    <row r="15" spans="1:17" x14ac:dyDescent="0.3">
      <c r="N15" s="15"/>
      <c r="O15" s="17"/>
      <c r="P15" s="17"/>
    </row>
    <row r="16" spans="1:17" ht="15" customHeight="1" x14ac:dyDescent="0.3">
      <c r="A16" s="40" t="s">
        <v>4</v>
      </c>
      <c r="B16" s="41" t="s">
        <v>5</v>
      </c>
      <c r="C16" s="40" t="s">
        <v>6</v>
      </c>
      <c r="D16" s="40" t="s">
        <v>7</v>
      </c>
      <c r="E16" s="42" t="s">
        <v>24</v>
      </c>
      <c r="F16" s="41" t="s">
        <v>8</v>
      </c>
      <c r="G16" s="50"/>
      <c r="H16" s="50"/>
      <c r="I16" s="50"/>
      <c r="J16" s="23"/>
      <c r="K16" s="23"/>
      <c r="L16" s="40" t="s">
        <v>9</v>
      </c>
      <c r="M16" s="40"/>
      <c r="N16" s="15"/>
      <c r="O16" s="17"/>
      <c r="P16" s="17"/>
      <c r="Q16" s="17"/>
    </row>
    <row r="17" spans="1:17" ht="76.5" customHeight="1" x14ac:dyDescent="0.3">
      <c r="A17" s="40"/>
      <c r="B17" s="41"/>
      <c r="C17" s="40"/>
      <c r="D17" s="40"/>
      <c r="E17" s="43"/>
      <c r="F17" s="19" t="s">
        <v>23</v>
      </c>
      <c r="G17" s="19" t="s">
        <v>25</v>
      </c>
      <c r="H17" s="19" t="s">
        <v>26</v>
      </c>
      <c r="I17" s="19" t="s">
        <v>27</v>
      </c>
      <c r="J17" s="19" t="s">
        <v>28</v>
      </c>
      <c r="K17" s="19" t="s">
        <v>29</v>
      </c>
      <c r="L17" s="3" t="s">
        <v>10</v>
      </c>
      <c r="M17" s="4" t="s">
        <v>11</v>
      </c>
      <c r="N17" s="15"/>
      <c r="O17" s="17"/>
      <c r="P17" s="17"/>
      <c r="Q17" s="17"/>
    </row>
    <row r="18" spans="1:17" x14ac:dyDescent="0.3">
      <c r="A18" s="25" t="s">
        <v>96</v>
      </c>
      <c r="B18" s="24" t="s">
        <v>113</v>
      </c>
      <c r="C18" s="25" t="s">
        <v>31</v>
      </c>
      <c r="D18" s="31">
        <v>1841.89</v>
      </c>
      <c r="E18" s="27">
        <f t="shared" ref="E18:E21" si="0">F18+G18+H18+I18+J18+K18</f>
        <v>4690160.72</v>
      </c>
      <c r="F18" s="29">
        <f>630516.32+1763592.79</f>
        <v>2394109.11</v>
      </c>
      <c r="G18" s="29">
        <v>765380.47</v>
      </c>
      <c r="H18" s="30">
        <v>414497</v>
      </c>
      <c r="I18" s="30">
        <v>1107000</v>
      </c>
      <c r="J18" s="30">
        <v>2635.38</v>
      </c>
      <c r="K18" s="30">
        <v>6538.76</v>
      </c>
      <c r="L18" s="28">
        <v>50</v>
      </c>
      <c r="M18" s="28"/>
      <c r="N18" s="15"/>
      <c r="O18" s="17"/>
      <c r="P18" s="17"/>
      <c r="Q18" s="17"/>
    </row>
    <row r="19" spans="1:17" x14ac:dyDescent="0.3">
      <c r="A19" s="25" t="s">
        <v>96</v>
      </c>
      <c r="B19" s="24" t="s">
        <v>113</v>
      </c>
      <c r="C19" s="25" t="s">
        <v>31</v>
      </c>
      <c r="D19" s="31">
        <v>16.329999999999998</v>
      </c>
      <c r="E19" s="27">
        <f t="shared" si="0"/>
        <v>5596.3</v>
      </c>
      <c r="F19" s="29">
        <v>5596.3</v>
      </c>
      <c r="G19" s="29"/>
      <c r="H19" s="30"/>
      <c r="I19" s="30"/>
      <c r="J19" s="30"/>
      <c r="K19" s="30"/>
      <c r="L19" s="28">
        <v>50</v>
      </c>
      <c r="M19" s="28"/>
      <c r="N19" s="15"/>
      <c r="O19" s="17"/>
      <c r="P19" s="17"/>
      <c r="Q19" s="17"/>
    </row>
    <row r="20" spans="1:17" ht="28.8" x14ac:dyDescent="0.3">
      <c r="A20" s="25" t="s">
        <v>96</v>
      </c>
      <c r="B20" s="24" t="s">
        <v>114</v>
      </c>
      <c r="C20" s="25" t="s">
        <v>31</v>
      </c>
      <c r="D20" s="31">
        <v>95.27</v>
      </c>
      <c r="E20" s="27">
        <f t="shared" si="0"/>
        <v>32600.66</v>
      </c>
      <c r="F20" s="29">
        <v>32600.66</v>
      </c>
      <c r="G20" s="29"/>
      <c r="H20" s="30"/>
      <c r="I20" s="30"/>
      <c r="J20" s="30"/>
      <c r="K20" s="30"/>
      <c r="L20" s="28">
        <v>50</v>
      </c>
      <c r="M20" s="28"/>
      <c r="N20" s="15"/>
      <c r="O20" s="17"/>
      <c r="P20" s="17"/>
      <c r="Q20" s="17"/>
    </row>
    <row r="21" spans="1:17" ht="28.8" x14ac:dyDescent="0.3">
      <c r="A21" s="25" t="s">
        <v>96</v>
      </c>
      <c r="B21" s="24" t="s">
        <v>115</v>
      </c>
      <c r="C21" s="25" t="s">
        <v>31</v>
      </c>
      <c r="D21" s="31">
        <v>641.55999999999995</v>
      </c>
      <c r="E21" s="27">
        <f t="shared" si="0"/>
        <v>219588.1</v>
      </c>
      <c r="F21" s="29">
        <v>219588.1</v>
      </c>
      <c r="G21" s="29"/>
      <c r="H21" s="30"/>
      <c r="I21" s="30"/>
      <c r="J21" s="30"/>
      <c r="K21" s="30"/>
      <c r="L21" s="28">
        <v>50</v>
      </c>
      <c r="M21" s="28"/>
      <c r="N21" s="15"/>
      <c r="O21" s="17"/>
      <c r="P21" s="17"/>
      <c r="Q21" s="17"/>
    </row>
    <row r="22" spans="1:17" x14ac:dyDescent="0.3">
      <c r="A22" s="25" t="s">
        <v>87</v>
      </c>
      <c r="B22" s="24" t="s">
        <v>88</v>
      </c>
      <c r="C22" s="25" t="s">
        <v>89</v>
      </c>
      <c r="D22" s="26">
        <v>7.46</v>
      </c>
      <c r="E22" s="27">
        <f t="shared" ref="E22:E38" si="1">F22+G22+H22+I22+J22+K22</f>
        <v>1540</v>
      </c>
      <c r="F22" s="29">
        <v>1540</v>
      </c>
      <c r="G22" s="29"/>
      <c r="H22" s="30"/>
      <c r="I22" s="30"/>
      <c r="J22" s="30"/>
      <c r="K22" s="30"/>
      <c r="L22" s="28">
        <v>20</v>
      </c>
      <c r="M22" s="28"/>
      <c r="N22" s="15"/>
      <c r="O22" s="17"/>
      <c r="P22" s="17"/>
      <c r="Q22" s="17"/>
    </row>
    <row r="23" spans="1:17" x14ac:dyDescent="0.3">
      <c r="A23" s="25" t="s">
        <v>90</v>
      </c>
      <c r="B23" s="24" t="s">
        <v>91</v>
      </c>
      <c r="C23" s="25" t="s">
        <v>89</v>
      </c>
      <c r="D23" s="26">
        <v>4.87</v>
      </c>
      <c r="E23" s="27">
        <f t="shared" si="1"/>
        <v>632</v>
      </c>
      <c r="F23" s="29">
        <v>632</v>
      </c>
      <c r="G23" s="29"/>
      <c r="H23" s="30"/>
      <c r="I23" s="30"/>
      <c r="J23" s="30"/>
      <c r="K23" s="30"/>
      <c r="L23" s="28">
        <v>20</v>
      </c>
      <c r="M23" s="28"/>
      <c r="N23" s="15"/>
      <c r="O23" s="17"/>
      <c r="P23" s="17"/>
      <c r="Q23" s="17"/>
    </row>
    <row r="24" spans="1:17" x14ac:dyDescent="0.3">
      <c r="A24" s="25" t="s">
        <v>92</v>
      </c>
      <c r="B24" s="24" t="s">
        <v>93</v>
      </c>
      <c r="C24" s="25" t="s">
        <v>89</v>
      </c>
      <c r="D24" s="26">
        <v>117.2</v>
      </c>
      <c r="E24" s="27">
        <f t="shared" si="1"/>
        <v>16600</v>
      </c>
      <c r="F24" s="29">
        <v>16600</v>
      </c>
      <c r="G24" s="29"/>
      <c r="H24" s="30"/>
      <c r="I24" s="30"/>
      <c r="J24" s="30"/>
      <c r="K24" s="30"/>
      <c r="L24" s="28">
        <v>20</v>
      </c>
      <c r="M24" s="28"/>
      <c r="N24" s="15"/>
      <c r="O24" s="17"/>
      <c r="P24" s="17"/>
      <c r="Q24" s="17"/>
    </row>
    <row r="25" spans="1:17" x14ac:dyDescent="0.3">
      <c r="A25" s="25" t="s">
        <v>94</v>
      </c>
      <c r="B25" s="24" t="s">
        <v>88</v>
      </c>
      <c r="C25" s="25" t="s">
        <v>89</v>
      </c>
      <c r="D25" s="26">
        <v>54.91</v>
      </c>
      <c r="E25" s="27">
        <f t="shared" si="1"/>
        <v>6390</v>
      </c>
      <c r="F25" s="29">
        <v>6390</v>
      </c>
      <c r="G25" s="29"/>
      <c r="H25" s="30"/>
      <c r="I25" s="30"/>
      <c r="J25" s="30"/>
      <c r="K25" s="30"/>
      <c r="L25" s="28">
        <v>20</v>
      </c>
      <c r="M25" s="28"/>
      <c r="N25" s="15"/>
      <c r="O25" s="17"/>
      <c r="P25" s="17"/>
      <c r="Q25" s="17"/>
    </row>
    <row r="26" spans="1:17" x14ac:dyDescent="0.3">
      <c r="A26" s="25" t="s">
        <v>95</v>
      </c>
      <c r="B26" s="24" t="s">
        <v>91</v>
      </c>
      <c r="C26" s="25" t="s">
        <v>89</v>
      </c>
      <c r="D26" s="26">
        <v>4.67</v>
      </c>
      <c r="E26" s="27">
        <f t="shared" si="1"/>
        <v>606</v>
      </c>
      <c r="F26" s="29">
        <v>606</v>
      </c>
      <c r="G26" s="29"/>
      <c r="H26" s="30"/>
      <c r="I26" s="30"/>
      <c r="J26" s="30"/>
      <c r="K26" s="30"/>
      <c r="L26" s="28">
        <v>20</v>
      </c>
      <c r="M26" s="28"/>
      <c r="N26" s="15"/>
      <c r="O26" s="17"/>
      <c r="P26" s="17"/>
      <c r="Q26" s="17"/>
    </row>
    <row r="27" spans="1:17" ht="28.8" x14ac:dyDescent="0.3">
      <c r="A27" s="25" t="s">
        <v>97</v>
      </c>
      <c r="B27" s="24" t="s">
        <v>116</v>
      </c>
      <c r="C27" s="25" t="s">
        <v>89</v>
      </c>
      <c r="D27" s="26">
        <v>153.38999999999999</v>
      </c>
      <c r="E27" s="27">
        <f t="shared" si="1"/>
        <v>26700</v>
      </c>
      <c r="F27" s="29">
        <v>26700</v>
      </c>
      <c r="G27" s="29"/>
      <c r="H27" s="30"/>
      <c r="I27" s="30"/>
      <c r="J27" s="30"/>
      <c r="K27" s="30"/>
      <c r="L27" s="28">
        <v>0</v>
      </c>
      <c r="M27" s="28"/>
      <c r="N27" s="15"/>
      <c r="O27" s="17"/>
      <c r="P27" s="17"/>
      <c r="Q27" s="17"/>
    </row>
    <row r="28" spans="1:17" x14ac:dyDescent="0.3">
      <c r="A28" s="25" t="s">
        <v>98</v>
      </c>
      <c r="B28" s="24" t="s">
        <v>99</v>
      </c>
      <c r="C28" s="25" t="s">
        <v>89</v>
      </c>
      <c r="D28" s="26">
        <v>47.26</v>
      </c>
      <c r="E28" s="27">
        <f t="shared" si="1"/>
        <v>6000</v>
      </c>
      <c r="F28" s="29">
        <v>6000</v>
      </c>
      <c r="G28" s="29"/>
      <c r="H28" s="30"/>
      <c r="I28" s="30"/>
      <c r="J28" s="30"/>
      <c r="K28" s="30"/>
      <c r="L28" s="28">
        <v>20</v>
      </c>
      <c r="M28" s="28"/>
      <c r="N28" s="15"/>
      <c r="O28" s="17"/>
      <c r="P28" s="17"/>
      <c r="Q28" s="17"/>
    </row>
    <row r="29" spans="1:17" x14ac:dyDescent="0.3">
      <c r="A29" s="25" t="s">
        <v>100</v>
      </c>
      <c r="B29" s="24" t="s">
        <v>99</v>
      </c>
      <c r="C29" s="25" t="s">
        <v>89</v>
      </c>
      <c r="D29" s="26">
        <v>9.23</v>
      </c>
      <c r="E29" s="27">
        <f t="shared" si="1"/>
        <v>1910</v>
      </c>
      <c r="F29" s="29">
        <v>1910</v>
      </c>
      <c r="G29" s="29"/>
      <c r="H29" s="30"/>
      <c r="I29" s="30"/>
      <c r="J29" s="30"/>
      <c r="K29" s="30"/>
      <c r="L29" s="28">
        <v>20</v>
      </c>
      <c r="M29" s="28"/>
      <c r="N29" s="15"/>
      <c r="O29" s="17"/>
      <c r="P29" s="17"/>
      <c r="Q29" s="17"/>
    </row>
    <row r="30" spans="1:17" ht="28.8" x14ac:dyDescent="0.3">
      <c r="A30" s="25" t="s">
        <v>101</v>
      </c>
      <c r="B30" s="24" t="s">
        <v>116</v>
      </c>
      <c r="C30" s="25" t="s">
        <v>89</v>
      </c>
      <c r="D30" s="26">
        <v>77.27</v>
      </c>
      <c r="E30" s="27">
        <f t="shared" si="1"/>
        <v>8620</v>
      </c>
      <c r="F30" s="29">
        <v>8620</v>
      </c>
      <c r="G30" s="29"/>
      <c r="H30" s="30"/>
      <c r="I30" s="30"/>
      <c r="J30" s="30"/>
      <c r="K30" s="30"/>
      <c r="L30" s="28">
        <v>0</v>
      </c>
      <c r="M30" s="28"/>
      <c r="N30" s="15"/>
      <c r="O30" s="17"/>
      <c r="P30" s="17"/>
      <c r="Q30" s="17"/>
    </row>
    <row r="31" spans="1:17" x14ac:dyDescent="0.3">
      <c r="A31" s="25" t="s">
        <v>102</v>
      </c>
      <c r="B31" s="24" t="s">
        <v>93</v>
      </c>
      <c r="C31" s="25" t="s">
        <v>89</v>
      </c>
      <c r="D31" s="26">
        <v>13.38</v>
      </c>
      <c r="E31" s="27">
        <f t="shared" si="1"/>
        <v>1240</v>
      </c>
      <c r="F31" s="29">
        <v>1240</v>
      </c>
      <c r="G31" s="29"/>
      <c r="H31" s="30"/>
      <c r="I31" s="30"/>
      <c r="J31" s="30"/>
      <c r="K31" s="30"/>
      <c r="L31" s="28">
        <v>20</v>
      </c>
      <c r="M31" s="28"/>
      <c r="N31" s="15"/>
      <c r="O31" s="17"/>
      <c r="P31" s="17"/>
      <c r="Q31" s="17"/>
    </row>
    <row r="32" spans="1:17" x14ac:dyDescent="0.3">
      <c r="A32" s="25" t="s">
        <v>103</v>
      </c>
      <c r="B32" s="24" t="s">
        <v>104</v>
      </c>
      <c r="C32" s="25" t="s">
        <v>31</v>
      </c>
      <c r="D32" s="26">
        <v>94.92</v>
      </c>
      <c r="E32" s="27">
        <f t="shared" si="1"/>
        <v>34900</v>
      </c>
      <c r="F32" s="29">
        <v>34900</v>
      </c>
      <c r="G32" s="29"/>
      <c r="H32" s="30"/>
      <c r="I32" s="30"/>
      <c r="J32" s="30"/>
      <c r="K32" s="30"/>
      <c r="L32" s="28">
        <v>20</v>
      </c>
      <c r="M32" s="28"/>
      <c r="N32" s="15"/>
      <c r="O32" s="17"/>
      <c r="P32" s="17"/>
      <c r="Q32" s="17"/>
    </row>
    <row r="33" spans="1:17" x14ac:dyDescent="0.3">
      <c r="A33" s="25" t="s">
        <v>105</v>
      </c>
      <c r="B33" s="24" t="s">
        <v>106</v>
      </c>
      <c r="C33" s="25" t="s">
        <v>31</v>
      </c>
      <c r="D33" s="26">
        <v>25.59</v>
      </c>
      <c r="E33" s="27">
        <f t="shared" si="1"/>
        <v>6880</v>
      </c>
      <c r="F33" s="29">
        <v>6880</v>
      </c>
      <c r="G33" s="29"/>
      <c r="H33" s="30"/>
      <c r="I33" s="30"/>
      <c r="J33" s="30"/>
      <c r="K33" s="30"/>
      <c r="L33" s="28">
        <v>20</v>
      </c>
      <c r="M33" s="28"/>
      <c r="N33" s="15"/>
      <c r="O33" s="17"/>
      <c r="P33" s="17"/>
      <c r="Q33" s="17"/>
    </row>
    <row r="34" spans="1:17" x14ac:dyDescent="0.3">
      <c r="A34" s="25" t="s">
        <v>107</v>
      </c>
      <c r="B34" s="24" t="s">
        <v>106</v>
      </c>
      <c r="C34" s="25" t="s">
        <v>31</v>
      </c>
      <c r="D34" s="26">
        <v>9.39</v>
      </c>
      <c r="E34" s="27">
        <f t="shared" si="1"/>
        <v>3450</v>
      </c>
      <c r="F34" s="29">
        <v>3450</v>
      </c>
      <c r="G34" s="29"/>
      <c r="H34" s="30"/>
      <c r="I34" s="30"/>
      <c r="J34" s="30"/>
      <c r="K34" s="30"/>
      <c r="L34" s="28">
        <v>20</v>
      </c>
      <c r="M34" s="28"/>
      <c r="N34" s="15"/>
      <c r="O34" s="17"/>
      <c r="P34" s="17"/>
      <c r="Q34" s="17"/>
    </row>
    <row r="35" spans="1:17" x14ac:dyDescent="0.3">
      <c r="A35" s="25" t="s">
        <v>108</v>
      </c>
      <c r="B35" s="24" t="s">
        <v>119</v>
      </c>
      <c r="C35" s="25" t="s">
        <v>31</v>
      </c>
      <c r="D35" s="26">
        <v>70.13</v>
      </c>
      <c r="E35" s="27">
        <f t="shared" si="1"/>
        <v>10900</v>
      </c>
      <c r="F35" s="29">
        <v>10900</v>
      </c>
      <c r="G35" s="29"/>
      <c r="H35" s="30"/>
      <c r="I35" s="30"/>
      <c r="J35" s="30"/>
      <c r="K35" s="30"/>
      <c r="L35" s="28">
        <v>20</v>
      </c>
      <c r="M35" s="28"/>
      <c r="N35" s="15"/>
      <c r="O35" s="17"/>
      <c r="P35" s="17"/>
      <c r="Q35" s="17"/>
    </row>
    <row r="36" spans="1:17" x14ac:dyDescent="0.3">
      <c r="A36" s="25" t="s">
        <v>109</v>
      </c>
      <c r="B36" s="24" t="s">
        <v>120</v>
      </c>
      <c r="C36" s="25" t="s">
        <v>31</v>
      </c>
      <c r="D36" s="26">
        <v>597.07000000000005</v>
      </c>
      <c r="E36" s="27">
        <f t="shared" si="1"/>
        <v>57900</v>
      </c>
      <c r="F36" s="29">
        <v>57900</v>
      </c>
      <c r="G36" s="29"/>
      <c r="H36" s="30"/>
      <c r="I36" s="30"/>
      <c r="J36" s="30"/>
      <c r="K36" s="30"/>
      <c r="L36" s="28">
        <v>20</v>
      </c>
      <c r="M36" s="28"/>
      <c r="N36" s="15"/>
      <c r="O36" s="17"/>
      <c r="P36" s="17"/>
      <c r="Q36" s="17"/>
    </row>
    <row r="37" spans="1:17" x14ac:dyDescent="0.3">
      <c r="A37" s="25" t="s">
        <v>110</v>
      </c>
      <c r="B37" s="24" t="s">
        <v>119</v>
      </c>
      <c r="C37" s="25" t="s">
        <v>31</v>
      </c>
      <c r="D37" s="26">
        <v>52.81</v>
      </c>
      <c r="E37" s="27">
        <f t="shared" si="1"/>
        <v>8980</v>
      </c>
      <c r="F37" s="29">
        <v>8980</v>
      </c>
      <c r="G37" s="29"/>
      <c r="H37" s="30"/>
      <c r="I37" s="30"/>
      <c r="J37" s="30"/>
      <c r="K37" s="30"/>
      <c r="L37" s="28">
        <v>20</v>
      </c>
      <c r="M37" s="28"/>
      <c r="N37" s="15"/>
      <c r="O37" s="17"/>
      <c r="P37" s="17"/>
      <c r="Q37" s="17"/>
    </row>
    <row r="38" spans="1:17" x14ac:dyDescent="0.3">
      <c r="A38" s="25" t="s">
        <v>111</v>
      </c>
      <c r="B38" s="24" t="s">
        <v>112</v>
      </c>
      <c r="C38" s="25" t="s">
        <v>31</v>
      </c>
      <c r="D38" s="26">
        <v>115.23</v>
      </c>
      <c r="E38" s="27">
        <f t="shared" si="1"/>
        <v>19300</v>
      </c>
      <c r="F38" s="29">
        <v>19300</v>
      </c>
      <c r="G38" s="29"/>
      <c r="H38" s="30"/>
      <c r="I38" s="30"/>
      <c r="J38" s="30"/>
      <c r="K38" s="30"/>
      <c r="L38" s="28">
        <v>20</v>
      </c>
      <c r="M38" s="28"/>
      <c r="N38" s="15"/>
      <c r="O38" s="17"/>
      <c r="P38" s="17"/>
      <c r="Q38" s="17"/>
    </row>
    <row r="39" spans="1:17" ht="28.8" x14ac:dyDescent="0.3">
      <c r="A39" s="25"/>
      <c r="B39" s="24" t="s">
        <v>32</v>
      </c>
      <c r="C39" s="25" t="s">
        <v>33</v>
      </c>
      <c r="D39" s="32">
        <v>1</v>
      </c>
      <c r="E39" s="27">
        <f t="shared" ref="E39:E78" si="2">F39+G39+H39+I39+J39+K39</f>
        <v>35090</v>
      </c>
      <c r="F39" s="29"/>
      <c r="G39" s="29"/>
      <c r="H39" s="30">
        <v>35090</v>
      </c>
      <c r="I39" s="30"/>
      <c r="J39" s="30"/>
      <c r="K39" s="30"/>
      <c r="L39" s="28">
        <v>4</v>
      </c>
      <c r="M39" s="28"/>
      <c r="N39" s="15"/>
      <c r="O39" s="17"/>
      <c r="P39" s="17"/>
      <c r="Q39" s="17"/>
    </row>
    <row r="40" spans="1:17" x14ac:dyDescent="0.3">
      <c r="A40" s="25"/>
      <c r="B40" s="24" t="s">
        <v>34</v>
      </c>
      <c r="C40" s="25" t="s">
        <v>33</v>
      </c>
      <c r="D40" s="32">
        <v>1</v>
      </c>
      <c r="E40" s="27">
        <f t="shared" si="2"/>
        <v>3702.6</v>
      </c>
      <c r="F40" s="29"/>
      <c r="G40" s="29"/>
      <c r="H40" s="30">
        <v>3702.6</v>
      </c>
      <c r="I40" s="30"/>
      <c r="J40" s="30"/>
      <c r="K40" s="30"/>
      <c r="L40" s="28">
        <v>4</v>
      </c>
      <c r="M40" s="28"/>
      <c r="N40" s="15"/>
      <c r="O40" s="17"/>
      <c r="P40" s="17"/>
      <c r="Q40" s="17"/>
    </row>
    <row r="41" spans="1:17" x14ac:dyDescent="0.3">
      <c r="A41" s="25"/>
      <c r="B41" s="24" t="s">
        <v>35</v>
      </c>
      <c r="C41" s="25" t="s">
        <v>33</v>
      </c>
      <c r="D41" s="32">
        <v>1</v>
      </c>
      <c r="E41" s="27">
        <f t="shared" si="2"/>
        <v>2141.6999999999998</v>
      </c>
      <c r="F41" s="29"/>
      <c r="G41" s="29"/>
      <c r="H41" s="30">
        <v>2141.6999999999998</v>
      </c>
      <c r="I41" s="30"/>
      <c r="J41" s="30"/>
      <c r="K41" s="30"/>
      <c r="L41" s="28">
        <v>4</v>
      </c>
      <c r="M41" s="28"/>
      <c r="N41" s="15"/>
      <c r="O41" s="17"/>
      <c r="P41" s="17"/>
      <c r="Q41" s="17"/>
    </row>
    <row r="42" spans="1:17" x14ac:dyDescent="0.3">
      <c r="A42" s="25"/>
      <c r="B42" s="36" t="s">
        <v>118</v>
      </c>
      <c r="C42" s="25" t="s">
        <v>33</v>
      </c>
      <c r="D42" s="32">
        <v>1</v>
      </c>
      <c r="E42" s="27">
        <f t="shared" si="2"/>
        <v>3109.7</v>
      </c>
      <c r="F42" s="29"/>
      <c r="G42" s="29"/>
      <c r="H42" s="29">
        <v>3109.7</v>
      </c>
      <c r="I42" s="29"/>
      <c r="J42" s="29"/>
      <c r="K42" s="29"/>
      <c r="L42" s="19">
        <v>4</v>
      </c>
      <c r="M42" s="19"/>
      <c r="N42" s="15"/>
      <c r="O42" s="17"/>
      <c r="P42" s="17"/>
      <c r="Q42" s="17"/>
    </row>
    <row r="43" spans="1:17" ht="72" x14ac:dyDescent="0.3">
      <c r="A43" s="25"/>
      <c r="B43" s="36" t="s">
        <v>37</v>
      </c>
      <c r="C43" s="25" t="s">
        <v>33</v>
      </c>
      <c r="D43" s="32">
        <v>1</v>
      </c>
      <c r="E43" s="27">
        <f t="shared" si="2"/>
        <v>9425.9</v>
      </c>
      <c r="F43" s="29"/>
      <c r="G43" s="29"/>
      <c r="H43" s="29">
        <v>9425.9</v>
      </c>
      <c r="I43" s="29"/>
      <c r="J43" s="29"/>
      <c r="K43" s="29"/>
      <c r="L43" s="19">
        <v>4</v>
      </c>
      <c r="M43" s="19"/>
      <c r="N43" s="15"/>
      <c r="O43" s="17"/>
      <c r="P43" s="17"/>
      <c r="Q43" s="17"/>
    </row>
    <row r="44" spans="1:17" ht="28.8" x14ac:dyDescent="0.3">
      <c r="A44" s="25"/>
      <c r="B44" s="24" t="s">
        <v>39</v>
      </c>
      <c r="C44" s="25" t="s">
        <v>33</v>
      </c>
      <c r="D44" s="32">
        <v>9</v>
      </c>
      <c r="E44" s="27">
        <f t="shared" si="2"/>
        <v>100976.09</v>
      </c>
      <c r="F44" s="29">
        <v>16741.919999999998</v>
      </c>
      <c r="G44" s="29">
        <v>84234.17</v>
      </c>
      <c r="H44" s="30"/>
      <c r="I44" s="30"/>
      <c r="J44" s="30"/>
      <c r="K44" s="30"/>
      <c r="L44" s="28">
        <v>5</v>
      </c>
      <c r="M44" s="28"/>
      <c r="N44" s="15"/>
      <c r="O44" s="17"/>
      <c r="P44" s="17"/>
      <c r="Q44" s="17"/>
    </row>
    <row r="45" spans="1:17" ht="28.8" x14ac:dyDescent="0.3">
      <c r="A45" s="25"/>
      <c r="B45" s="24" t="s">
        <v>40</v>
      </c>
      <c r="C45" s="25" t="s">
        <v>33</v>
      </c>
      <c r="D45" s="32">
        <v>3</v>
      </c>
      <c r="E45" s="27">
        <f t="shared" si="2"/>
        <v>46447.3</v>
      </c>
      <c r="F45" s="29">
        <v>38568.75</v>
      </c>
      <c r="G45" s="29">
        <v>7878.55</v>
      </c>
      <c r="H45" s="30"/>
      <c r="I45" s="30"/>
      <c r="J45" s="30"/>
      <c r="K45" s="30"/>
      <c r="L45" s="28">
        <v>5</v>
      </c>
      <c r="M45" s="28"/>
      <c r="N45" s="33" t="e">
        <f>#REF!+#REF!</f>
        <v>#REF!</v>
      </c>
      <c r="O45" s="17"/>
      <c r="P45" s="17"/>
      <c r="Q45" s="17"/>
    </row>
    <row r="46" spans="1:17" x14ac:dyDescent="0.3">
      <c r="A46" s="25"/>
      <c r="B46" s="24" t="s">
        <v>41</v>
      </c>
      <c r="C46" s="25" t="s">
        <v>33</v>
      </c>
      <c r="D46" s="32">
        <v>2</v>
      </c>
      <c r="E46" s="27">
        <f t="shared" si="2"/>
        <v>6018.42</v>
      </c>
      <c r="F46" s="29">
        <v>5033.6000000000004</v>
      </c>
      <c r="G46" s="29">
        <v>984.82</v>
      </c>
      <c r="H46" s="30"/>
      <c r="I46" s="30"/>
      <c r="J46" s="30"/>
      <c r="K46" s="30"/>
      <c r="L46" s="28">
        <v>5</v>
      </c>
      <c r="M46" s="28"/>
      <c r="N46" s="15"/>
      <c r="O46" s="17"/>
      <c r="P46" s="17"/>
      <c r="Q46" s="17"/>
    </row>
    <row r="47" spans="1:17" ht="24.75" customHeight="1" x14ac:dyDescent="0.3">
      <c r="A47" s="25"/>
      <c r="B47" s="24" t="s">
        <v>42</v>
      </c>
      <c r="C47" s="25" t="s">
        <v>33</v>
      </c>
      <c r="D47" s="32">
        <v>4</v>
      </c>
      <c r="E47" s="27">
        <f t="shared" si="2"/>
        <v>8901.36</v>
      </c>
      <c r="F47" s="29">
        <v>7260</v>
      </c>
      <c r="G47" s="29">
        <v>1641.36</v>
      </c>
      <c r="H47" s="30"/>
      <c r="I47" s="30"/>
      <c r="J47" s="30"/>
      <c r="K47" s="30"/>
      <c r="L47" s="28">
        <v>5</v>
      </c>
      <c r="M47" s="28"/>
      <c r="N47" s="15"/>
      <c r="O47" s="17"/>
      <c r="P47" s="17"/>
      <c r="Q47" s="17"/>
    </row>
    <row r="48" spans="1:17" ht="28.8" x14ac:dyDescent="0.3">
      <c r="A48" s="25"/>
      <c r="B48" s="24" t="s">
        <v>43</v>
      </c>
      <c r="C48" s="25" t="s">
        <v>33</v>
      </c>
      <c r="D48" s="32">
        <v>1</v>
      </c>
      <c r="E48" s="27">
        <f t="shared" si="2"/>
        <v>6975.88</v>
      </c>
      <c r="F48" s="29">
        <v>5662.8</v>
      </c>
      <c r="G48" s="29">
        <v>1313.08</v>
      </c>
      <c r="H48" s="30"/>
      <c r="I48" s="30"/>
      <c r="J48" s="30"/>
      <c r="K48" s="30"/>
      <c r="L48" s="28">
        <v>5</v>
      </c>
      <c r="M48" s="28"/>
      <c r="N48" s="15"/>
      <c r="O48" s="17"/>
      <c r="P48" s="17"/>
      <c r="Q48" s="17"/>
    </row>
    <row r="49" spans="1:17" ht="28.8" x14ac:dyDescent="0.3">
      <c r="A49" s="25"/>
      <c r="B49" s="24" t="s">
        <v>44</v>
      </c>
      <c r="C49" s="25" t="s">
        <v>33</v>
      </c>
      <c r="D49" s="32">
        <v>3</v>
      </c>
      <c r="E49" s="27">
        <f t="shared" si="2"/>
        <v>13041.130000000001</v>
      </c>
      <c r="F49" s="29">
        <v>11071.5</v>
      </c>
      <c r="G49" s="29">
        <v>1969.63</v>
      </c>
      <c r="H49" s="30"/>
      <c r="I49" s="30"/>
      <c r="J49" s="30"/>
      <c r="K49" s="30"/>
      <c r="L49" s="28">
        <v>5</v>
      </c>
      <c r="M49" s="28"/>
      <c r="N49" s="15"/>
      <c r="O49" s="17"/>
      <c r="P49" s="17"/>
      <c r="Q49" s="17"/>
    </row>
    <row r="50" spans="1:17" ht="28.8" x14ac:dyDescent="0.3">
      <c r="A50" s="25"/>
      <c r="B50" s="24" t="s">
        <v>45</v>
      </c>
      <c r="C50" s="25" t="s">
        <v>33</v>
      </c>
      <c r="D50" s="32">
        <v>1</v>
      </c>
      <c r="E50" s="27">
        <f t="shared" si="2"/>
        <v>2834.55</v>
      </c>
      <c r="F50" s="29">
        <v>2178</v>
      </c>
      <c r="G50" s="29">
        <v>656.55</v>
      </c>
      <c r="H50" s="30"/>
      <c r="I50" s="30"/>
      <c r="J50" s="30"/>
      <c r="K50" s="30"/>
      <c r="L50" s="28">
        <v>6</v>
      </c>
      <c r="M50" s="28"/>
      <c r="N50" s="15"/>
      <c r="O50" s="17"/>
      <c r="P50" s="17"/>
      <c r="Q50" s="17"/>
    </row>
    <row r="51" spans="1:17" ht="28.8" x14ac:dyDescent="0.3">
      <c r="A51" s="25"/>
      <c r="B51" s="24" t="s">
        <v>46</v>
      </c>
      <c r="C51" s="25" t="s">
        <v>33</v>
      </c>
      <c r="D51" s="32">
        <v>1</v>
      </c>
      <c r="E51" s="27">
        <f t="shared" si="2"/>
        <v>5921.62</v>
      </c>
      <c r="F51" s="29">
        <v>4936.8</v>
      </c>
      <c r="G51" s="29">
        <v>984.82</v>
      </c>
      <c r="H51" s="30"/>
      <c r="I51" s="30"/>
      <c r="J51" s="30"/>
      <c r="K51" s="30"/>
      <c r="L51" s="28">
        <v>6</v>
      </c>
      <c r="M51" s="28"/>
      <c r="N51" s="15"/>
      <c r="O51" s="17"/>
      <c r="P51" s="17"/>
      <c r="Q51" s="17"/>
    </row>
    <row r="52" spans="1:17" x14ac:dyDescent="0.3">
      <c r="A52" s="25"/>
      <c r="B52" s="24" t="s">
        <v>47</v>
      </c>
      <c r="C52" s="25" t="s">
        <v>33</v>
      </c>
      <c r="D52" s="32">
        <v>1</v>
      </c>
      <c r="E52" s="27">
        <f t="shared" si="2"/>
        <v>3693.6499999999996</v>
      </c>
      <c r="F52" s="29">
        <v>3037.1</v>
      </c>
      <c r="G52" s="29">
        <v>656.55</v>
      </c>
      <c r="H52" s="30"/>
      <c r="I52" s="30"/>
      <c r="J52" s="30"/>
      <c r="K52" s="30"/>
      <c r="L52" s="28">
        <v>6</v>
      </c>
      <c r="M52" s="28"/>
      <c r="N52" s="15"/>
      <c r="O52" s="17"/>
      <c r="P52" s="17"/>
      <c r="Q52" s="17"/>
    </row>
    <row r="53" spans="1:17" ht="43.2" x14ac:dyDescent="0.3">
      <c r="A53" s="25"/>
      <c r="B53" s="24" t="s">
        <v>70</v>
      </c>
      <c r="C53" s="25" t="s">
        <v>71</v>
      </c>
      <c r="D53" s="32">
        <v>1</v>
      </c>
      <c r="E53" s="27">
        <f t="shared" si="2"/>
        <v>30850.25</v>
      </c>
      <c r="F53" s="29">
        <v>30850.25</v>
      </c>
      <c r="G53" s="29"/>
      <c r="H53" s="30"/>
      <c r="I53" s="30"/>
      <c r="J53" s="30"/>
      <c r="K53" s="30"/>
      <c r="L53" s="28">
        <v>6</v>
      </c>
      <c r="M53" s="28"/>
      <c r="N53" s="15">
        <v>23</v>
      </c>
      <c r="O53" s="17"/>
      <c r="P53" s="17"/>
      <c r="Q53" s="17"/>
    </row>
    <row r="54" spans="1:17" ht="28.8" x14ac:dyDescent="0.3">
      <c r="A54" s="25"/>
      <c r="B54" s="24" t="s">
        <v>64</v>
      </c>
      <c r="C54" s="25" t="s">
        <v>33</v>
      </c>
      <c r="D54" s="32">
        <v>6</v>
      </c>
      <c r="E54" s="27">
        <f t="shared" si="2"/>
        <v>35553.769999999997</v>
      </c>
      <c r="F54" s="29">
        <v>35553.769999999997</v>
      </c>
      <c r="G54" s="29"/>
      <c r="H54" s="30"/>
      <c r="I54" s="30"/>
      <c r="J54" s="30"/>
      <c r="K54" s="30"/>
      <c r="L54" s="28">
        <v>4</v>
      </c>
      <c r="M54" s="28"/>
      <c r="N54" s="15">
        <v>23350</v>
      </c>
      <c r="O54" s="17"/>
      <c r="P54" s="17"/>
      <c r="Q54" s="17"/>
    </row>
    <row r="55" spans="1:17" ht="72" x14ac:dyDescent="0.3">
      <c r="A55" s="34"/>
      <c r="B55" s="38" t="s">
        <v>72</v>
      </c>
      <c r="C55" s="35" t="s">
        <v>71</v>
      </c>
      <c r="D55" s="32">
        <v>1</v>
      </c>
      <c r="E55" s="27">
        <f t="shared" si="2"/>
        <v>33306.549999999996</v>
      </c>
      <c r="F55" s="29">
        <v>33306.549999999996</v>
      </c>
      <c r="G55" s="29"/>
      <c r="H55" s="30"/>
      <c r="I55" s="30"/>
      <c r="J55" s="30"/>
      <c r="K55" s="30"/>
      <c r="L55" s="28">
        <v>6</v>
      </c>
      <c r="M55" s="28"/>
      <c r="N55" s="15"/>
      <c r="O55" s="17"/>
      <c r="P55" s="17"/>
      <c r="Q55" s="17"/>
    </row>
    <row r="56" spans="1:17" ht="22.5" customHeight="1" x14ac:dyDescent="0.3">
      <c r="A56" s="34"/>
      <c r="B56" s="24" t="s">
        <v>66</v>
      </c>
      <c r="C56" s="35" t="s">
        <v>33</v>
      </c>
      <c r="D56" s="32">
        <v>4</v>
      </c>
      <c r="E56" s="27">
        <f t="shared" si="2"/>
        <v>3277.29</v>
      </c>
      <c r="F56" s="29">
        <v>3277.29</v>
      </c>
      <c r="G56" s="29"/>
      <c r="H56" s="30"/>
      <c r="I56" s="30"/>
      <c r="J56" s="30"/>
      <c r="K56" s="30"/>
      <c r="L56" s="28">
        <v>6</v>
      </c>
      <c r="M56" s="28"/>
      <c r="N56" s="15"/>
      <c r="O56" s="17"/>
      <c r="P56" s="17"/>
      <c r="Q56" s="17"/>
    </row>
    <row r="57" spans="1:17" ht="27.75" customHeight="1" x14ac:dyDescent="0.3">
      <c r="A57" s="25"/>
      <c r="B57" s="24" t="s">
        <v>68</v>
      </c>
      <c r="C57" s="25" t="s">
        <v>71</v>
      </c>
      <c r="D57" s="32">
        <v>3</v>
      </c>
      <c r="E57" s="27">
        <f t="shared" si="2"/>
        <v>1168.1699999999998</v>
      </c>
      <c r="F57" s="29">
        <v>1168.1699999999998</v>
      </c>
      <c r="G57" s="29"/>
      <c r="H57" s="30"/>
      <c r="I57" s="30"/>
      <c r="J57" s="30"/>
      <c r="K57" s="30"/>
      <c r="L57" s="28">
        <v>6</v>
      </c>
      <c r="M57" s="28"/>
      <c r="N57" s="15"/>
      <c r="O57" s="17"/>
      <c r="P57" s="17"/>
      <c r="Q57" s="17"/>
    </row>
    <row r="58" spans="1:17" ht="72" x14ac:dyDescent="0.3">
      <c r="A58" s="25"/>
      <c r="B58" s="24" t="s">
        <v>73</v>
      </c>
      <c r="C58" s="25" t="s">
        <v>71</v>
      </c>
      <c r="D58" s="32">
        <v>1</v>
      </c>
      <c r="E58" s="27">
        <f t="shared" si="2"/>
        <v>2787.56</v>
      </c>
      <c r="F58" s="29">
        <v>2787.56</v>
      </c>
      <c r="G58" s="29"/>
      <c r="H58" s="30"/>
      <c r="I58" s="30"/>
      <c r="J58" s="30"/>
      <c r="K58" s="30"/>
      <c r="L58" s="28">
        <v>6</v>
      </c>
      <c r="M58" s="28"/>
      <c r="N58" s="15"/>
      <c r="O58" s="17"/>
      <c r="P58" s="17"/>
      <c r="Q58" s="17"/>
    </row>
    <row r="59" spans="1:17" ht="28.8" x14ac:dyDescent="0.3">
      <c r="A59" s="25"/>
      <c r="B59" s="36" t="s">
        <v>79</v>
      </c>
      <c r="C59" s="25" t="s">
        <v>33</v>
      </c>
      <c r="D59" s="32">
        <v>1</v>
      </c>
      <c r="E59" s="27">
        <f t="shared" si="2"/>
        <v>789.93999999999994</v>
      </c>
      <c r="F59" s="29">
        <v>789.93999999999994</v>
      </c>
      <c r="G59" s="29"/>
      <c r="H59" s="29"/>
      <c r="I59" s="29"/>
      <c r="J59" s="29"/>
      <c r="K59" s="29"/>
      <c r="L59" s="19">
        <v>6</v>
      </c>
      <c r="M59" s="19"/>
      <c r="N59" s="15"/>
      <c r="O59" s="17"/>
      <c r="P59" s="17"/>
      <c r="Q59" s="17"/>
    </row>
    <row r="60" spans="1:17" ht="43.2" x14ac:dyDescent="0.3">
      <c r="A60" s="25"/>
      <c r="B60" s="36" t="s">
        <v>80</v>
      </c>
      <c r="C60" s="25" t="s">
        <v>71</v>
      </c>
      <c r="D60" s="32">
        <v>1</v>
      </c>
      <c r="E60" s="27">
        <f t="shared" si="2"/>
        <v>10833.29</v>
      </c>
      <c r="F60" s="29">
        <v>10833.29</v>
      </c>
      <c r="G60" s="29"/>
      <c r="H60" s="29"/>
      <c r="I60" s="29"/>
      <c r="J60" s="29"/>
      <c r="K60" s="29"/>
      <c r="L60" s="19">
        <v>6</v>
      </c>
      <c r="M60" s="19"/>
      <c r="N60" s="15"/>
      <c r="O60" s="17"/>
      <c r="P60" s="17"/>
      <c r="Q60" s="17"/>
    </row>
    <row r="61" spans="1:17" ht="43.2" x14ac:dyDescent="0.3">
      <c r="A61" s="25"/>
      <c r="B61" s="24" t="s">
        <v>82</v>
      </c>
      <c r="C61" s="25" t="s">
        <v>71</v>
      </c>
      <c r="D61" s="32">
        <v>1</v>
      </c>
      <c r="E61" s="27">
        <f t="shared" si="2"/>
        <v>73986.44</v>
      </c>
      <c r="F61" s="29">
        <v>73986.44</v>
      </c>
      <c r="G61" s="29"/>
      <c r="H61" s="30"/>
      <c r="I61" s="30"/>
      <c r="J61" s="30"/>
      <c r="K61" s="30"/>
      <c r="L61" s="28">
        <v>6</v>
      </c>
      <c r="M61" s="28"/>
      <c r="N61" s="15"/>
      <c r="O61" s="17"/>
      <c r="P61" s="17"/>
      <c r="Q61" s="17"/>
    </row>
    <row r="62" spans="1:17" ht="28.8" x14ac:dyDescent="0.3">
      <c r="A62" s="25"/>
      <c r="B62" s="24" t="s">
        <v>83</v>
      </c>
      <c r="C62" s="25" t="s">
        <v>71</v>
      </c>
      <c r="D62" s="32">
        <v>1</v>
      </c>
      <c r="E62" s="27">
        <f t="shared" si="2"/>
        <v>18100.990000000002</v>
      </c>
      <c r="F62" s="29">
        <v>18100.990000000002</v>
      </c>
      <c r="G62" s="29"/>
      <c r="H62" s="30"/>
      <c r="I62" s="30"/>
      <c r="J62" s="30"/>
      <c r="K62" s="30"/>
      <c r="L62" s="28">
        <v>6</v>
      </c>
      <c r="M62" s="28"/>
      <c r="N62" s="15"/>
      <c r="O62" s="17"/>
      <c r="P62" s="17"/>
      <c r="Q62" s="17"/>
    </row>
    <row r="63" spans="1:17" ht="28.8" x14ac:dyDescent="0.3">
      <c r="A63" s="25"/>
      <c r="B63" s="24" t="s">
        <v>84</v>
      </c>
      <c r="C63" s="25" t="s">
        <v>71</v>
      </c>
      <c r="D63" s="32">
        <v>1</v>
      </c>
      <c r="E63" s="27">
        <f t="shared" si="2"/>
        <v>23371.26</v>
      </c>
      <c r="F63" s="29">
        <v>23371.26</v>
      </c>
      <c r="G63" s="29"/>
      <c r="H63" s="30"/>
      <c r="I63" s="30"/>
      <c r="J63" s="30"/>
      <c r="K63" s="30"/>
      <c r="L63" s="28">
        <v>6</v>
      </c>
      <c r="M63" s="28"/>
      <c r="N63" s="15"/>
      <c r="O63" s="17"/>
      <c r="P63" s="17"/>
      <c r="Q63" s="17"/>
    </row>
    <row r="64" spans="1:17" ht="57.6" x14ac:dyDescent="0.3">
      <c r="A64" s="25"/>
      <c r="B64" s="24" t="s">
        <v>85</v>
      </c>
      <c r="C64" s="25" t="s">
        <v>71</v>
      </c>
      <c r="D64" s="32">
        <v>1</v>
      </c>
      <c r="E64" s="27">
        <f t="shared" si="2"/>
        <v>17810.45</v>
      </c>
      <c r="F64" s="29">
        <v>17810.45</v>
      </c>
      <c r="G64" s="29"/>
      <c r="H64" s="30"/>
      <c r="I64" s="30"/>
      <c r="J64" s="30"/>
      <c r="K64" s="30"/>
      <c r="L64" s="28">
        <v>6</v>
      </c>
      <c r="M64" s="28"/>
      <c r="N64" s="15"/>
      <c r="O64" s="17"/>
      <c r="P64" s="17"/>
      <c r="Q64" s="17"/>
    </row>
    <row r="65" spans="1:19" ht="28.8" x14ac:dyDescent="0.3">
      <c r="A65" s="25"/>
      <c r="B65" s="24" t="s">
        <v>86</v>
      </c>
      <c r="C65" s="25" t="s">
        <v>71</v>
      </c>
      <c r="D65" s="32">
        <v>1</v>
      </c>
      <c r="E65" s="27">
        <f t="shared" si="2"/>
        <v>4492.2299999999996</v>
      </c>
      <c r="F65" s="29">
        <v>4492.2299999999996</v>
      </c>
      <c r="G65" s="29"/>
      <c r="H65" s="30"/>
      <c r="I65" s="30"/>
      <c r="J65" s="30"/>
      <c r="K65" s="30"/>
      <c r="L65" s="28">
        <v>4</v>
      </c>
      <c r="M65" s="28"/>
      <c r="N65" s="15"/>
      <c r="O65" s="17"/>
      <c r="P65" s="17"/>
      <c r="Q65" s="17"/>
    </row>
    <row r="66" spans="1:19" ht="28.8" x14ac:dyDescent="0.3">
      <c r="A66" s="25"/>
      <c r="B66" s="24" t="s">
        <v>48</v>
      </c>
      <c r="C66" s="25" t="s">
        <v>33</v>
      </c>
      <c r="D66" s="32">
        <v>14</v>
      </c>
      <c r="E66" s="27">
        <f t="shared" si="2"/>
        <v>42673.369999999995</v>
      </c>
      <c r="F66" s="29">
        <v>42673.369999999995</v>
      </c>
      <c r="G66" s="29"/>
      <c r="H66" s="30"/>
      <c r="I66" s="30"/>
      <c r="J66" s="30"/>
      <c r="K66" s="30"/>
      <c r="L66" s="28">
        <v>6</v>
      </c>
      <c r="M66" s="28"/>
      <c r="N66" s="15"/>
      <c r="O66" s="17"/>
      <c r="P66" s="17"/>
      <c r="Q66" s="17"/>
    </row>
    <row r="67" spans="1:19" ht="28.8" x14ac:dyDescent="0.3">
      <c r="A67" s="25"/>
      <c r="B67" s="24" t="s">
        <v>49</v>
      </c>
      <c r="C67" s="25" t="s">
        <v>33</v>
      </c>
      <c r="D67" s="32">
        <v>6</v>
      </c>
      <c r="E67" s="27">
        <f t="shared" si="2"/>
        <v>8951.66</v>
      </c>
      <c r="F67" s="29">
        <v>8951.66</v>
      </c>
      <c r="G67" s="29"/>
      <c r="H67" s="30"/>
      <c r="I67" s="30"/>
      <c r="J67" s="30"/>
      <c r="K67" s="30"/>
      <c r="L67" s="28">
        <v>6</v>
      </c>
      <c r="M67" s="28"/>
      <c r="N67" s="15"/>
      <c r="O67" s="17"/>
      <c r="P67" s="17"/>
      <c r="Q67" s="17"/>
    </row>
    <row r="68" spans="1:19" ht="28.8" x14ac:dyDescent="0.3">
      <c r="A68" s="25"/>
      <c r="B68" s="24" t="s">
        <v>50</v>
      </c>
      <c r="C68" s="25" t="s">
        <v>33</v>
      </c>
      <c r="D68" s="32">
        <v>5</v>
      </c>
      <c r="E68" s="27">
        <f t="shared" si="2"/>
        <v>47704.13</v>
      </c>
      <c r="F68" s="29">
        <v>47704.13</v>
      </c>
      <c r="G68" s="29"/>
      <c r="H68" s="30"/>
      <c r="I68" s="30"/>
      <c r="J68" s="30"/>
      <c r="K68" s="30"/>
      <c r="L68" s="28">
        <v>6</v>
      </c>
      <c r="M68" s="28"/>
      <c r="N68" s="15"/>
      <c r="O68" s="17"/>
      <c r="P68" s="17"/>
      <c r="Q68" s="17"/>
    </row>
    <row r="69" spans="1:19" ht="28.8" x14ac:dyDescent="0.3">
      <c r="A69" s="25"/>
      <c r="B69" s="24" t="s">
        <v>51</v>
      </c>
      <c r="C69" s="25" t="s">
        <v>33</v>
      </c>
      <c r="D69" s="32">
        <v>13</v>
      </c>
      <c r="E69" s="27">
        <f t="shared" si="2"/>
        <v>95562.13</v>
      </c>
      <c r="F69" s="29">
        <v>95562.13</v>
      </c>
      <c r="G69" s="29"/>
      <c r="H69" s="30"/>
      <c r="I69" s="30"/>
      <c r="J69" s="30"/>
      <c r="K69" s="30"/>
      <c r="L69" s="28">
        <v>6</v>
      </c>
      <c r="M69" s="28"/>
      <c r="N69" s="15"/>
      <c r="O69" s="17"/>
      <c r="P69" s="17"/>
      <c r="Q69" s="17"/>
    </row>
    <row r="70" spans="1:19" ht="24" customHeight="1" x14ac:dyDescent="0.3">
      <c r="A70" s="25"/>
      <c r="B70" s="24" t="s">
        <v>52</v>
      </c>
      <c r="C70" s="25" t="s">
        <v>33</v>
      </c>
      <c r="D70" s="32">
        <v>14</v>
      </c>
      <c r="E70" s="27">
        <f t="shared" si="2"/>
        <v>65083.63</v>
      </c>
      <c r="F70" s="29">
        <v>65083.63</v>
      </c>
      <c r="G70" s="29"/>
      <c r="H70" s="30"/>
      <c r="I70" s="30"/>
      <c r="J70" s="30"/>
      <c r="K70" s="30"/>
      <c r="L70" s="28">
        <v>6</v>
      </c>
      <c r="M70" s="28"/>
      <c r="N70" s="15"/>
      <c r="O70" s="17"/>
      <c r="P70" s="17"/>
      <c r="Q70" s="17"/>
    </row>
    <row r="71" spans="1:19" ht="28.8" x14ac:dyDescent="0.3">
      <c r="A71" s="25"/>
      <c r="B71" s="24" t="s">
        <v>53</v>
      </c>
      <c r="C71" s="25" t="s">
        <v>33</v>
      </c>
      <c r="D71" s="32">
        <v>10</v>
      </c>
      <c r="E71" s="27">
        <f t="shared" si="2"/>
        <v>18568.89</v>
      </c>
      <c r="F71" s="29">
        <v>18568.89</v>
      </c>
      <c r="G71" s="29"/>
      <c r="H71" s="30"/>
      <c r="I71" s="30"/>
      <c r="J71" s="30"/>
      <c r="K71" s="30"/>
      <c r="L71" s="28">
        <v>6</v>
      </c>
      <c r="M71" s="28"/>
      <c r="N71" s="15"/>
      <c r="O71" s="17"/>
      <c r="P71" s="17"/>
      <c r="Q71" s="17"/>
    </row>
    <row r="72" spans="1:19" ht="21" customHeight="1" x14ac:dyDescent="0.3">
      <c r="A72" s="25"/>
      <c r="B72" s="24" t="s">
        <v>56</v>
      </c>
      <c r="C72" s="25" t="s">
        <v>33</v>
      </c>
      <c r="D72" s="32">
        <v>1</v>
      </c>
      <c r="E72" s="27">
        <f t="shared" si="2"/>
        <v>5763.78</v>
      </c>
      <c r="F72" s="29">
        <v>5763.78</v>
      </c>
      <c r="G72" s="29"/>
      <c r="H72" s="30"/>
      <c r="I72" s="30"/>
      <c r="J72" s="30"/>
      <c r="K72" s="30"/>
      <c r="L72" s="28">
        <v>6</v>
      </c>
      <c r="M72" s="28"/>
      <c r="N72" s="15"/>
      <c r="O72" s="17"/>
      <c r="P72" s="17"/>
      <c r="Q72" s="17"/>
    </row>
    <row r="73" spans="1:19" x14ac:dyDescent="0.3">
      <c r="A73" s="25"/>
      <c r="B73" s="24" t="s">
        <v>59</v>
      </c>
      <c r="C73" s="25" t="s">
        <v>33</v>
      </c>
      <c r="D73" s="32">
        <v>1</v>
      </c>
      <c r="E73" s="27">
        <f t="shared" si="2"/>
        <v>1319.06</v>
      </c>
      <c r="F73" s="29">
        <v>1319.06</v>
      </c>
      <c r="G73" s="29"/>
      <c r="H73" s="30"/>
      <c r="I73" s="30"/>
      <c r="J73" s="30"/>
      <c r="K73" s="30"/>
      <c r="L73" s="28">
        <v>6</v>
      </c>
      <c r="M73" s="28"/>
      <c r="N73" s="15"/>
      <c r="O73" s="17"/>
      <c r="P73" s="17"/>
      <c r="Q73" s="17"/>
    </row>
    <row r="74" spans="1:19" ht="21" customHeight="1" x14ac:dyDescent="0.3">
      <c r="A74" s="25"/>
      <c r="B74" s="24" t="s">
        <v>60</v>
      </c>
      <c r="C74" s="25" t="s">
        <v>33</v>
      </c>
      <c r="D74" s="32">
        <v>2</v>
      </c>
      <c r="E74" s="27">
        <f t="shared" si="2"/>
        <v>1984.65</v>
      </c>
      <c r="F74" s="29">
        <v>1984.65</v>
      </c>
      <c r="G74" s="29"/>
      <c r="H74" s="30"/>
      <c r="I74" s="30"/>
      <c r="J74" s="30"/>
      <c r="K74" s="30"/>
      <c r="L74" s="28">
        <v>5</v>
      </c>
      <c r="M74" s="28"/>
      <c r="N74" s="15"/>
      <c r="O74" s="17"/>
      <c r="P74" s="17"/>
      <c r="Q74" s="17"/>
    </row>
    <row r="75" spans="1:19" ht="28.8" x14ac:dyDescent="0.3">
      <c r="A75" s="25"/>
      <c r="B75" s="24" t="s">
        <v>63</v>
      </c>
      <c r="C75" s="25" t="s">
        <v>71</v>
      </c>
      <c r="D75" s="32">
        <v>1</v>
      </c>
      <c r="E75" s="27">
        <f t="shared" ref="E75:E76" si="3">F75+G75+H75+I75+J75+K75</f>
        <v>7043.08</v>
      </c>
      <c r="F75" s="29">
        <v>7043.08</v>
      </c>
      <c r="G75" s="29"/>
      <c r="H75" s="30"/>
      <c r="I75" s="30"/>
      <c r="J75" s="30"/>
      <c r="K75" s="30"/>
      <c r="L75" s="28">
        <v>6</v>
      </c>
      <c r="M75" s="28"/>
      <c r="N75" s="15"/>
      <c r="O75" s="17"/>
      <c r="P75" s="17"/>
      <c r="Q75" s="17"/>
    </row>
    <row r="76" spans="1:19" x14ac:dyDescent="0.3">
      <c r="A76" s="25"/>
      <c r="B76" s="24" t="s">
        <v>81</v>
      </c>
      <c r="C76" s="25" t="s">
        <v>71</v>
      </c>
      <c r="D76" s="32">
        <v>1</v>
      </c>
      <c r="E76" s="27">
        <f t="shared" si="3"/>
        <v>10886.17</v>
      </c>
      <c r="F76" s="29">
        <v>10886.17</v>
      </c>
      <c r="G76" s="29"/>
      <c r="H76" s="30"/>
      <c r="I76" s="30"/>
      <c r="J76" s="30"/>
      <c r="K76" s="30"/>
      <c r="L76" s="28">
        <v>6</v>
      </c>
      <c r="M76" s="28"/>
      <c r="N76" s="15"/>
      <c r="O76" s="17"/>
      <c r="P76" s="17"/>
      <c r="Q76" s="17"/>
    </row>
    <row r="77" spans="1:19" ht="21" customHeight="1" x14ac:dyDescent="0.3">
      <c r="A77" s="25" t="s">
        <v>117</v>
      </c>
      <c r="B77" s="24" t="s">
        <v>61</v>
      </c>
      <c r="C77" s="25" t="s">
        <v>33</v>
      </c>
      <c r="D77" s="32">
        <v>5</v>
      </c>
      <c r="E77" s="27">
        <f t="shared" si="2"/>
        <v>1632.84</v>
      </c>
      <c r="F77" s="29">
        <v>1632.84</v>
      </c>
      <c r="G77" s="29"/>
      <c r="H77" s="30"/>
      <c r="I77" s="30"/>
      <c r="J77" s="30"/>
      <c r="K77" s="30"/>
      <c r="L77" s="28"/>
      <c r="M77" s="28"/>
      <c r="N77" s="15"/>
      <c r="O77" s="17"/>
      <c r="P77" s="17"/>
      <c r="Q77" s="17"/>
    </row>
    <row r="78" spans="1:19" ht="28.8" x14ac:dyDescent="0.3">
      <c r="A78" s="25" t="s">
        <v>117</v>
      </c>
      <c r="B78" s="24" t="s">
        <v>62</v>
      </c>
      <c r="C78" s="25" t="s">
        <v>33</v>
      </c>
      <c r="D78" s="32">
        <v>1</v>
      </c>
      <c r="E78" s="27">
        <f t="shared" si="2"/>
        <v>325.87</v>
      </c>
      <c r="F78" s="29">
        <v>325.87</v>
      </c>
      <c r="G78" s="29"/>
      <c r="H78" s="30"/>
      <c r="I78" s="30"/>
      <c r="J78" s="30"/>
      <c r="K78" s="30"/>
      <c r="L78" s="28"/>
      <c r="M78" s="28"/>
      <c r="N78" s="15"/>
      <c r="O78" s="17"/>
      <c r="P78" s="17"/>
      <c r="Q78" s="17"/>
      <c r="S78" s="14"/>
    </row>
    <row r="79" spans="1:19" ht="28.8" x14ac:dyDescent="0.3">
      <c r="A79" s="25" t="s">
        <v>117</v>
      </c>
      <c r="B79" s="24" t="s">
        <v>57</v>
      </c>
      <c r="C79" s="25" t="s">
        <v>33</v>
      </c>
      <c r="D79" s="32">
        <v>2</v>
      </c>
      <c r="E79" s="27">
        <f t="shared" ref="E79:E80" si="4">F79+G79+H79+I79+J79+K79</f>
        <v>1127.1699999999998</v>
      </c>
      <c r="F79" s="29">
        <v>1127.1699999999998</v>
      </c>
      <c r="G79" s="29"/>
      <c r="H79" s="30"/>
      <c r="I79" s="30"/>
      <c r="J79" s="30"/>
      <c r="K79" s="30"/>
      <c r="L79" s="28"/>
      <c r="M79" s="28"/>
      <c r="N79" s="15"/>
      <c r="O79" s="17"/>
      <c r="P79" s="17"/>
      <c r="Q79" s="17"/>
      <c r="S79" s="14"/>
    </row>
    <row r="80" spans="1:19" ht="28.8" x14ac:dyDescent="0.3">
      <c r="A80" s="25" t="s">
        <v>117</v>
      </c>
      <c r="B80" s="24" t="s">
        <v>58</v>
      </c>
      <c r="C80" s="25" t="s">
        <v>33</v>
      </c>
      <c r="D80" s="32">
        <v>8</v>
      </c>
      <c r="E80" s="27">
        <f t="shared" si="4"/>
        <v>4200.95</v>
      </c>
      <c r="F80" s="29">
        <v>4200.95</v>
      </c>
      <c r="G80" s="29"/>
      <c r="H80" s="30"/>
      <c r="I80" s="30"/>
      <c r="J80" s="30"/>
      <c r="K80" s="30"/>
      <c r="L80" s="28"/>
      <c r="M80" s="28"/>
      <c r="N80" s="15"/>
      <c r="O80" s="17"/>
      <c r="P80" s="17"/>
      <c r="Q80" s="17"/>
      <c r="S80" s="14"/>
    </row>
    <row r="81" spans="1:19" x14ac:dyDescent="0.3">
      <c r="A81" s="25" t="s">
        <v>117</v>
      </c>
      <c r="B81" s="24" t="s">
        <v>54</v>
      </c>
      <c r="C81" s="25" t="s">
        <v>33</v>
      </c>
      <c r="D81" s="32">
        <v>6</v>
      </c>
      <c r="E81" s="27">
        <v>400.03999999999996</v>
      </c>
      <c r="F81" s="29">
        <v>400.03999999999996</v>
      </c>
      <c r="G81" s="29"/>
      <c r="H81" s="30"/>
      <c r="I81" s="30"/>
      <c r="J81" s="30"/>
      <c r="K81" s="30"/>
      <c r="L81" s="28"/>
      <c r="M81" s="28"/>
      <c r="N81" s="15"/>
      <c r="O81" s="17"/>
      <c r="P81" s="17"/>
      <c r="Q81" s="17"/>
      <c r="S81" s="14"/>
    </row>
    <row r="82" spans="1:19" x14ac:dyDescent="0.3">
      <c r="A82" s="25" t="s">
        <v>117</v>
      </c>
      <c r="B82" s="24" t="s">
        <v>55</v>
      </c>
      <c r="C82" s="25" t="s">
        <v>33</v>
      </c>
      <c r="D82" s="32">
        <v>8</v>
      </c>
      <c r="E82" s="27">
        <v>767.58</v>
      </c>
      <c r="F82" s="29">
        <v>767.58</v>
      </c>
      <c r="G82" s="29"/>
      <c r="H82" s="30"/>
      <c r="I82" s="30"/>
      <c r="J82" s="30"/>
      <c r="K82" s="30"/>
      <c r="L82" s="28"/>
      <c r="M82" s="28"/>
      <c r="N82" s="15"/>
      <c r="O82" s="17"/>
      <c r="P82" s="17"/>
      <c r="Q82" s="17"/>
      <c r="S82" s="14"/>
    </row>
    <row r="83" spans="1:19" x14ac:dyDescent="0.3">
      <c r="A83" s="25" t="s">
        <v>117</v>
      </c>
      <c r="B83" s="24" t="s">
        <v>65</v>
      </c>
      <c r="C83" s="25" t="s">
        <v>33</v>
      </c>
      <c r="D83" s="32">
        <v>1</v>
      </c>
      <c r="E83" s="27">
        <f t="shared" ref="E83:E92" si="5">F83+G83+H83+I83+J83+K83</f>
        <v>475.40999999999997</v>
      </c>
      <c r="F83" s="29">
        <v>475.40999999999997</v>
      </c>
      <c r="G83" s="29"/>
      <c r="H83" s="30"/>
      <c r="I83" s="30"/>
      <c r="J83" s="30"/>
      <c r="K83" s="30"/>
      <c r="L83" s="28"/>
      <c r="M83" s="28"/>
      <c r="N83" s="15"/>
      <c r="O83" s="17"/>
      <c r="P83" s="17"/>
      <c r="Q83" s="17"/>
      <c r="S83" s="14"/>
    </row>
    <row r="84" spans="1:19" x14ac:dyDescent="0.3">
      <c r="A84" s="25" t="s">
        <v>117</v>
      </c>
      <c r="B84" s="24" t="s">
        <v>67</v>
      </c>
      <c r="C84" s="25" t="s">
        <v>33</v>
      </c>
      <c r="D84" s="32">
        <v>8</v>
      </c>
      <c r="E84" s="27">
        <f t="shared" si="5"/>
        <v>2696.2200000000003</v>
      </c>
      <c r="F84" s="29">
        <v>2696.2200000000003</v>
      </c>
      <c r="G84" s="29"/>
      <c r="H84" s="30"/>
      <c r="I84" s="30"/>
      <c r="J84" s="30"/>
      <c r="K84" s="30"/>
      <c r="L84" s="28"/>
      <c r="M84" s="28"/>
      <c r="N84" s="15"/>
      <c r="O84" s="17"/>
      <c r="P84" s="17"/>
      <c r="Q84" s="17"/>
      <c r="S84" s="14"/>
    </row>
    <row r="85" spans="1:19" x14ac:dyDescent="0.3">
      <c r="A85" s="25" t="s">
        <v>117</v>
      </c>
      <c r="B85" s="24" t="s">
        <v>69</v>
      </c>
      <c r="C85" s="25" t="s">
        <v>33</v>
      </c>
      <c r="D85" s="32">
        <v>4</v>
      </c>
      <c r="E85" s="27">
        <f t="shared" si="5"/>
        <v>1003.65</v>
      </c>
      <c r="F85" s="29">
        <v>1003.65</v>
      </c>
      <c r="G85" s="29"/>
      <c r="H85" s="30"/>
      <c r="I85" s="30"/>
      <c r="J85" s="30"/>
      <c r="K85" s="30"/>
      <c r="L85" s="28"/>
      <c r="M85" s="28"/>
      <c r="N85" s="15"/>
      <c r="O85" s="17"/>
      <c r="P85" s="17"/>
      <c r="Q85" s="17"/>
      <c r="S85" s="14"/>
    </row>
    <row r="86" spans="1:19" x14ac:dyDescent="0.3">
      <c r="A86" s="25" t="s">
        <v>117</v>
      </c>
      <c r="B86" s="24" t="s">
        <v>74</v>
      </c>
      <c r="C86" s="25" t="s">
        <v>33</v>
      </c>
      <c r="D86" s="32">
        <v>2</v>
      </c>
      <c r="E86" s="27">
        <f t="shared" si="5"/>
        <v>211.29999999999998</v>
      </c>
      <c r="F86" s="29">
        <v>211.29999999999998</v>
      </c>
      <c r="G86" s="29"/>
      <c r="H86" s="30"/>
      <c r="I86" s="30"/>
      <c r="J86" s="30"/>
      <c r="K86" s="30"/>
      <c r="L86" s="28"/>
      <c r="M86" s="28"/>
      <c r="N86" s="15"/>
      <c r="O86" s="17"/>
      <c r="P86" s="17"/>
      <c r="Q86" s="17"/>
      <c r="S86" s="14"/>
    </row>
    <row r="87" spans="1:19" x14ac:dyDescent="0.3">
      <c r="A87" s="25" t="s">
        <v>117</v>
      </c>
      <c r="B87" s="24" t="s">
        <v>75</v>
      </c>
      <c r="C87" s="25" t="s">
        <v>33</v>
      </c>
      <c r="D87" s="32">
        <v>2</v>
      </c>
      <c r="E87" s="27">
        <f t="shared" si="5"/>
        <v>211.29999999999998</v>
      </c>
      <c r="F87" s="29">
        <v>211.29999999999998</v>
      </c>
      <c r="G87" s="29"/>
      <c r="H87" s="30"/>
      <c r="I87" s="30"/>
      <c r="J87" s="30"/>
      <c r="K87" s="30"/>
      <c r="L87" s="28"/>
      <c r="M87" s="28"/>
      <c r="N87" s="15"/>
      <c r="O87" s="17"/>
      <c r="P87" s="17"/>
      <c r="Q87" s="17"/>
      <c r="S87" s="14"/>
    </row>
    <row r="88" spans="1:19" x14ac:dyDescent="0.3">
      <c r="A88" s="25" t="s">
        <v>117</v>
      </c>
      <c r="B88" s="24" t="s">
        <v>76</v>
      </c>
      <c r="C88" s="25" t="s">
        <v>33</v>
      </c>
      <c r="D88" s="32">
        <v>16</v>
      </c>
      <c r="E88" s="27">
        <f t="shared" si="5"/>
        <v>950.82999999999993</v>
      </c>
      <c r="F88" s="29">
        <v>950.82999999999993</v>
      </c>
      <c r="G88" s="29"/>
      <c r="H88" s="30"/>
      <c r="I88" s="30"/>
      <c r="J88" s="30"/>
      <c r="K88" s="30"/>
      <c r="L88" s="28"/>
      <c r="M88" s="28"/>
      <c r="N88" s="15"/>
      <c r="O88" s="17"/>
      <c r="P88" s="17"/>
      <c r="Q88" s="17"/>
      <c r="S88" s="14"/>
    </row>
    <row r="89" spans="1:19" x14ac:dyDescent="0.3">
      <c r="A89" s="25" t="s">
        <v>117</v>
      </c>
      <c r="B89" s="24" t="s">
        <v>77</v>
      </c>
      <c r="C89" s="25" t="s">
        <v>33</v>
      </c>
      <c r="D89" s="32">
        <v>4</v>
      </c>
      <c r="E89" s="27">
        <f t="shared" si="5"/>
        <v>280.84999999999997</v>
      </c>
      <c r="F89" s="29">
        <v>280.84999999999997</v>
      </c>
      <c r="G89" s="29"/>
      <c r="H89" s="30"/>
      <c r="I89" s="30"/>
      <c r="J89" s="30"/>
      <c r="K89" s="30"/>
      <c r="L89" s="28"/>
      <c r="M89" s="28"/>
      <c r="N89" s="15"/>
      <c r="O89" s="17"/>
      <c r="P89" s="17"/>
      <c r="Q89" s="17"/>
      <c r="S89" s="14"/>
    </row>
    <row r="90" spans="1:19" ht="28.8" x14ac:dyDescent="0.3">
      <c r="A90" s="25" t="s">
        <v>117</v>
      </c>
      <c r="B90" s="24" t="s">
        <v>78</v>
      </c>
      <c r="C90" s="25" t="s">
        <v>33</v>
      </c>
      <c r="D90" s="32">
        <v>1</v>
      </c>
      <c r="E90" s="27">
        <f t="shared" si="5"/>
        <v>654.24999999999989</v>
      </c>
      <c r="F90" s="29">
        <v>654.24999999999989</v>
      </c>
      <c r="G90" s="29"/>
      <c r="H90" s="30"/>
      <c r="I90" s="30"/>
      <c r="J90" s="30"/>
      <c r="K90" s="30"/>
      <c r="L90" s="28"/>
      <c r="M90" s="28"/>
      <c r="N90" s="15"/>
      <c r="O90" s="17"/>
      <c r="P90" s="17"/>
      <c r="Q90" s="17"/>
      <c r="S90" s="14"/>
    </row>
    <row r="91" spans="1:19" x14ac:dyDescent="0.3">
      <c r="A91" s="25" t="s">
        <v>117</v>
      </c>
      <c r="B91" s="24" t="s">
        <v>36</v>
      </c>
      <c r="C91" s="25" t="s">
        <v>33</v>
      </c>
      <c r="D91" s="32">
        <v>1</v>
      </c>
      <c r="E91" s="39">
        <f t="shared" si="5"/>
        <v>350.9</v>
      </c>
      <c r="F91" s="29"/>
      <c r="G91" s="29"/>
      <c r="H91" s="30">
        <v>350.9</v>
      </c>
      <c r="I91" s="30"/>
      <c r="J91" s="30"/>
      <c r="K91" s="30"/>
      <c r="L91" s="28"/>
      <c r="M91" s="28"/>
      <c r="N91" s="15"/>
      <c r="O91" s="17"/>
      <c r="P91" s="17"/>
      <c r="Q91" s="17"/>
    </row>
    <row r="92" spans="1:19" x14ac:dyDescent="0.3">
      <c r="A92" s="25" t="s">
        <v>117</v>
      </c>
      <c r="B92" s="24" t="s">
        <v>38</v>
      </c>
      <c r="C92" s="25" t="s">
        <v>33</v>
      </c>
      <c r="D92" s="32">
        <v>1</v>
      </c>
      <c r="E92" s="39">
        <f t="shared" si="5"/>
        <v>387.2</v>
      </c>
      <c r="F92" s="29"/>
      <c r="G92" s="29"/>
      <c r="H92" s="30">
        <v>387.2</v>
      </c>
      <c r="I92" s="30"/>
      <c r="J92" s="30"/>
      <c r="K92" s="30"/>
      <c r="L92" s="28"/>
      <c r="M92" s="28"/>
      <c r="N92" s="15"/>
      <c r="O92" s="17"/>
      <c r="P92" s="17"/>
      <c r="Q92" s="17"/>
    </row>
    <row r="93" spans="1:19" ht="21" customHeight="1" x14ac:dyDescent="0.3">
      <c r="A93" s="2"/>
      <c r="B93" s="5" t="s">
        <v>12</v>
      </c>
      <c r="C93" s="2"/>
      <c r="D93" s="22"/>
      <c r="E93" s="18">
        <f t="shared" ref="E93:K93" si="6">SUM(E18:E92)</f>
        <v>5986318.7800000003</v>
      </c>
      <c r="F93" s="18">
        <f t="shared" si="6"/>
        <v>3535739.6399999997</v>
      </c>
      <c r="G93" s="37">
        <f t="shared" si="6"/>
        <v>865700</v>
      </c>
      <c r="H93" s="37">
        <f t="shared" si="6"/>
        <v>468705.00000000006</v>
      </c>
      <c r="I93" s="37">
        <f t="shared" si="6"/>
        <v>1107000</v>
      </c>
      <c r="J93" s="37">
        <f t="shared" si="6"/>
        <v>2635.38</v>
      </c>
      <c r="K93" s="37">
        <f t="shared" si="6"/>
        <v>6538.76</v>
      </c>
      <c r="L93" s="19"/>
      <c r="M93" s="19"/>
      <c r="N93" s="15"/>
      <c r="O93" s="17"/>
      <c r="P93" s="17"/>
      <c r="Q93" s="17"/>
    </row>
    <row r="94" spans="1:19" x14ac:dyDescent="0.3">
      <c r="E94" s="14"/>
      <c r="N94" s="15"/>
      <c r="O94" s="17"/>
      <c r="P94" s="17"/>
      <c r="Q94" s="17"/>
    </row>
    <row r="95" spans="1:19" x14ac:dyDescent="0.3">
      <c r="A95" t="s">
        <v>13</v>
      </c>
      <c r="N95" s="15"/>
      <c r="O95" s="17"/>
      <c r="P95" s="17"/>
      <c r="Q95" s="17"/>
    </row>
    <row r="96" spans="1:19" x14ac:dyDescent="0.3">
      <c r="A96" t="s">
        <v>14</v>
      </c>
      <c r="N96" s="15"/>
      <c r="O96" s="17"/>
      <c r="P96" s="17"/>
      <c r="Q96" s="17"/>
    </row>
    <row r="97" spans="1:17" x14ac:dyDescent="0.3">
      <c r="A97" t="s">
        <v>121</v>
      </c>
      <c r="N97" s="15"/>
      <c r="O97" s="17"/>
      <c r="P97" s="17"/>
      <c r="Q97" s="17"/>
    </row>
    <row r="98" spans="1:17" x14ac:dyDescent="0.3">
      <c r="B98" s="44" t="s">
        <v>15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N98" s="15"/>
      <c r="O98" s="17"/>
      <c r="P98" s="17"/>
      <c r="Q98" s="17"/>
    </row>
    <row r="99" spans="1:17" x14ac:dyDescent="0.3">
      <c r="B99" s="45" t="s">
        <v>16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N99" s="17"/>
      <c r="O99" s="17"/>
      <c r="P99" s="17"/>
      <c r="Q99" s="17"/>
    </row>
    <row r="100" spans="1:17" x14ac:dyDescent="0.3">
      <c r="N100" s="17"/>
      <c r="O100" s="17"/>
      <c r="P100" s="17"/>
      <c r="Q100" s="17"/>
    </row>
    <row r="101" spans="1:17" x14ac:dyDescent="0.3">
      <c r="F101" s="14"/>
      <c r="G101" s="14"/>
      <c r="H101" s="14"/>
      <c r="I101" s="14"/>
      <c r="J101" s="14"/>
      <c r="K101" s="14"/>
      <c r="N101" s="17"/>
      <c r="O101" s="17"/>
      <c r="P101" s="17"/>
      <c r="Q101" s="17"/>
    </row>
    <row r="103" spans="1:17" x14ac:dyDescent="0.3">
      <c r="E103" s="14"/>
    </row>
  </sheetData>
  <mergeCells count="13">
    <mergeCell ref="L16:M16"/>
    <mergeCell ref="B98:L98"/>
    <mergeCell ref="B99:L99"/>
    <mergeCell ref="B8:G8"/>
    <mergeCell ref="B9:G9"/>
    <mergeCell ref="B13:E13"/>
    <mergeCell ref="B14:E14"/>
    <mergeCell ref="F16:I16"/>
    <mergeCell ref="A16:A17"/>
    <mergeCell ref="B16:B17"/>
    <mergeCell ref="C16:C17"/>
    <mergeCell ref="D16:D17"/>
    <mergeCell ref="E16:E17"/>
  </mergeCells>
  <pageMargins left="0.25" right="0.25" top="0.75" bottom="0.75" header="0.3" footer="0.3"/>
  <pageSetup paperSize="9" scale="64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Viktorija Bakšinskytė</cp:lastModifiedBy>
  <cp:lastPrinted>2026-01-16T07:35:50Z</cp:lastPrinted>
  <dcterms:created xsi:type="dcterms:W3CDTF">2020-04-09T09:03:20Z</dcterms:created>
  <dcterms:modified xsi:type="dcterms:W3CDTF">2026-03-16T09:27:22Z</dcterms:modified>
</cp:coreProperties>
</file>