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21/"/>
    </mc:Choice>
  </mc:AlternateContent>
  <xr:revisionPtr revIDLastSave="0" documentId="8_{814B93D5-96A9-4656-9A18-0E28327B71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S_2026" sheetId="3" r:id="rId1"/>
    <sheet name="Lapas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3" l="1"/>
  <c r="F31" i="3"/>
  <c r="F32" i="3"/>
  <c r="F35" i="3"/>
  <c r="F30" i="3"/>
  <c r="F34" i="3"/>
</calcChain>
</file>

<file path=xl/sharedStrings.xml><?xml version="1.0" encoding="utf-8"?>
<sst xmlns="http://schemas.openxmlformats.org/spreadsheetml/2006/main" count="54" uniqueCount="41">
  <si>
    <t>SUDERINTA</t>
  </si>
  <si>
    <t>PATVIRTINTA</t>
  </si>
  <si>
    <t>Eil. Nr.</t>
  </si>
  <si>
    <t>Darbų ir paslaugų rūšis</t>
  </si>
  <si>
    <t>Objekto parametrai</t>
  </si>
  <si>
    <t>Ilgis, m</t>
  </si>
  <si>
    <t>Plotis, m</t>
  </si>
  <si>
    <t>TURTUI ĮSIGYTI</t>
  </si>
  <si>
    <t>iš jų saugaus eismo ir darnaus judumo priemonėms:</t>
  </si>
  <si>
    <t xml:space="preserve">    Klaipėdos rajono savivaldybės</t>
  </si>
  <si>
    <t>Skirta lėšų, tūkst. Eur</t>
  </si>
  <si>
    <t>5,5-6,0</t>
  </si>
  <si>
    <t>IŠ VISO, iš jų:</t>
  </si>
  <si>
    <t>AB Via Lietuva</t>
  </si>
  <si>
    <t>Viso TURTUI ĮSIGYTI (vietinės reikšmės keliams tiesti, rekonstruoti ir kapitališkai remontuoti), iš jų:</t>
  </si>
  <si>
    <t>Gedimino g. -358 m, Vytenio g. - 727 m, Palangos g. - 425 m, Saulažolių g. - 344, Gargždupio g. - 396 m, Žibučių g. -218 m.</t>
  </si>
  <si>
    <t>kapitalinis remontas, inžinerinės paslaugos</t>
  </si>
  <si>
    <t>rekonstravimas,
inžinerinės paslaugos</t>
  </si>
  <si>
    <t>Objekto pavadinimas (kelio Nr. ir pavadinimas Savivaldybės tarybos patvirtintame vietinės reikšmės kelių sąraše)</t>
  </si>
  <si>
    <t>Priedas Nr. 1</t>
  </si>
  <si>
    <t>prie 2026 m. balandžio      d. finansavimo sutarties Nr. S-26-</t>
  </si>
  <si>
    <t xml:space="preserve"> Kelių priežiūros ir plėtros programos finansavimo lėšomis finansuojamų Savivaldybės ar viešųjų įstaigų, kurių dalininkė yra Savivaldybė, Savivaldybės įmonių valdomų vietinės reikšmės kelių objektų sąrašas</t>
  </si>
  <si>
    <r>
      <rPr>
        <u/>
        <sz val="11"/>
        <rFont val="Arial"/>
        <family val="2"/>
        <charset val="186"/>
      </rPr>
      <t xml:space="preserve">                                                                                   </t>
    </r>
    <r>
      <rPr>
        <sz val="11"/>
        <rFont val="Arial"/>
        <family val="2"/>
        <charset val="186"/>
      </rPr>
      <t xml:space="preserve">  savivaldybės</t>
    </r>
  </si>
  <si>
    <t>iš jų saugaus eismo ir darnaus judumo priemonėms</t>
  </si>
  <si>
    <t>saugaus eismo ir darnaus judumo priemonėms</t>
  </si>
  <si>
    <t>TURTUI ĮSIGYTI (vietinės reikšmės keliams tiesti, rekonstruoti ir kapitališkai remontuoti)</t>
  </si>
  <si>
    <t>EINAMIESIEMS TIKSLAMS</t>
  </si>
  <si>
    <t>saugaus eismo ir darnaus judumo priemonėms (≥10%)</t>
  </si>
  <si>
    <t>vietinės reikšmės keliams tiesti, rekonstruoti ir taisyti (remontuoti) (≥50%)</t>
  </si>
  <si>
    <t xml:space="preserve">Klaipėdos rajono savivaldybės tarybos </t>
  </si>
  <si>
    <t>2026 m. balandžio         d.  sprendimu Nr. T11-</t>
  </si>
  <si>
    <t xml:space="preserve">Klaipėdos r. sav. Dauparų-Kvietinių sen. Statybininkų g. Nr. KL0223, Priemiesčio g. Nr. KL0261 ir Gargždų sen. Statybininkų g. Nr. KL7095 </t>
  </si>
  <si>
    <t xml:space="preserve">Klaipėdos r. sav. Gargždų miesto Gedimino g. Nr. KL8051, Palangos g. Nr. KL8052, Saulažolių g. Nr. KL8053, Vytenio g. Nr. KL8054, Gargždupio g. Nr. KL8055 ir Žibučių g. Nr. KL8056 </t>
  </si>
  <si>
    <t>Klaipėdos r. sav. Sendvario sen. Budrikių k. Bičiulių g. Nr. KL8714</t>
  </si>
  <si>
    <t xml:space="preserve">Klaipėdos rajono Sendvario sen. Mazūriškių k. Stonės g. Nr. KL1407 ir Gvildžių k. Vėtrungių g. Nr. KL1456 </t>
  </si>
  <si>
    <t xml:space="preserve">Klaipėdos r. sav. Dovilų sen. Dovilų k. Kulių g. Nr. KL8274 </t>
  </si>
  <si>
    <t>Klaipėdos r. sav. Sendvario sen. Mazūriškių k. Juodžemių g. Nr. KL 8812</t>
  </si>
  <si>
    <t xml:space="preserve">Klaipėdos r. sav Kretingalės sen. Karklės k. Karklininkų g. Nr. KL8896 </t>
  </si>
  <si>
    <t>Klaipedos r. sav. Sendvario sen. Jurgaičių g.  Nr. KL1452 ir Šilelių g. Nr. KL1430</t>
  </si>
  <si>
    <t xml:space="preserve">                                                            </t>
  </si>
  <si>
    <t>(pareigos, v.,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</si>
</sst>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color rgb="FFFF0000"/>
      <name val="Arial"/>
      <family val="2"/>
      <charset val="186"/>
    </font>
    <font>
      <b/>
      <u/>
      <sz val="12"/>
      <name val="Arial"/>
      <family val="2"/>
      <charset val="186"/>
    </font>
    <font>
      <b/>
      <sz val="12"/>
      <name val="Arial"/>
      <family val="2"/>
      <charset val="186"/>
    </font>
    <font>
      <b/>
      <i/>
      <sz val="12"/>
      <name val="Arial"/>
      <family val="2"/>
      <charset val="186"/>
    </font>
    <font>
      <sz val="10"/>
      <name val="Arial"/>
      <family val="2"/>
      <charset val="186"/>
    </font>
    <font>
      <sz val="11"/>
      <name val="Arial"/>
      <family val="2"/>
      <charset val="186"/>
    </font>
    <font>
      <u/>
      <sz val="11"/>
      <name val="Arial"/>
      <family val="2"/>
      <charset val="186"/>
    </font>
    <font>
      <i/>
      <sz val="1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5" fontId="1" fillId="0" borderId="0" xfId="0" applyNumberFormat="1" applyFont="1"/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/>
    </xf>
    <xf numFmtId="165" fontId="1" fillId="0" borderId="28" xfId="0" applyNumberFormat="1" applyFont="1" applyBorder="1" applyAlignment="1">
      <alignment horizontal="center" vertical="center" wrapText="1"/>
    </xf>
    <xf numFmtId="165" fontId="1" fillId="0" borderId="29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right" vertical="center"/>
    </xf>
    <xf numFmtId="165" fontId="4" fillId="0" borderId="31" xfId="0" applyNumberFormat="1" applyFont="1" applyBorder="1" applyAlignment="1">
      <alignment horizontal="right" vertical="center"/>
    </xf>
    <xf numFmtId="165" fontId="4" fillId="0" borderId="28" xfId="0" applyNumberFormat="1" applyFont="1" applyBorder="1" applyAlignment="1">
      <alignment horizontal="right" vertical="center"/>
    </xf>
    <xf numFmtId="164" fontId="4" fillId="0" borderId="30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65" fontId="4" fillId="0" borderId="0" xfId="0" applyNumberFormat="1" applyFont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vertical="top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165" fontId="1" fillId="0" borderId="36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center" vertical="center" wrapText="1"/>
    </xf>
    <xf numFmtId="165" fontId="4" fillId="0" borderId="31" xfId="0" applyNumberFormat="1" applyFont="1" applyBorder="1" applyAlignment="1">
      <alignment horizontal="center" vertical="center"/>
    </xf>
    <xf numFmtId="165" fontId="4" fillId="0" borderId="35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top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4" fillId="0" borderId="32" xfId="0" applyFont="1" applyBorder="1" applyAlignment="1">
      <alignment horizontal="right" vertical="center" wrapText="1"/>
    </xf>
    <xf numFmtId="0" fontId="4" fillId="0" borderId="33" xfId="0" applyFont="1" applyBorder="1" applyAlignment="1">
      <alignment horizontal="right" vertical="center" wrapText="1"/>
    </xf>
    <xf numFmtId="0" fontId="4" fillId="0" borderId="34" xfId="0" applyFont="1" applyBorder="1" applyAlignment="1">
      <alignment horizontal="right" vertical="center" wrapText="1"/>
    </xf>
    <xf numFmtId="0" fontId="4" fillId="0" borderId="37" xfId="0" applyFont="1" applyBorder="1" applyAlignment="1">
      <alignment horizontal="right" vertical="center"/>
    </xf>
    <xf numFmtId="0" fontId="4" fillId="0" borderId="38" xfId="0" applyFont="1" applyBorder="1" applyAlignment="1">
      <alignment horizontal="right" vertical="center"/>
    </xf>
    <xf numFmtId="0" fontId="4" fillId="0" borderId="39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 wrapText="1"/>
    </xf>
    <xf numFmtId="0" fontId="4" fillId="0" borderId="23" xfId="0" applyFont="1" applyBorder="1" applyAlignment="1">
      <alignment horizontal="right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164" fontId="1" fillId="0" borderId="24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B1FCA-58F3-4CF0-AE63-A6BCD93F0418}">
  <sheetPr>
    <pageSetUpPr fitToPage="1"/>
  </sheetPr>
  <dimension ref="A1:J41"/>
  <sheetViews>
    <sheetView tabSelected="1" zoomScale="75" zoomScaleNormal="75" workbookViewId="0">
      <selection activeCell="F53" sqref="F53"/>
    </sheetView>
  </sheetViews>
  <sheetFormatPr defaultColWidth="8.88671875" defaultRowHeight="15.6" x14ac:dyDescent="0.25"/>
  <cols>
    <col min="1" max="1" width="8" style="1" customWidth="1"/>
    <col min="2" max="2" width="43.6640625" style="1" customWidth="1"/>
    <col min="3" max="3" width="27.109375" style="2" customWidth="1"/>
    <col min="4" max="4" width="25" style="3" customWidth="1"/>
    <col min="5" max="5" width="12" style="3" customWidth="1"/>
    <col min="6" max="6" width="16.109375" style="40" customWidth="1"/>
    <col min="7" max="7" width="14.5546875" style="7" customWidth="1"/>
    <col min="8" max="8" width="21.5546875" style="1" customWidth="1"/>
    <col min="9" max="16384" width="8.88671875" style="3"/>
  </cols>
  <sheetData>
    <row r="1" spans="1:8" ht="15" customHeight="1" x14ac:dyDescent="0.25">
      <c r="E1" s="95" t="s">
        <v>19</v>
      </c>
      <c r="F1" s="95"/>
    </row>
    <row r="2" spans="1:8" x14ac:dyDescent="0.25">
      <c r="A2" s="96" t="s">
        <v>0</v>
      </c>
      <c r="B2" s="96"/>
      <c r="D2" s="3" t="s">
        <v>1</v>
      </c>
      <c r="F2" s="3"/>
    </row>
    <row r="3" spans="1:8" ht="21.9" customHeight="1" x14ac:dyDescent="0.25">
      <c r="A3" s="99" t="s">
        <v>13</v>
      </c>
      <c r="B3" s="99"/>
      <c r="C3" s="99"/>
      <c r="D3" s="100" t="s">
        <v>29</v>
      </c>
      <c r="E3" s="100"/>
      <c r="F3" s="100"/>
    </row>
    <row r="4" spans="1:8" x14ac:dyDescent="0.25">
      <c r="A4" s="4"/>
      <c r="B4" s="4"/>
      <c r="D4" s="100" t="s">
        <v>30</v>
      </c>
      <c r="E4" s="100"/>
      <c r="F4" s="100"/>
    </row>
    <row r="5" spans="1:8" x14ac:dyDescent="0.25">
      <c r="D5" s="100"/>
      <c r="E5" s="100"/>
      <c r="F5" s="100"/>
    </row>
    <row r="6" spans="1:8" x14ac:dyDescent="0.3">
      <c r="A6" s="97" t="s">
        <v>9</v>
      </c>
      <c r="B6" s="97"/>
      <c r="C6" s="97"/>
      <c r="D6" s="97"/>
      <c r="E6" s="97"/>
      <c r="F6" s="97"/>
    </row>
    <row r="7" spans="1:8" ht="38.4" customHeight="1" x14ac:dyDescent="0.25">
      <c r="A7" s="98" t="s">
        <v>21</v>
      </c>
      <c r="B7" s="98"/>
      <c r="C7" s="98"/>
      <c r="D7" s="98"/>
      <c r="E7" s="98"/>
      <c r="F7" s="98"/>
    </row>
    <row r="8" spans="1:8" ht="17.25" customHeight="1" x14ac:dyDescent="0.3">
      <c r="A8" s="101" t="s">
        <v>20</v>
      </c>
      <c r="B8" s="101"/>
      <c r="C8" s="101"/>
      <c r="D8" s="101"/>
      <c r="E8" s="101"/>
      <c r="F8" s="101"/>
    </row>
    <row r="9" spans="1:8" ht="16.2" customHeight="1" thickBot="1" x14ac:dyDescent="0.35">
      <c r="A9" s="6"/>
      <c r="B9" s="6"/>
      <c r="C9" s="7"/>
      <c r="D9" s="5"/>
      <c r="E9" s="5"/>
      <c r="F9" s="5"/>
    </row>
    <row r="10" spans="1:8" ht="16.2" customHeight="1" x14ac:dyDescent="0.25">
      <c r="A10" s="102" t="s">
        <v>2</v>
      </c>
      <c r="B10" s="69" t="s">
        <v>18</v>
      </c>
      <c r="C10" s="69" t="s">
        <v>3</v>
      </c>
      <c r="D10" s="92" t="s">
        <v>4</v>
      </c>
      <c r="E10" s="93"/>
      <c r="F10" s="104" t="s">
        <v>10</v>
      </c>
    </row>
    <row r="11" spans="1:8" ht="53.4" customHeight="1" thickBot="1" x14ac:dyDescent="0.3">
      <c r="A11" s="103"/>
      <c r="B11" s="70"/>
      <c r="C11" s="70"/>
      <c r="D11" s="8" t="s">
        <v>5</v>
      </c>
      <c r="E11" s="8" t="s">
        <v>6</v>
      </c>
      <c r="F11" s="105"/>
    </row>
    <row r="12" spans="1:8" ht="16.2" thickBo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30">
        <v>6</v>
      </c>
    </row>
    <row r="13" spans="1:8" ht="17.25" customHeight="1" x14ac:dyDescent="0.25">
      <c r="A13" s="71" t="s">
        <v>7</v>
      </c>
      <c r="B13" s="72"/>
      <c r="C13" s="72"/>
      <c r="D13" s="72"/>
      <c r="E13" s="72"/>
      <c r="F13" s="73"/>
    </row>
    <row r="14" spans="1:8" s="50" customFormat="1" ht="50.4" customHeight="1" x14ac:dyDescent="0.3">
      <c r="A14" s="11">
        <v>1</v>
      </c>
      <c r="B14" s="12" t="s">
        <v>38</v>
      </c>
      <c r="C14" s="13" t="s">
        <v>17</v>
      </c>
      <c r="D14" s="14">
        <v>1194</v>
      </c>
      <c r="E14" s="14">
        <v>6.5</v>
      </c>
      <c r="F14" s="48">
        <v>200</v>
      </c>
      <c r="G14" s="49"/>
    </row>
    <row r="15" spans="1:8" ht="54" customHeight="1" x14ac:dyDescent="0.25">
      <c r="A15" s="45">
        <v>2</v>
      </c>
      <c r="B15" s="46" t="s">
        <v>36</v>
      </c>
      <c r="C15" s="23" t="s">
        <v>17</v>
      </c>
      <c r="D15" s="24">
        <v>1374</v>
      </c>
      <c r="E15" s="24">
        <v>5.5</v>
      </c>
      <c r="F15" s="47">
        <v>1253.8</v>
      </c>
      <c r="H15" s="28"/>
    </row>
    <row r="16" spans="1:8" ht="24" customHeight="1" x14ac:dyDescent="0.25">
      <c r="A16" s="66" t="s">
        <v>23</v>
      </c>
      <c r="B16" s="67"/>
      <c r="C16" s="67"/>
      <c r="D16" s="67"/>
      <c r="E16" s="68"/>
      <c r="F16" s="33">
        <v>200</v>
      </c>
      <c r="G16" s="41"/>
      <c r="H16" s="28"/>
    </row>
    <row r="17" spans="1:10" ht="46.8" customHeight="1" x14ac:dyDescent="0.25">
      <c r="A17" s="11">
        <v>3</v>
      </c>
      <c r="B17" s="12" t="s">
        <v>35</v>
      </c>
      <c r="C17" s="13" t="s">
        <v>16</v>
      </c>
      <c r="D17" s="14">
        <v>311</v>
      </c>
      <c r="E17" s="14">
        <v>5.5</v>
      </c>
      <c r="F17" s="31">
        <v>55</v>
      </c>
    </row>
    <row r="18" spans="1:10" ht="20.25" customHeight="1" x14ac:dyDescent="0.25">
      <c r="A18" s="66" t="s">
        <v>23</v>
      </c>
      <c r="B18" s="67"/>
      <c r="C18" s="67"/>
      <c r="D18" s="67"/>
      <c r="E18" s="68"/>
      <c r="F18" s="32">
        <v>10</v>
      </c>
    </row>
    <row r="19" spans="1:10" ht="69.599999999999994" customHeight="1" x14ac:dyDescent="0.25">
      <c r="A19" s="15">
        <v>4</v>
      </c>
      <c r="B19" s="16" t="s">
        <v>31</v>
      </c>
      <c r="C19" s="13" t="s">
        <v>17</v>
      </c>
      <c r="D19" s="14">
        <v>3782</v>
      </c>
      <c r="E19" s="14" t="s">
        <v>11</v>
      </c>
      <c r="F19" s="33">
        <v>134.69999999999999</v>
      </c>
      <c r="H19" s="28"/>
      <c r="I19" s="17"/>
    </row>
    <row r="20" spans="1:10" ht="24.6" customHeight="1" x14ac:dyDescent="0.25">
      <c r="A20" s="66" t="s">
        <v>23</v>
      </c>
      <c r="B20" s="67"/>
      <c r="C20" s="67"/>
      <c r="D20" s="67"/>
      <c r="E20" s="68"/>
      <c r="F20" s="33">
        <v>20</v>
      </c>
      <c r="G20" s="41"/>
      <c r="H20" s="28"/>
    </row>
    <row r="21" spans="1:10" ht="45.6" customHeight="1" x14ac:dyDescent="0.25">
      <c r="A21" s="15">
        <v>5</v>
      </c>
      <c r="B21" s="18" t="s">
        <v>37</v>
      </c>
      <c r="C21" s="19" t="s">
        <v>17</v>
      </c>
      <c r="D21" s="19">
        <v>1662</v>
      </c>
      <c r="E21" s="19">
        <v>5.5</v>
      </c>
      <c r="F21" s="33">
        <v>1100</v>
      </c>
      <c r="G21" s="41"/>
      <c r="H21" s="28"/>
    </row>
    <row r="22" spans="1:10" ht="24.6" customHeight="1" x14ac:dyDescent="0.25">
      <c r="A22" s="66" t="s">
        <v>23</v>
      </c>
      <c r="B22" s="67"/>
      <c r="C22" s="67"/>
      <c r="D22" s="67"/>
      <c r="E22" s="68"/>
      <c r="F22" s="33">
        <v>150</v>
      </c>
      <c r="G22" s="41"/>
      <c r="H22" s="28"/>
    </row>
    <row r="23" spans="1:10" ht="107.4" customHeight="1" x14ac:dyDescent="0.25">
      <c r="A23" s="20">
        <v>6</v>
      </c>
      <c r="B23" s="21" t="s">
        <v>32</v>
      </c>
      <c r="C23" s="22" t="s">
        <v>17</v>
      </c>
      <c r="D23" s="23" t="s">
        <v>15</v>
      </c>
      <c r="E23" s="24" t="s">
        <v>11</v>
      </c>
      <c r="F23" s="34">
        <v>850</v>
      </c>
      <c r="G23" s="41"/>
    </row>
    <row r="24" spans="1:10" ht="24" customHeight="1" x14ac:dyDescent="0.25">
      <c r="A24" s="66" t="s">
        <v>23</v>
      </c>
      <c r="B24" s="67"/>
      <c r="C24" s="67"/>
      <c r="D24" s="67"/>
      <c r="E24" s="68"/>
      <c r="F24" s="33">
        <v>180</v>
      </c>
      <c r="G24" s="41"/>
    </row>
    <row r="25" spans="1:10" ht="46.8" customHeight="1" x14ac:dyDescent="0.25">
      <c r="A25" s="43">
        <v>7</v>
      </c>
      <c r="B25" s="42" t="s">
        <v>33</v>
      </c>
      <c r="C25" s="19" t="s">
        <v>17</v>
      </c>
      <c r="D25" s="19">
        <v>420</v>
      </c>
      <c r="E25" s="19">
        <v>5.5</v>
      </c>
      <c r="F25" s="44">
        <v>500</v>
      </c>
      <c r="G25" s="41"/>
    </row>
    <row r="26" spans="1:10" ht="24" customHeight="1" x14ac:dyDescent="0.25">
      <c r="A26" s="66" t="s">
        <v>8</v>
      </c>
      <c r="B26" s="67"/>
      <c r="C26" s="67"/>
      <c r="D26" s="67"/>
      <c r="E26" s="68"/>
      <c r="F26" s="33">
        <v>20</v>
      </c>
      <c r="G26" s="41"/>
    </row>
    <row r="27" spans="1:10" ht="58.8" customHeight="1" x14ac:dyDescent="0.25">
      <c r="A27" s="57">
        <v>8</v>
      </c>
      <c r="B27" s="58" t="s">
        <v>34</v>
      </c>
      <c r="C27" s="59" t="s">
        <v>16</v>
      </c>
      <c r="D27" s="59">
        <v>1675.57</v>
      </c>
      <c r="E27" s="60">
        <v>5.5</v>
      </c>
      <c r="F27" s="61">
        <v>110</v>
      </c>
      <c r="H27" s="28"/>
    </row>
    <row r="28" spans="1:10" ht="24.6" customHeight="1" thickBot="1" x14ac:dyDescent="0.3">
      <c r="A28" s="76" t="s">
        <v>23</v>
      </c>
      <c r="B28" s="77"/>
      <c r="C28" s="77"/>
      <c r="D28" s="77"/>
      <c r="E28" s="78"/>
      <c r="F28" s="62">
        <v>50</v>
      </c>
      <c r="G28" s="41"/>
      <c r="H28" s="2"/>
    </row>
    <row r="29" spans="1:10" ht="19.2" customHeight="1" x14ac:dyDescent="0.25">
      <c r="A29" s="82" t="s">
        <v>14</v>
      </c>
      <c r="B29" s="83"/>
      <c r="C29" s="83"/>
      <c r="D29" s="83"/>
      <c r="E29" s="84"/>
      <c r="F29" s="63">
        <f>F14+F15+F17+F19+F21+F23+F25+F27</f>
        <v>4203.5</v>
      </c>
      <c r="G29" s="41"/>
      <c r="H29" s="29"/>
      <c r="I29" s="17"/>
      <c r="J29" s="17"/>
    </row>
    <row r="30" spans="1:10" ht="19.2" customHeight="1" thickBot="1" x14ac:dyDescent="0.3">
      <c r="A30" s="85" t="s">
        <v>24</v>
      </c>
      <c r="B30" s="86"/>
      <c r="C30" s="86"/>
      <c r="D30" s="86"/>
      <c r="E30" s="87"/>
      <c r="F30" s="35">
        <f>F16+F18+F20+F22+F24+F26+F28</f>
        <v>630</v>
      </c>
      <c r="H30" s="28"/>
    </row>
    <row r="31" spans="1:10" ht="19.2" customHeight="1" x14ac:dyDescent="0.25">
      <c r="A31" s="88" t="s">
        <v>12</v>
      </c>
      <c r="B31" s="89"/>
      <c r="C31" s="89"/>
      <c r="D31" s="89"/>
      <c r="E31" s="89"/>
      <c r="F31" s="36">
        <f>F14+F15+F17+F19+F21+F23+F25+F27</f>
        <v>4203.5</v>
      </c>
    </row>
    <row r="32" spans="1:10" ht="21" customHeight="1" x14ac:dyDescent="0.25">
      <c r="A32" s="74" t="s">
        <v>25</v>
      </c>
      <c r="B32" s="75"/>
      <c r="C32" s="75"/>
      <c r="D32" s="75"/>
      <c r="E32" s="75"/>
      <c r="F32" s="37">
        <f>F14+F15+F17+F19+F21+F23+F25+F27</f>
        <v>4203.5</v>
      </c>
      <c r="H32" s="28"/>
    </row>
    <row r="33" spans="1:7" ht="24.6" customHeight="1" x14ac:dyDescent="0.25">
      <c r="A33" s="74" t="s">
        <v>26</v>
      </c>
      <c r="B33" s="75"/>
      <c r="C33" s="75"/>
      <c r="D33" s="75"/>
      <c r="E33" s="75"/>
      <c r="F33" s="37">
        <v>0</v>
      </c>
    </row>
    <row r="34" spans="1:7" ht="21" customHeight="1" x14ac:dyDescent="0.25">
      <c r="A34" s="90" t="s">
        <v>27</v>
      </c>
      <c r="B34" s="91"/>
      <c r="C34" s="91"/>
      <c r="D34" s="91"/>
      <c r="E34" s="91"/>
      <c r="F34" s="38">
        <f>F16+F18+F20+F22+F24+F26+F28</f>
        <v>630</v>
      </c>
    </row>
    <row r="35" spans="1:7" ht="21" customHeight="1" thickBot="1" x14ac:dyDescent="0.3">
      <c r="A35" s="79" t="s">
        <v>28</v>
      </c>
      <c r="B35" s="80"/>
      <c r="C35" s="80"/>
      <c r="D35" s="80"/>
      <c r="E35" s="81"/>
      <c r="F35" s="64">
        <f>SUM(F14+F15+F17+F19+F21+F23+F25+F27)</f>
        <v>4203.5</v>
      </c>
    </row>
    <row r="36" spans="1:7" ht="27.6" customHeight="1" x14ac:dyDescent="0.25">
      <c r="A36" s="25"/>
      <c r="B36" s="25"/>
      <c r="C36" s="25"/>
      <c r="D36" s="25"/>
      <c r="E36" s="25"/>
      <c r="F36" s="39"/>
    </row>
    <row r="37" spans="1:7" ht="24.6" customHeight="1" x14ac:dyDescent="0.25">
      <c r="B37" s="94" t="s">
        <v>22</v>
      </c>
      <c r="C37" s="94"/>
      <c r="D37" s="94"/>
      <c r="E37" s="94"/>
      <c r="F37" s="94"/>
      <c r="G37" s="94"/>
    </row>
    <row r="38" spans="1:7" ht="15.6" customHeight="1" x14ac:dyDescent="0.25">
      <c r="B38" s="51"/>
      <c r="C38" s="52"/>
      <c r="D38" s="53" t="s">
        <v>39</v>
      </c>
      <c r="E38" s="53"/>
      <c r="F38" s="53"/>
      <c r="G38" s="53"/>
    </row>
    <row r="39" spans="1:7" ht="15.6" customHeight="1" x14ac:dyDescent="0.25">
      <c r="B39" s="51"/>
      <c r="C39" s="54"/>
      <c r="D39" s="54" t="s">
        <v>39</v>
      </c>
      <c r="E39" s="55"/>
      <c r="F39" s="55"/>
      <c r="G39" s="55"/>
    </row>
    <row r="40" spans="1:7" ht="19.8" customHeight="1" x14ac:dyDescent="0.25">
      <c r="A40" s="26"/>
      <c r="B40" s="51"/>
      <c r="C40" s="56"/>
      <c r="D40" s="65" t="s">
        <v>40</v>
      </c>
      <c r="E40" s="65"/>
      <c r="F40" s="56"/>
      <c r="G40" s="56"/>
    </row>
    <row r="41" spans="1:7" x14ac:dyDescent="0.25">
      <c r="B41" s="27"/>
    </row>
  </sheetData>
  <mergeCells count="31">
    <mergeCell ref="E1:F1"/>
    <mergeCell ref="A24:E24"/>
    <mergeCell ref="A2:B2"/>
    <mergeCell ref="A6:F6"/>
    <mergeCell ref="A7:F7"/>
    <mergeCell ref="A3:C3"/>
    <mergeCell ref="D5:F5"/>
    <mergeCell ref="A18:E18"/>
    <mergeCell ref="D3:F3"/>
    <mergeCell ref="D4:F4"/>
    <mergeCell ref="A8:F8"/>
    <mergeCell ref="C10:C11"/>
    <mergeCell ref="A10:A11"/>
    <mergeCell ref="A20:E20"/>
    <mergeCell ref="F10:F11"/>
    <mergeCell ref="A16:E16"/>
    <mergeCell ref="D40:E40"/>
    <mergeCell ref="A22:E22"/>
    <mergeCell ref="B10:B11"/>
    <mergeCell ref="A13:F13"/>
    <mergeCell ref="A33:E33"/>
    <mergeCell ref="A28:E28"/>
    <mergeCell ref="A35:E35"/>
    <mergeCell ref="A29:E29"/>
    <mergeCell ref="A30:E30"/>
    <mergeCell ref="A31:E31"/>
    <mergeCell ref="A32:E32"/>
    <mergeCell ref="A34:E34"/>
    <mergeCell ref="D10:E10"/>
    <mergeCell ref="A26:E26"/>
    <mergeCell ref="B37:G37"/>
  </mergeCells>
  <pageMargins left="1.0236220472440944" right="0.23622047244094491" top="0.74803149606299213" bottom="0.15748031496062992" header="0.31496062992125984" footer="0.31496062992125984"/>
  <pageSetup paperSize="9" scale="6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2125-D25F-4A72-837A-0CC1AFBBB458}">
  <dimension ref="B1:E1"/>
  <sheetViews>
    <sheetView workbookViewId="0">
      <selection sqref="A1:XFD1048576"/>
    </sheetView>
  </sheetViews>
  <sheetFormatPr defaultColWidth="8.88671875" defaultRowHeight="15.6" x14ac:dyDescent="0.25"/>
  <cols>
    <col min="1" max="1" width="8.88671875" style="3"/>
    <col min="2" max="3" width="8.88671875" style="1"/>
    <col min="4" max="4" width="8.88671875" style="7"/>
    <col min="5" max="5" width="8.88671875" style="1"/>
    <col min="6" max="16384" width="8.88671875" style="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OS_2026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Eliutė Kasilovskienė</dc:creator>
  <cp:keywords/>
  <dc:description/>
  <cp:lastModifiedBy>Viktorija Bakšinskytė</cp:lastModifiedBy>
  <cp:revision/>
  <cp:lastPrinted>2026-04-08T13:29:27Z</cp:lastPrinted>
  <dcterms:created xsi:type="dcterms:W3CDTF">2015-01-20T11:58:13Z</dcterms:created>
  <dcterms:modified xsi:type="dcterms:W3CDTF">2026-04-10T10:11:40Z</dcterms:modified>
  <cp:category/>
  <cp:contentStatus/>
</cp:coreProperties>
</file>