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klaipedosr-my.sharepoint.com/personal/v_baksinskyte_klaipedos-r_lt/Documents/Darbalaukis/SPRENDIMO PROJEKTAI BALANDIS/T10-136/"/>
    </mc:Choice>
  </mc:AlternateContent>
  <xr:revisionPtr revIDLastSave="0" documentId="8_{522C0857-2DB0-4DC8-B9EA-F4A342562810}" xr6:coauthVersionLast="47" xr6:coauthVersionMax="47" xr10:uidLastSave="{00000000-0000-0000-0000-000000000000}"/>
  <bookViews>
    <workbookView xWindow="-108" yWindow="-108" windowWidth="23256" windowHeight="12456" xr2:uid="{00000000-000D-0000-FFFF-FFFF00000000}"/>
  </bookViews>
  <sheets>
    <sheet name="SVP " sheetId="4" r:id="rId1"/>
    <sheet name="VYKDYTOJŲ KODAI " sheetId="7" r:id="rId2"/>
    <sheet name="SVP  (2)" sheetId="9" state="hidden" r:id="rId3"/>
  </sheets>
  <definedNames>
    <definedName name="_Hlk159870901" localSheetId="1">'VYKDYTOJŲ KODAI '!$B$5</definedName>
    <definedName name="OLE_LINK1" localSheetId="1">#REF!</definedName>
    <definedName name="OLE_LINK1">#REF!</definedName>
    <definedName name="_xlnm.Print_Area" localSheetId="0">'SVP '!$A$1:$O$62</definedName>
    <definedName name="_xlnm.Print_Area" localSheetId="2">'SVP  (2)'!$A$1:$N$153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0" i="4" l="1"/>
  <c r="E33" i="4"/>
  <c r="F33" i="4"/>
  <c r="E34" i="4" l="1"/>
  <c r="F34" i="4"/>
  <c r="F50" i="4" l="1"/>
  <c r="E50" i="4"/>
  <c r="F40" i="4"/>
  <c r="E64" i="4"/>
  <c r="E63" i="4"/>
  <c r="F58" i="4" l="1"/>
  <c r="F31" i="4"/>
  <c r="E31" i="4"/>
  <c r="F61" i="4" l="1"/>
  <c r="J148" i="9"/>
  <c r="E148" i="9"/>
  <c r="E145" i="9"/>
  <c r="E133" i="9"/>
  <c r="E132" i="9"/>
  <c r="E131" i="9"/>
  <c r="E130" i="9"/>
  <c r="E129" i="9"/>
  <c r="E123" i="9"/>
  <c r="E121" i="9"/>
  <c r="I120" i="9"/>
  <c r="F120" i="9"/>
  <c r="E120" i="9"/>
  <c r="G46" i="9"/>
  <c r="O12" i="9"/>
  <c r="E149" i="9" l="1"/>
  <c r="M147" i="9" l="1"/>
  <c r="G33" i="4" l="1"/>
  <c r="E58" i="4" l="1"/>
  <c r="E61" i="4" s="1"/>
</calcChain>
</file>

<file path=xl/sharedStrings.xml><?xml version="1.0" encoding="utf-8"?>
<sst xmlns="http://schemas.openxmlformats.org/spreadsheetml/2006/main" count="1353" uniqueCount="808">
  <si>
    <t>Eil. Nr.</t>
  </si>
  <si>
    <t>Įstaiga/skyrius/subjektas</t>
  </si>
  <si>
    <t>Rašto data</t>
  </si>
  <si>
    <t>Rašto numeris</t>
  </si>
  <si>
    <t>Prašoma suma, tūkst. Eur</t>
  </si>
  <si>
    <t>Finansavimo šaltinis</t>
  </si>
  <si>
    <t>Šiais metais planuota, tūkst. Eur</t>
  </si>
  <si>
    <t>Prašymo esmė</t>
  </si>
  <si>
    <t>Vykdytojo kodas</t>
  </si>
  <si>
    <t>Priemonės numeris</t>
  </si>
  <si>
    <t>Komentaras</t>
  </si>
  <si>
    <t>1. Žinių visuomenės plėtros programa</t>
  </si>
  <si>
    <t>SB</t>
  </si>
  <si>
    <t>VBD(UK)</t>
  </si>
  <si>
    <t>2. Ekonominio konkurencingumo didinimo programa</t>
  </si>
  <si>
    <t>3. Aplinkos apsaugos programa</t>
  </si>
  <si>
    <t>ES(Kt)</t>
  </si>
  <si>
    <t>Kt</t>
  </si>
  <si>
    <t>4. Sveikatos apsaugos programa</t>
  </si>
  <si>
    <t>AA</t>
  </si>
  <si>
    <t>5. Socialinės apsaugos ir NVO politikos programa</t>
  </si>
  <si>
    <t>VBD</t>
  </si>
  <si>
    <t>6. Susisiekimo ir inžinerinės infrastruktūros plėtros programa</t>
  </si>
  <si>
    <t>7. Kultūros paveldo puoselėjimo ir kultūros paslaugų plėtros programa</t>
  </si>
  <si>
    <t>8. Kūno kultūros ir sporto plėtros programa</t>
  </si>
  <si>
    <t>9. Savivaldybės valdymo ir pagrindinių funkcijų vykdymo programa</t>
  </si>
  <si>
    <t>IŠ VISO</t>
  </si>
  <si>
    <t>Savivaldybės biudžeto lėšos</t>
  </si>
  <si>
    <t>Valstybės biudžeto specialioji tikslinė dotacija</t>
  </si>
  <si>
    <t>Dotacija dėl Rusijos Federacijos karinių veiksmų Ukrainoje</t>
  </si>
  <si>
    <t>ES struktūrinių fondų lėšos</t>
  </si>
  <si>
    <t>ES</t>
  </si>
  <si>
    <t>Savivaldybės biudžeto lėšų nepanaudoti likučiai</t>
  </si>
  <si>
    <t>LK</t>
  </si>
  <si>
    <t>Skolintos lėšos</t>
  </si>
  <si>
    <t>SL</t>
  </si>
  <si>
    <t>Gaunamos lėšos pandemijos pasekmėms šalinti</t>
  </si>
  <si>
    <t>VBD(Covid)</t>
  </si>
  <si>
    <t>Kelių priežiūros ir plėtros programos lėšos</t>
  </si>
  <si>
    <t>KPPP</t>
  </si>
  <si>
    <t>Viršplaninės pajamos</t>
  </si>
  <si>
    <t>VLK</t>
  </si>
  <si>
    <t>Lėšos už paslaugas ir nuomą</t>
  </si>
  <si>
    <t>S</t>
  </si>
  <si>
    <t>Mokinio krepšelio lėšos</t>
  </si>
  <si>
    <t>ML</t>
  </si>
  <si>
    <t>Valstybės biudžeto dotacijos socialinei paramai</t>
  </si>
  <si>
    <t>VBM</t>
  </si>
  <si>
    <t>Speciali tikslinė dotacija mokymo reikmėms finansuoti</t>
  </si>
  <si>
    <t>ML (covid)</t>
  </si>
  <si>
    <t>Dotacija ugdymo reikmėms finansuoti</t>
  </si>
  <si>
    <t>ML(UK)</t>
  </si>
  <si>
    <t>Dotacija valstybės investicijų programoje numatytiems projektams įgyvendinti</t>
  </si>
  <si>
    <t>VBD (VIP)</t>
  </si>
  <si>
    <t>Lėšos už paslaugas ir nuomą praėjusių metų likučiai</t>
  </si>
  <si>
    <t>LS</t>
  </si>
  <si>
    <t>Europos ekonominės erdvės finansinio mechanizmo lėšos</t>
  </si>
  <si>
    <t>EEE</t>
  </si>
  <si>
    <t>Lietuvos Respublikos valstybės biudžeto dalis prie EEE lėšų</t>
  </si>
  <si>
    <t>EEEVB</t>
  </si>
  <si>
    <t>Valstybės biudžeto lėšos ES struktūrinių fondų projektams</t>
  </si>
  <si>
    <t>VBES</t>
  </si>
  <si>
    <t xml:space="preserve">Aplinkos apsaugos rėmimo programa (Aplinkos apsaugos priemonės) </t>
  </si>
  <si>
    <t>Lėšos už parduotą žemę</t>
  </si>
  <si>
    <t>Ž</t>
  </si>
  <si>
    <t>VšĮ "Gargždų švara" vietinės rinkliavos</t>
  </si>
  <si>
    <t>GŠV</t>
  </si>
  <si>
    <t>Europos Sąjungos struktūrinių fondų lėšos, tenkančios projektų partneriams</t>
  </si>
  <si>
    <t>Kitos lėšos</t>
  </si>
  <si>
    <t>Klimato kaitos programos lėšos</t>
  </si>
  <si>
    <t>KKP</t>
  </si>
  <si>
    <t>Darbuotojų minimaliesiems pareiginės algos pastoviosios dalies koeficientams didinti</t>
  </si>
  <si>
    <t>VBD (MMA)</t>
  </si>
  <si>
    <t>Iš viso:</t>
  </si>
  <si>
    <t>VBM(UK)</t>
  </si>
  <si>
    <t>VBD(VIP)</t>
  </si>
  <si>
    <t>Statybos ir kelių priežiūros skyrius</t>
  </si>
  <si>
    <t>Priekulės seniūnija</t>
  </si>
  <si>
    <t>Dovilų seniūnija</t>
  </si>
  <si>
    <t>Komunalinio ūkio ir aplinkosaugos skyrius</t>
  </si>
  <si>
    <t>11.10</t>
  </si>
  <si>
    <t>Kultūros skyrius</t>
  </si>
  <si>
    <t>Vėžaičių seniūnija</t>
  </si>
  <si>
    <t>Sendvario seniūnija</t>
  </si>
  <si>
    <t>Švietimo ir sporto skyrius</t>
  </si>
  <si>
    <t>SVP priemonės pavadinimas</t>
  </si>
  <si>
    <t>11.23</t>
  </si>
  <si>
    <t>11.1</t>
  </si>
  <si>
    <t>11.9</t>
  </si>
  <si>
    <t>Sveikatos ir socialinės apsaugos skyrius</t>
  </si>
  <si>
    <t>11.5</t>
  </si>
  <si>
    <t>Dituvos A. T. Kuršaičio pagrindinė mokykla</t>
  </si>
  <si>
    <t>11.8</t>
  </si>
  <si>
    <t>11.24</t>
  </si>
  <si>
    <t>Architektūros ir teritorijų planavimo skyrius</t>
  </si>
  <si>
    <t>Centrinė buhalterija</t>
  </si>
  <si>
    <t>18</t>
  </si>
  <si>
    <t>7.7</t>
  </si>
  <si>
    <t>7.8</t>
  </si>
  <si>
    <t>7.6</t>
  </si>
  <si>
    <t>8.4</t>
  </si>
  <si>
    <t>Priemonės vykdytojas</t>
  </si>
  <si>
    <t>Asignavimų valdytojo kodas</t>
  </si>
  <si>
    <t>Klaipėdos rajono savivaldybės administracija:</t>
  </si>
  <si>
    <t>Bendrųjų reikalų skyrius</t>
  </si>
  <si>
    <t>Biudžeto ir ekonomikos skyrius</t>
  </si>
  <si>
    <t>Centralizuotas vidaus audito skyrius</t>
  </si>
  <si>
    <t>VšĮ Klaipėdos rajono savivaldybės Gargždų ligoninė</t>
  </si>
  <si>
    <t>7.1</t>
  </si>
  <si>
    <t>VšĮ Klaipėdos rajono savivaldybės Gargždų pirminės sveikatos priežiūros centras</t>
  </si>
  <si>
    <t>7.2</t>
  </si>
  <si>
    <t>VšĮ Klaipėdos rajono savivaldybės Priekulės pirminės sveikatos priežiūros centras</t>
  </si>
  <si>
    <t>7.3</t>
  </si>
  <si>
    <t>VšĮ Klaipėdos rajono savivaldybės Paupių pirminės sveikatos priežiūros centras</t>
  </si>
  <si>
    <t>7.4</t>
  </si>
  <si>
    <t>BĮ Klaipėdos rajono savivaldybės visuomenės sveikatos biuras</t>
  </si>
  <si>
    <t>7.5</t>
  </si>
  <si>
    <t>BĮ Klaipėdos rajono paramos šeimai centras</t>
  </si>
  <si>
    <t>BĮ Gargždų socialinių paslaugų centras</t>
  </si>
  <si>
    <t>BĮ Priekulės socialinių paslaugų centras</t>
  </si>
  <si>
    <t>Viliaus Gaigalaičio globos namai</t>
  </si>
  <si>
    <t>7.9</t>
  </si>
  <si>
    <t>Jono Lankučio viešoji biblioteka</t>
  </si>
  <si>
    <t>8.1</t>
  </si>
  <si>
    <t>Klaipėdos rajono etninės kultūros centras</t>
  </si>
  <si>
    <t>8.2</t>
  </si>
  <si>
    <t>Gargždų krašto muziejus</t>
  </si>
  <si>
    <t>8.3</t>
  </si>
  <si>
    <t>BĮ Gargždų kultūros centras</t>
  </si>
  <si>
    <t>BĮ Kretingalės kultūros centras</t>
  </si>
  <si>
    <t>8.5</t>
  </si>
  <si>
    <t>BĮ Priekulės meno ir kultūros centras</t>
  </si>
  <si>
    <t>8.6</t>
  </si>
  <si>
    <t>BĮ Veiviržėnų kultūros centras</t>
  </si>
  <si>
    <t>8.7</t>
  </si>
  <si>
    <t>BĮ Vėžaičių kultūros centras</t>
  </si>
  <si>
    <t>8.8</t>
  </si>
  <si>
    <t>Infrastruktūros plėtros skyrius</t>
  </si>
  <si>
    <t>9.1</t>
  </si>
  <si>
    <t>AB „Klaipėdos vanduo“</t>
  </si>
  <si>
    <t>9.2</t>
  </si>
  <si>
    <t>9.3</t>
  </si>
  <si>
    <t>Strateginio planavimo ir projektų valdymo skyrius</t>
  </si>
  <si>
    <t>Gargždų „Minijos“ progimnazija</t>
  </si>
  <si>
    <t>Gargždų „Kranto“ progimnazija</t>
  </si>
  <si>
    <t>11.2</t>
  </si>
  <si>
    <t>Gargždų „Vaivorykštės“ gimnazija</t>
  </si>
  <si>
    <t>11.3</t>
  </si>
  <si>
    <t>Priekulės Ievos Simonaitytės gimnazija</t>
  </si>
  <si>
    <t>11.4</t>
  </si>
  <si>
    <t>Veiviržėnų Jurgio Šaulio gimnazija</t>
  </si>
  <si>
    <t>Endriejavo pagrindinė mokykla</t>
  </si>
  <si>
    <t>11.6</t>
  </si>
  <si>
    <t>Agluonėnų mokykla-darželis</t>
  </si>
  <si>
    <t>11.7</t>
  </si>
  <si>
    <t>Dovilų pagrindinė mokykla</t>
  </si>
  <si>
    <t>Ketvergių pagrindinė mokykla</t>
  </si>
  <si>
    <t>Kretingalės pagrindinė mokykla</t>
  </si>
  <si>
    <t>11.11</t>
  </si>
  <si>
    <t>Plikių Ievos Labutytės pagrindinė mokykla</t>
  </si>
  <si>
    <t>11.12</t>
  </si>
  <si>
    <t>Vėžaičių pagrindinė mokykla</t>
  </si>
  <si>
    <t>11.13</t>
  </si>
  <si>
    <t>Gargždų lopšelis-darželis „Ąžuoliukas“</t>
  </si>
  <si>
    <t>11.14</t>
  </si>
  <si>
    <t>Gargždų lopšelis-darželis „Gintarėlis“</t>
  </si>
  <si>
    <t>11.15</t>
  </si>
  <si>
    <t>Gargždų lopšelis-darželis „Saulutė“</t>
  </si>
  <si>
    <t>11.16</t>
  </si>
  <si>
    <t>Gargždų lopšelis-darželis „Naminukas“</t>
  </si>
  <si>
    <t>11.17</t>
  </si>
  <si>
    <t>Priekulės vaikų lopšelis-darželis</t>
  </si>
  <si>
    <t>11.18</t>
  </si>
  <si>
    <t>Gargždų muzikos mokykla</t>
  </si>
  <si>
    <t>11.19</t>
  </si>
  <si>
    <t>Vaikų ir jaunimo laisvalaikio centras</t>
  </si>
  <si>
    <t>11.20</t>
  </si>
  <si>
    <t>Klaipėdos rajono švietimo centras</t>
  </si>
  <si>
    <t>11.21</t>
  </si>
  <si>
    <t>Pedagoginė psichologinė tarnyba</t>
  </si>
  <si>
    <t>11.22</t>
  </si>
  <si>
    <t>Slengių mokykla-daugiafunkcinis centras</t>
  </si>
  <si>
    <t>BĮ Sporto centras</t>
  </si>
  <si>
    <t>VšĮ „Gargždų futbolas“</t>
  </si>
  <si>
    <t>11.25</t>
  </si>
  <si>
    <t>Buriavimo mokykla „Žiemys“</t>
  </si>
  <si>
    <t>11.26</t>
  </si>
  <si>
    <t xml:space="preserve">Teisės ir personalo skyrius </t>
  </si>
  <si>
    <t>Viešosios tvarkos skyrius</t>
  </si>
  <si>
    <t xml:space="preserve">Viešųjų pirkimų skyrius </t>
  </si>
  <si>
    <t>Viešųjų ryšių ir bendradarbiavimo skyrius</t>
  </si>
  <si>
    <t>BĮ Klaipėdos rajono turizmo informacijos centras</t>
  </si>
  <si>
    <t>15.1</t>
  </si>
  <si>
    <t>Vyriausioji specialistė (jaunimo reikalų koordinatorė</t>
  </si>
  <si>
    <t>Gargždų atviras jaunimo centras</t>
  </si>
  <si>
    <t>16.1</t>
  </si>
  <si>
    <t>Vyriausioji specialistė (tarpinstitucinio bendradarbiavimo koordinatorė)</t>
  </si>
  <si>
    <t>VšĮ Gargždų švara</t>
  </si>
  <si>
    <t>18.1</t>
  </si>
  <si>
    <t>Agluonėnų seniūnija</t>
  </si>
  <si>
    <t>Dauparų-Kvietinių seniūnija</t>
  </si>
  <si>
    <t>Endriejavo seniūnija</t>
  </si>
  <si>
    <t>Gargždų seniūnija</t>
  </si>
  <si>
    <t>Judrėnų seniūnija</t>
  </si>
  <si>
    <t>Kretingalės seniūnija</t>
  </si>
  <si>
    <t>Veiviržėnų seniūnija</t>
  </si>
  <si>
    <t>Klaipėdos rajono priešgaisrinė tarnyba</t>
  </si>
  <si>
    <t>UAB „Gargždų turgus“</t>
  </si>
  <si>
    <t>Žemės ūkio skyrius</t>
  </si>
  <si>
    <t>Paslaugų ir civilinės metrikacijos skyrius</t>
  </si>
  <si>
    <t>Informacinių technologijų skyrius</t>
  </si>
  <si>
    <t>Vyriausiasis specialistas (už korupcijai atsparios aplinkos kūrimą atsakingas asmuo)</t>
  </si>
  <si>
    <t>Turto valdymo skyrius</t>
  </si>
  <si>
    <t>VBM(KP)</t>
  </si>
  <si>
    <t>Valstybės biudžeto dotacija kultūros paveldu</t>
  </si>
  <si>
    <t>VšĮ Klaipėdos rajono savivaldybės sveikatos centras</t>
  </si>
  <si>
    <t>7.10</t>
  </si>
  <si>
    <t>UAB „Klaipėdos rajono energija“ </t>
  </si>
  <si>
    <t>8</t>
  </si>
  <si>
    <t>9</t>
  </si>
  <si>
    <t>15</t>
  </si>
  <si>
    <t>23</t>
  </si>
  <si>
    <t>9-1-3</t>
  </si>
  <si>
    <t>Savivaldybei perduotų funkcijų įgyvendinimo užtikrinimas</t>
  </si>
  <si>
    <t>14</t>
  </si>
  <si>
    <t>Klaipėdos rajono savivaldybės strateginio veiklos plano 2024-2026 m. tikslinimai</t>
  </si>
  <si>
    <t>5-2-2</t>
  </si>
  <si>
    <t>Spp2-141</t>
  </si>
  <si>
    <t>Gerinti socialinių paslaugų prieinamumą skatinant kitų socialinių paslaugų teikėjų veiklas</t>
  </si>
  <si>
    <t>Spp2-142</t>
  </si>
  <si>
    <t>Tikslinama valstybės biudžeto dotacija pagal Asmens su negalia teisių agentūros direktoriaus įsakymą VBD asignavimai socialinei reabilitacijai neįgaliesiems mažinami 3313 eurų.</t>
  </si>
  <si>
    <t>Tikslinama valstybės biudžeto dotacija pagal Asmens su negalia teisių agentūros direktoriaus įsakymą VBD asignavimai socialinės reabilitacijos neįgaliesiems administravimui mažinami 99 eurais.</t>
  </si>
  <si>
    <t>9-1-2</t>
  </si>
  <si>
    <t>Savivaldybės tarnybų, administracijos veiklos ir funkcijų užtikrinimas</t>
  </si>
  <si>
    <t>3</t>
  </si>
  <si>
    <t>4</t>
  </si>
  <si>
    <t>5</t>
  </si>
  <si>
    <t>10</t>
  </si>
  <si>
    <t>11</t>
  </si>
  <si>
    <t>13</t>
  </si>
  <si>
    <t>16</t>
  </si>
  <si>
    <t>17</t>
  </si>
  <si>
    <t>19</t>
  </si>
  <si>
    <t>20</t>
  </si>
  <si>
    <t>22</t>
  </si>
  <si>
    <t>Spp2-143</t>
  </si>
  <si>
    <t>Dovilų miestelio Žemaitės, Siauruko, Melioratorių Santaros, Šaltinio gatvės ir Skaidriosios g, dalis po ESO vykdomų darbų (oro linijų naikinimas) liko be apšvietimo. Šiose gatvėse  yra savivaldybei priklausančios 25 atramos su šviestuvais, bet dėl panaikintos oro linijos mūsų šviestuvai nebešviečia. Todėl prašome skirti lėšų gatvių apšvietimui atkurti.</t>
  </si>
  <si>
    <t>Užtikrinti gatvių apšvietimo infrastruktūros priežiūrą Klaipėdos rajono seniūnijose</t>
  </si>
  <si>
    <t>6-4-2</t>
  </si>
  <si>
    <t>Spp2-144</t>
  </si>
  <si>
    <t xml:space="preserve">Tikslinama valstybės biudžeto dotacija - asignavimai mažinami 1960 eurų asmenų su negalia reikalų koordinavimo funkcijos atlikimui. </t>
  </si>
  <si>
    <t>Lygių galimybių koordinatorė</t>
  </si>
  <si>
    <t>Spp2-145</t>
  </si>
  <si>
    <t>Prašoma skirti 6500 Eur Klaipėdos rajono savivaldybės gyventojų sociologinės apklausos "Lygių galimybių politika ir smurto artimoje aplinkoje prevencija klaipėdos rajono savivaldybėje" atlikimui . Apklausa turi prisidėti prie duomenimis grįsto valdymo principų įtvirtinimo, taip pat prie Savivaldybės administracijos padalinių ir lygių galimybių koordinatoriaus veiklos efektyvinimo.</t>
  </si>
  <si>
    <t>Spp2-146</t>
  </si>
  <si>
    <t>6.1.3.31. Susisiekimo infrastruktūros atnaujinimas seniūnijose</t>
  </si>
  <si>
    <t>Susisiekimo infrastruktūros atnaujinimas ir įrengimas Klaipėdos rajono savivaldybės seniūnijose</t>
  </si>
  <si>
    <t>6-2-3</t>
  </si>
  <si>
    <t>Asociacija "Stepono Dariaus vaikų skraidymo mokykla"</t>
  </si>
  <si>
    <t>-</t>
  </si>
  <si>
    <t xml:space="preserve">Stepono Dariaus vaikų skraidymo mokykla vykdydama veiklą  - supažindindama vaikus ir jaunimą su aviacija, rengdama jaunuosius sklandytojus - susiduria su patalpų trūkumu prie skrydžių lauko aikštelės. Reikalinga vieta, kurioje būtų laikoma ir sandėliuojama jranga: (sklandytuvų išvilktuvai, lynai, skriemuliai, skrydžių lauko aikštelės  žymėjimo, ženklai, skydai, vejarodės, kuras). 
Prašoma skirti 5000 eurų 2 pastatomų konteinerių jsigijimui. </t>
  </si>
  <si>
    <t>V4-193</t>
  </si>
  <si>
    <t>Vėžaičių seniūnija prašo skirti 18 000 eurų drenažo sistemos įrengimui, siekiant drenuoti Vėžaičių miestelyje esančią
teritoriją šalia Gargždų g. ir Sodų g. Šiuos darbus būtina atlikti kaip įmanoma skubiau, siekiant išvengti rudenį ir pavasarį padidėjusio kritulių kiekio daromos žalos žmonių turtui. Šiuo metu Vėžaičių seniūnija turi įsigijusi projektą, kuriuo vadovaujantis nedelsiant
galėtų būti atlikti reikiami darbai. Darbų atlikimo kaina pateikta pagal UAB „Klaipėdos rajono energija“ pasiūlymą.</t>
  </si>
  <si>
    <t>V15-141</t>
  </si>
  <si>
    <t>Įgyvendinti bendruosius ugdymo planus, užtikrinti tinkamą ugdymo (si) aplinką rajono formaliojo švietimo įstaigoms</t>
  </si>
  <si>
    <t>1.1.1.19. Bendrųjų ugdymo planų, ikimokyklinio ir priešmokyklinio ugdymo programos įgyvendinimas bei tinkamos ugdymo aplinkos užtikrinimas Kretingalės pagrindinėje mokykloje</t>
  </si>
  <si>
    <t>1-1-1</t>
  </si>
  <si>
    <t>Kretingalės pagrindinė mokykla, vadovaudamasi savivaldybės mero 2024-06-26 raštu Nr. T17-1051 (5.1.64 Mr) „Dėl mokinių vežiojimo organizavimo komisijos nutarimo“, su paslaugos teikėju sudarė sutartį dėl mokinių vežimo 2024 m. rugsėjo–spalio mėn., 40 darbo dienų, maršrutais:
1.Ginduliai–Martinai-DidiejiLeliai–Baukštininkai–Triušeliai–Mazūriškiai–Radailiai–Šimkai–Kretingalė. Maršruto ilgis – 30 km. 
2.Ginduliai–Klemiškė II–Trušeliai–Mazūriškiai–Radailiai–Kretingalė. Maršruto ilgis  – 20 km. Kadangi šiais maršrutais mokiniai bus pradėti vežti nuo 2024 m. rugsėjo 2 d.,  lėšos maršrutui  nenumatytos, todėl reikia papildomai 14955,60 Eur mokinių pavėžėjimo paslaugai apmokėti rugsėjo–spalio  mėnesiais.</t>
  </si>
  <si>
    <t>2024 m. spalis</t>
  </si>
  <si>
    <t>Spp2-148</t>
  </si>
  <si>
    <t>Vadovaujantis 2024-05-07 d. Nr. T17-774 (5.1.64 Mr) Klaipėdos rajono savivaldybės mero pavedimu „Dėl mikroklimato ištyrimo Gargždų „Minijos“ progimnazijoje“ tyrimui atlikti buvo perkama
paslauga iš nepriklausomų tyrėjų komandos MB „Mokymo ir konsultavimo erdvė“. Paslaugų kaina 6000 Eur. Prašoma skirti lėšų Visuomenės sveikatos biurui sąskaitos apmokėjimui.</t>
  </si>
  <si>
    <t>4-1-2</t>
  </si>
  <si>
    <t>Sumažinti gyventojų sveikatos netolygumus, susijusius su gyventojų elgsena</t>
  </si>
  <si>
    <t xml:space="preserve">4.1.4.1. Plėtoti sveiką gyvenseną bei stiprinti sveikos gyvensenos įgūdžius ugdymo įstaigose ir bendruomenėse, vykdyti visuomenės sveikatos stebėseną savivaldybėje </t>
  </si>
  <si>
    <t>Spp2-149</t>
  </si>
  <si>
    <t>5-1-1</t>
  </si>
  <si>
    <t>Teikti valstybės ir savivaldybės piniginę socialinę paramą savivaldybės gyventojams</t>
  </si>
  <si>
    <t>5.1.1.1. Išmokų vaikams skyrimas ir mokėjimas</t>
  </si>
  <si>
    <t xml:space="preserve">5.1.2.15. Socialinės reabilitacijos paslaugų neįgaliesiems  finansavimas </t>
  </si>
  <si>
    <t xml:space="preserve">Tikslinama valstybės biudžeto dotacija, gaunamos papildomos lėšos išmokų vaikams mokėjimui. </t>
  </si>
  <si>
    <t>Spp2-150</t>
  </si>
  <si>
    <t>Spp2-151</t>
  </si>
  <si>
    <t>5.1.1.4. Tikslinių kompensacijų (slaugos ir priežiūros (pagalbos)) skaičiavimas ir mokė-jimas</t>
  </si>
  <si>
    <t>Tikslinama valstybės biudžeto dotacija, gaunamos papildomos lėšos individualios pagalbos teikimo išlaidų kompensacijoms Ukrainos gyventojams, nukentėjusiems dėl Rusijos Federacijos karinės agresijos prieš Ukrainą.</t>
  </si>
  <si>
    <t>9.1.2.16. Socialinių išmokų skaičiavimas ir mokėjimas</t>
  </si>
  <si>
    <t>Spp2-152</t>
  </si>
  <si>
    <t>Spp2-153</t>
  </si>
  <si>
    <t>Tikslinama valstybės biudžeto dotacija, gaunamos papildomos lėšos išmokų vaikams administravimui.</t>
  </si>
  <si>
    <t>Spp2-172</t>
  </si>
  <si>
    <t>Prašoma papildomai skirti lėšas (padidėjus įkainiams)  atsiskaitymui su Klaipėdos miestu už rajono mokinius, kurie ugdosi Klaipėdos miesto ugdymo įstaigose, taip pat nevalstybinėms įstaigoms  padidėjus vaikų skaičiui  gaunantiems kompensacijas</t>
  </si>
  <si>
    <t xml:space="preserve">1.4.4.30 </t>
  </si>
  <si>
    <t>1-1-2</t>
  </si>
  <si>
    <t xml:space="preserve">Atsiskaitymas už  vaikų ugdymą Klaipėdos miesto savivaldybės ir privačiose ikimokyklinėse ir bendrojo ugdymo įstaigose </t>
  </si>
  <si>
    <t>1-2-2</t>
  </si>
  <si>
    <t>Švietimo įstaigų patalpų remontas, mokyklinių autobusų remontas, buitinės, organizacinės technikos, mokymo priemonių įsigijimas</t>
  </si>
  <si>
    <t>1.4.4.28</t>
  </si>
  <si>
    <t>Spp2-174</t>
  </si>
  <si>
    <t>1.4.4.31. Lėšos išeitinėms išmokoms ir kitoms su darbo santykiais susijusioms išmokoms ir kompensacijoms mokėti</t>
  </si>
  <si>
    <t>Prašoma paskirstyti mokymo lėšas (ML) 103830 eurų mokykloms pagal pateiktą lėšų poreikį  vadovėliams įsigyti ir kitoms ugdymo reikmėms. Lėšas siūlome paskirstyti iš 1 programos priemonės "Lėšos išeitinėms išmokoms ir kitoms su darbo santykiais susijusioms išmokoms ir kompensacijoms mokėti": 
Gargždų „Vaivorykštės“ gimnazija 	48200 Eur
Plikių I. Labutytės pagrindinė mokykla	5000 Eur
Klaipėdos r. Kretingalės pagrindinė mokykla	2320 Eur
Gargždų „Minijos“ progimnazija	9800 Eur
Klaipėdos r. Ketvergių pagrindinė mokykla	2250 Eur
Klaipėdos r. Dovilų pagrindinė mokykla	6000 Eur
Priekulės Ievos Simonaitytės gimnazija	4760 Eur
Vėžaičių pagrindinė mokykla	4500 Eur
Gargždų "Kranto" progimnazija	18000 Eur
Veiviržėnų Jurgio Šaulio gimnazija	1500 Eur
Agluonėnų mokykla-darželis	1500 Eur</t>
  </si>
  <si>
    <t>Švietimo įstaigų veiklos priemonės</t>
  </si>
  <si>
    <t>11.3, 11.12, 11.11, 11.1, 11.10, 11.9, 11.4, 11.13, 11.2, 11.5, 11.7</t>
  </si>
  <si>
    <t>Spp2-170</t>
  </si>
  <si>
    <t>5.1.2.29 Asmeninės pagalbos neįgaliems asmenims organizavimas</t>
  </si>
  <si>
    <t xml:space="preserve">Prašoma skirti 41037 Eur lėšų priemonei "Asmeninės pagalbos neįgaliems asmenims organizavimas", nes pagal Asmens su negalia teisių apsaugos agentūros 2024-08-23 ataskaitos Nr. LS-807 rekomendacijas reikia šias lėšas, panaudotas ne pagal paskirtį, grąžinti Agentūrai už 2022 ir 2023 m. </t>
  </si>
  <si>
    <t>Spp2-171</t>
  </si>
  <si>
    <t>6-2-6</t>
  </si>
  <si>
    <t>Įgyvendinti atskiras eismo saugumo priemones</t>
  </si>
  <si>
    <t>6.1.1.9. Saugaus eismo priemonių užtikrinimas (pagal Saugaus eismo komisijos sprendimus)</t>
  </si>
  <si>
    <t xml:space="preserve">Prašoma skirti 30000 Eur Klaipėdos rajono vietinės reikšmės keliuose esančių kelio ženklų aplikacijų fiksacijai žemėlapyje. Pridedamas "Hnit baltic" pasiūlymas. </t>
  </si>
  <si>
    <t xml:space="preserve">4.1.6.3. Asmens sveikatos priežiūros įstaigų patalpų ir pastatų remontas, transporto remontas, buitinės, organizacinės technikos, kitų priemonių įsigijimas </t>
  </si>
  <si>
    <t>Plėtoti sveikatos infrastruktūrą ir gerinti sveikatos priežiūros paslaugų kokybę bei prieinamumą</t>
  </si>
  <si>
    <t>4-1-3</t>
  </si>
  <si>
    <t xml:space="preserve">Siekiant gerinti šeimos gydytojo paslaugų prieinamumą Sendvario seniūnijoje, prašoma skirti 12266,81 Eur VšĮ Klaipėdos rajono savivaldybės Paupių pirminės sveikatos priežiūros centrui 2 kabinetų, reikalingų šeimos gydytojui bei jo komandai, įrengimui. Taip pat įstaiga, siekdama mažinti elektros sąnaudas, ruošiasi ant Plikių ambulatorijos stogo įrengti saulės elektrinė ir prašo skirti 1391,50 eurų fotovoltinės saulės elektrinės įrengimo galimybių studijos parengimui. Iš viso prašoma suma 13658,31 Eur. </t>
  </si>
  <si>
    <t>Spp2-164</t>
  </si>
  <si>
    <t xml:space="preserve">Dėl intensyvaus gyventojų registravimosi ir didelio asbesto turinčių gaminių atliekų kiekio Klaipėdos raj. namų ūkiuose panaudotos visos 2024 m. skirtos lėšos.  Šiuo metu dar yra daugiau kaip 70 neaptarnautų užsiregistravusių adresatų. Reikalinga suma 20,0 tūkst. eurų. </t>
  </si>
  <si>
    <t>3.2.2.18. Asbesto turinčių gaminių atliekų surinkimas apvažiavimo būdu, transportavimas ir saugus šalinimas</t>
  </si>
  <si>
    <t>Atliekų tvarkymo sistemos organizavimas, prevencija, projektinė veikla</t>
  </si>
  <si>
    <t>3-1-2</t>
  </si>
  <si>
    <t>3.2.2.25. Biologiškai skaidžių konteinerių pirkimas</t>
  </si>
  <si>
    <t>3.2.2.7. Atliekų tvarkymo sistemos organizavimas</t>
  </si>
  <si>
    <t>562,0</t>
  </si>
  <si>
    <t>106,8</t>
  </si>
  <si>
    <t>12,0</t>
  </si>
  <si>
    <r>
      <t xml:space="preserve">3.2.2.14. </t>
    </r>
    <r>
      <rPr>
        <sz val="12"/>
        <color theme="1"/>
        <rFont val="Calibri"/>
        <family val="2"/>
        <scheme val="minor"/>
      </rPr>
      <t xml:space="preserve">Projekto „Komunalinių atliekų rūšiuojamojo surinkimo infrastruktūros plėtra Klaipėdos rajone“ įgyvendinimas </t>
    </r>
  </si>
  <si>
    <t>Spp2-167</t>
  </si>
  <si>
    <t>6.1.4.11. Priekulės sen., Mickų k., Vaškių k. ir Kliošių k.,Vaškių g. (KL1266) kapitalinio remonto darbai</t>
  </si>
  <si>
    <t>Prašoma skirti 60730 Eur priemonei, kad būtų galima apmokėti saugotinų želdinių atkuriamąją vertę, vykdant kelio KL1266 Mickų k., Vaškių k. ir Kliošių k.,Vaškių g. kapitalinio remonto darbus.</t>
  </si>
  <si>
    <t>Klaipėdos rajono ilgalaikio susisiekimo infrastruktūros objektų vystymo plane iki 2025 metų numatytų vietinės reikšmės kelių projektų parengimas ir įgyvendinimas</t>
  </si>
  <si>
    <t>6-2-4</t>
  </si>
  <si>
    <t>Jaunimo reikalų koordinatorė Ona Bajorinienė</t>
  </si>
  <si>
    <t>Spp2-168</t>
  </si>
  <si>
    <t>5.1.4.1. Gargždų atviro jaunimo centro veiklos užtikrinimas</t>
  </si>
  <si>
    <t>5-3-2</t>
  </si>
  <si>
    <t>Įgyvendinti Klaipėdos rajono savivaldybės jaunimo politiką</t>
  </si>
  <si>
    <t>Prašoma skirti 600 eurų pagal Gargždų atviro jaunimo centro 2024-09-13 prašymą patirtoms išlaidoms kompensuoti dėl dalyvavimo Jaunimo vasaros akademijos'2024  kasmetiniame renginyje.</t>
  </si>
  <si>
    <t>Spp2-155</t>
  </si>
  <si>
    <t>Pasirašyta nauja sutartis su Palangos miestu dėl maršruto Nemirseta–Vytauto g.–Vanagupės g.–Ligoninės g. (sutarties Nr. T32-69(2.4E))</t>
  </si>
  <si>
    <t>Užtikrinti keleivių pervežimą viešuoju transportu</t>
  </si>
  <si>
    <t>6-5-2</t>
  </si>
  <si>
    <t>6.3.3.1. Subsidija vežėjų nuostoliams kompensuoti (dotacija)</t>
  </si>
  <si>
    <t>Spp2-156</t>
  </si>
  <si>
    <t>Savivaldybės turto valdymas ir plėtra</t>
  </si>
  <si>
    <t>9-3-1</t>
  </si>
  <si>
    <t>Spp2-157</t>
  </si>
  <si>
    <t>6.2.2.2.26. Dauparų-Kvietinių seniūnijos gatvių apšvietimas</t>
  </si>
  <si>
    <t>Prašoma skirti 3000 Eur gatvių apšvietimui Dauparų-Kvietinių seniūnijoje, nes mažas gatvių apšvietimui ir apšvietimo remontui skirtų lėšų  likutis.</t>
  </si>
  <si>
    <t>Spp2-158</t>
  </si>
  <si>
    <t>Prašoma skirti 45000 Eur gatvių apšvietimui Gargždų seniūnijoje, nes mažas gatvių apšvietimui ir apšvietimo remontui skirtų lėšų  likutis.</t>
  </si>
  <si>
    <t>1</t>
  </si>
  <si>
    <t>21</t>
  </si>
  <si>
    <t>24</t>
  </si>
  <si>
    <t>25</t>
  </si>
  <si>
    <t>26</t>
  </si>
  <si>
    <t>27</t>
  </si>
  <si>
    <t>28</t>
  </si>
  <si>
    <t>29</t>
  </si>
  <si>
    <t>31</t>
  </si>
  <si>
    <t>32</t>
  </si>
  <si>
    <t>33</t>
  </si>
  <si>
    <t>36</t>
  </si>
  <si>
    <t>37</t>
  </si>
  <si>
    <t>38</t>
  </si>
  <si>
    <t>39</t>
  </si>
  <si>
    <t>40</t>
  </si>
  <si>
    <t>41</t>
  </si>
  <si>
    <t>42</t>
  </si>
  <si>
    <t>43</t>
  </si>
  <si>
    <t>44</t>
  </si>
  <si>
    <t>45</t>
  </si>
  <si>
    <t>46</t>
  </si>
  <si>
    <t>47</t>
  </si>
  <si>
    <t>48</t>
  </si>
  <si>
    <t>49</t>
  </si>
  <si>
    <t>51</t>
  </si>
  <si>
    <t>52</t>
  </si>
  <si>
    <t>53</t>
  </si>
  <si>
    <t>54</t>
  </si>
  <si>
    <t>55</t>
  </si>
  <si>
    <t>56</t>
  </si>
  <si>
    <t>Spp2-177</t>
  </si>
  <si>
    <r>
      <t xml:space="preserve">Pasirašyta naujas  papildomas susitarimas dėl + dviejų papildomų reisų (pietinis ir vakarinis) su Palangos miestu dėl maršruto Nemirseta–Vytauto g.–Vanagupės g.–Ligoninės g. Prašoma skirti 2300 eurų </t>
    </r>
    <r>
      <rPr>
        <b/>
        <sz val="12"/>
        <color theme="1"/>
        <rFont val="Calibri"/>
        <family val="2"/>
        <charset val="186"/>
        <scheme val="minor"/>
      </rPr>
      <t>2024</t>
    </r>
    <r>
      <rPr>
        <sz val="12"/>
        <color theme="1"/>
        <rFont val="Calibri"/>
        <family val="2"/>
        <scheme val="minor"/>
      </rPr>
      <t xml:space="preserve"> metams ir 13000 eurų numatyti </t>
    </r>
    <r>
      <rPr>
        <b/>
        <sz val="12"/>
        <color theme="1"/>
        <rFont val="Calibri"/>
        <family val="2"/>
        <charset val="186"/>
        <scheme val="minor"/>
      </rPr>
      <t>2025</t>
    </r>
    <r>
      <rPr>
        <sz val="12"/>
        <color theme="1"/>
        <rFont val="Calibri"/>
        <family val="2"/>
        <scheme val="minor"/>
      </rPr>
      <t xml:space="preserve"> metams.</t>
    </r>
  </si>
  <si>
    <t>Spp2-176</t>
  </si>
  <si>
    <t>6-3-3</t>
  </si>
  <si>
    <t xml:space="preserve"> Tiltų remontas ir priežiūra</t>
  </si>
  <si>
    <t>6.1.4.19.</t>
  </si>
  <si>
    <r>
      <t>Prašoma 9 programos detalizacijos priemonėje 9-3-1-10 „Gargždų autobusų stoties pastato projektavimas ir statyba“ pakeisti priemonės pavadinimą į</t>
    </r>
    <r>
      <rPr>
        <i/>
        <sz val="12"/>
        <color theme="1"/>
        <rFont val="Calibri"/>
        <family val="2"/>
        <charset val="186"/>
        <scheme val="minor"/>
      </rPr>
      <t xml:space="preserve"> „Gargždų autobusų stoties pastato projektavimas bei statyba ir dviejų autobusų stotelių įrengimas“</t>
    </r>
    <r>
      <rPr>
        <sz val="12"/>
        <color theme="1"/>
        <rFont val="Calibri"/>
        <family val="2"/>
        <charset val="186"/>
        <scheme val="minor"/>
      </rPr>
      <t xml:space="preserve"> (autobusų stotelės numatomos Svencelėje ir Kunkiuose). Finansavimą suplanuoti taip: </t>
    </r>
    <r>
      <rPr>
        <b/>
        <sz val="12"/>
        <color theme="1"/>
        <rFont val="Calibri"/>
        <family val="2"/>
        <charset val="186"/>
        <scheme val="minor"/>
      </rPr>
      <t>2025</t>
    </r>
    <r>
      <rPr>
        <sz val="12"/>
        <color theme="1"/>
        <rFont val="Calibri"/>
        <family val="2"/>
        <charset val="186"/>
        <scheme val="minor"/>
      </rPr>
      <t xml:space="preserve"> m. iš viso numatyti 1094883,26 iš kurių ES lėšos – 930650,77 Eur ir SB lėšos – 164232,49 Eur, </t>
    </r>
    <r>
      <rPr>
        <b/>
        <sz val="12"/>
        <color theme="1"/>
        <rFont val="Calibri"/>
        <family val="2"/>
        <charset val="186"/>
        <scheme val="minor"/>
      </rPr>
      <t>2026</t>
    </r>
    <r>
      <rPr>
        <sz val="12"/>
        <color theme="1"/>
        <rFont val="Calibri"/>
        <family val="2"/>
        <charset val="186"/>
        <scheme val="minor"/>
      </rPr>
      <t xml:space="preserve"> m. iš viso numatyti 230402,15 Eur, iš kurių ES lėšos –195841,13 Eur ir SB lėšos –34561,02 Eur. Pokytis būtinas, siekiant tinkamai ir laiku įgyvendinti regiono lėšomis planuojamą finansuoti projektą.</t>
    </r>
  </si>
  <si>
    <t>9.4.6.6. Gargždų autobusų stoties pastato projektavimas ir statyba
(tikslinti pavadinimą priemonės)</t>
  </si>
  <si>
    <t xml:space="preserve">Sendvario seniūnija </t>
  </si>
  <si>
    <t>V4-76</t>
  </si>
  <si>
    <t>Tvarkyti seniūnijų žaliuosius plotus, visuomenines erdves, vandens telkinius ir juos supančią aplinką</t>
  </si>
  <si>
    <t>3-1-3</t>
  </si>
  <si>
    <t>3.2.3.9.33. Gatvių ir žaliųjų plotų tvarkymas ir priežiūra Sendvario seniūnijoje</t>
  </si>
  <si>
    <t>36,1</t>
  </si>
  <si>
    <t>Prašoma skirti lėšų įvažiavimui į darželį Agluonėnų k. nuo Mokyklos g. (Nr. KL8004) asfaltuoti. Pridedama lokalinė sąmata ir seniūnijos prašymas.</t>
  </si>
  <si>
    <t>2</t>
  </si>
  <si>
    <t>Perkeliamos GŠV lėšos tarp priemonių, nes liko nuo ES projekto „Komunalinių atliekų rūšiuojamojo surinkimo infrastruktūros plėtra Klaipėdos rajone“ įgyvendinimas 12,0 tūkst. eurų ir 106,8 tūkst. eurų nuo maisto konteinerių pirkimo.</t>
  </si>
  <si>
    <t>Spp2-178</t>
  </si>
  <si>
    <t xml:space="preserve">Prašoma papildomai skirti lėšas  Gargždų lopšeliui-darželiui "Gintarėlis"  49686,38 eurus (priskaičiuoti delspinigiai 1168,51 Eur) apmokėti už nutolusią saulės elektrinės įrengimą UAB "Bevielės technologijos".  Įvykus sukčiavimo atvejui lėšos (49686,38 Eur) buvo pervestos  į netinkamą sąskaitą, vyksta tyrimas. </t>
  </si>
  <si>
    <t>6-5-3</t>
  </si>
  <si>
    <t>Didinti energijos suvartojimo efektyvumą Klaipėdos rajone</t>
  </si>
  <si>
    <t>6.2.1.8. Nutolusių saulės parkų įsigijimas</t>
  </si>
  <si>
    <t>Spp2-179</t>
  </si>
  <si>
    <t>Spp2-180</t>
  </si>
  <si>
    <t>3.2.2.24. Didelių gabaritų atliekų aikštelių įsigijimas Vėžaičiuose</t>
  </si>
  <si>
    <t>Prašoma padidinti sąmatą VšĮ "Gargždų švara" 240,0 tūkst. Eur GŠV šaltinio lėšomis, perkeliant iš "Didelių gabaritų atliekų aikštelių įsigijimas Vėžaičiuose" priemonės, nes neperkamos didelių gabaritų atliekų aikštelės  iš KRATC.</t>
  </si>
  <si>
    <t>240,0</t>
  </si>
  <si>
    <t>Prašoma padidinti sąmatą VšĮ "Gargždų švara" 45,2 tūkst. Eur GŠV šaltinio lėšomis, nes grįžo lėšos už maisto konteinerius (+45,2 GŠV iš VBD 3.2.2.25).</t>
  </si>
  <si>
    <t>57</t>
  </si>
  <si>
    <t>58</t>
  </si>
  <si>
    <t>6.2.2.3.27. Dovilų seniūnijos gatvių apšvietimas</t>
  </si>
  <si>
    <t>Spp2-181</t>
  </si>
  <si>
    <t>Kultūros įstaigų infrastruktūros atnaujinimas, remontas ir plėtra</t>
  </si>
  <si>
    <t>7-2-1</t>
  </si>
  <si>
    <t>7.1.1.10. Kultūros įstaigų patalpų remontas, tarnybinių automobilių remontas, organizacinės technikos, priemonių įsigijimas, kultūros veikloms organizuoti</t>
  </si>
  <si>
    <t>8.4, 8.8., 8.5, 8.6, 8.7, 8.2, 8.1, 8.3</t>
  </si>
  <si>
    <t>Spp2-182</t>
  </si>
  <si>
    <t>Spp2-188</t>
  </si>
  <si>
    <t>Trūksta lėšų palūkanų mokėjimui bankams, prašoma suma 110 000 Eur.</t>
  </si>
  <si>
    <t>9.1.6.1. Palūkanų mokėjimas</t>
  </si>
  <si>
    <t>Savivaldybės paskolų valdymas ir aptarnavimas</t>
  </si>
  <si>
    <t>9-1-4</t>
  </si>
  <si>
    <t>Sporto centras</t>
  </si>
  <si>
    <t>SD-163</t>
  </si>
  <si>
    <t>Fizinio aktyvumo ir sporto veiklų organizavimas seniūnijose</t>
  </si>
  <si>
    <t>8-1-1</t>
  </si>
  <si>
    <t>8.1.1.1.</t>
  </si>
  <si>
    <t>9.1.1.2. Administracijos darbo organizavimas</t>
  </si>
  <si>
    <t>9.1.2.31. Asmenų su negalia reikalų koordinavimo funkcijos atlikimas</t>
  </si>
  <si>
    <t>9.1.2.28. Socialinės reabilitacijos paslaugų neįgaliesiems finansavimo administravimas</t>
  </si>
  <si>
    <t>4.1.5.2. Visuomenės sveikatos priežiūros paslaugų prieinamumo ir jų kokybės užtikrinimas</t>
  </si>
  <si>
    <t>5-2-3</t>
  </si>
  <si>
    <t>Plėtoti ir modernizuoti socialinių paslaugų infrastruktūrą</t>
  </si>
  <si>
    <t>Spp2-189</t>
  </si>
  <si>
    <t>7.1.2.9  Mėgėjų meno kolektyvų atstovavimas tarptautiniuose renginiuose ir  prisidėjimas prie Kultūros tarybos finansuojamų projektų</t>
  </si>
  <si>
    <t>7.1.1.2. Gargždų kultūros centro veiklos organizavimas</t>
  </si>
  <si>
    <t>Teikti kultūros paslaugas Savivaldybės kultūros įstaigose</t>
  </si>
  <si>
    <t>7-1-1</t>
  </si>
  <si>
    <t>Sudaryti sąlygas kultūrinės veiklos organizavimui ir kultūros sklaidai Klaipėdos rajone</t>
  </si>
  <si>
    <t>7-1-2</t>
  </si>
  <si>
    <t>Iš 7.1.2. priemonės "Mėgėjų meno kolektyvų atstovavimas tarptautiniuose renginiuose ir  prisidėjimas prie Kultūros tarybos finansuojamų projektų" perkeliama 22400 Eur tatutinių kostiumų atnaujinimui Gargždų kultūros centrui į priemonę "Gargždų kultūros centro veiklos organizavimas".</t>
  </si>
  <si>
    <r>
      <t xml:space="preserve">Vadovaujantis LR Kultūros ministro 2024-09-19 įsakymu Nr. ĮV740 patikslinta Nekilnojamųjų kultūros vertybių tvarkybos darbų (paveldotvarkos) finansavimo 2024-2026 metų programa, prašoma patikslinti Karaliaus Vilhelmo kanalo statinių komplekso Jokšų tilto (u.k. KVR 25967), Jokšų k., kapitalinio remonto ir tvarkybos darbai VBM(KP) lėšas, įrašant </t>
    </r>
    <r>
      <rPr>
        <b/>
        <sz val="12"/>
        <color theme="1"/>
        <rFont val="Calibri"/>
        <family val="2"/>
        <charset val="186"/>
        <scheme val="minor"/>
      </rPr>
      <t>2024</t>
    </r>
    <r>
      <rPr>
        <sz val="12"/>
        <color theme="1"/>
        <rFont val="Calibri"/>
        <family val="2"/>
        <scheme val="minor"/>
      </rPr>
      <t xml:space="preserve"> m. 93,06 tūkt. Eur, </t>
    </r>
    <r>
      <rPr>
        <b/>
        <sz val="12"/>
        <color theme="1"/>
        <rFont val="Calibri"/>
        <family val="2"/>
        <charset val="186"/>
        <scheme val="minor"/>
      </rPr>
      <t>2025</t>
    </r>
    <r>
      <rPr>
        <sz val="12"/>
        <color theme="1"/>
        <rFont val="Calibri"/>
        <family val="2"/>
        <scheme val="minor"/>
      </rPr>
      <t xml:space="preserve"> m. - 40,24 tūkst. Eur</t>
    </r>
  </si>
  <si>
    <t xml:space="preserve">Gargždų seniūnija </t>
  </si>
  <si>
    <t>Spp2-186</t>
  </si>
  <si>
    <t>3.2.3.5.29. Gatvių ir žaliųjų plotų tvarkymas ir priežiūra Gargždų seniūnijoje</t>
  </si>
  <si>
    <r>
      <t>Prašoma papildyti 3 programą</t>
    </r>
    <r>
      <rPr>
        <b/>
        <sz val="12"/>
        <color theme="1"/>
        <rFont val="Calibri"/>
        <family val="2"/>
        <charset val="186"/>
        <scheme val="minor"/>
      </rPr>
      <t xml:space="preserve"> 12</t>
    </r>
    <r>
      <rPr>
        <sz val="12"/>
        <color theme="1"/>
        <rFont val="Calibri"/>
        <family val="2"/>
        <scheme val="minor"/>
      </rPr>
      <t xml:space="preserve"> tūkst. Eur suma gatvių ir žaliųjų plotų tvarkymui ir priežiūrai Sendvario seniūnijoje. Palyginus su praeitais metais daugiau kartų buvo šienautos viešos erdvės ir pakelės, atliktas Jakų parko medžių genėjimas, pertvarkyti Jakų k. ir Sudmantų k. viešųjų erdvių gėlynai, pabaigtas Mazūriškių kaimo laisvalaikio ir žaidimų aikštelės įrengimas ir kt.), todėl prašome papildomo finansavimo žaliųjų plotų tvarkymui ir priežiūrai iki 2024 m. pabaigos. Taip pat prašoma papildomai skirti </t>
    </r>
    <r>
      <rPr>
        <b/>
        <sz val="12"/>
        <color theme="1"/>
        <rFont val="Calibri"/>
        <family val="2"/>
        <charset val="186"/>
        <scheme val="minor"/>
      </rPr>
      <t>15</t>
    </r>
    <r>
      <rPr>
        <sz val="12"/>
        <color theme="1"/>
        <rFont val="Calibri"/>
        <family val="2"/>
        <scheme val="minor"/>
      </rPr>
      <t xml:space="preserve"> tūkst. Eur seniūnijos gatvių šventinėms dekoracijoms. Dekoracijų pirkimą organizuotų Sendvario seniūnija.</t>
    </r>
  </si>
  <si>
    <t xml:space="preserve">Siekdami sukurti jaukią, šventinę nuotaiką Gargždų miesto gyventojams bei svečiams, prašoma skirti 10 000 Eurų finansavimą penkių kalėdinių prekybinių namelių įsigijimui. Šie nameliai padėtų sukurti jaukią šventinę erdvę miesto centre, kuri ne tik papuoštų miestą, bet ir skatintų vietos verslo augimą bei bendruomeniškumą. </t>
  </si>
  <si>
    <t>Spp2-185</t>
  </si>
  <si>
    <t xml:space="preserve">Prašoma skirti 18000 eur Dovilų seniūnijos administracinio pastato rekonstravimo, pakeičiant dalį patalpų paskirtį į gydymo, Lašupio g.1A, Dovilų mstl., Klaipėdos r. sav., projektui parengti. Siūloma Dovilų ambulatoriją perkelti į seniūnijos adminsitracinio pastato pirmąjį aukštą, seniūnijos reikmėms paliekant tik esamos bibliotekos vieną kabinetą ir garažą, o bibliotekos įrengimui suprojektuoti lengvų konstrukcijų trečią aukštą virš seniūnijos pastato. </t>
  </si>
  <si>
    <t>J. Lankučio viešoji biblioteka</t>
  </si>
  <si>
    <t>S-57</t>
  </si>
  <si>
    <t>Gargždų kultūros centras</t>
  </si>
  <si>
    <t>(3.22)V2-57</t>
  </si>
  <si>
    <t>Gargždų "Kranto" progimnazija</t>
  </si>
  <si>
    <t>1.1.3.19. Įtraukusis ugdymas Klaipėdos rajono ugdymo įstaigose</t>
  </si>
  <si>
    <t>Gargždų "Kranto" progimnazija informuoja, kad šiais metais nebus įgyvendintas lifto įrengimas progimnazijoje, nes nėra gauti statybos leidimai. Įstaiga siūlo, kad „Mokslo paskirties pastato Gargždų m., Kvietinių g. 28, rekonstravimo projektą“  įgyvendintų Klaipėdos  r.  Savivaldybės administracija nuo 2025 m. pavasario, nes prasideda šaltasis metų laikotarpis, (kas trukdytų ugdymo procesą), ir grąžina numatytus lifto įrengimui 240.000 Eur.</t>
  </si>
  <si>
    <t>V12-173</t>
  </si>
  <si>
    <t>V12-163</t>
  </si>
  <si>
    <t>1.1.1.43 "Tūkstantmečio mokyklų" programos projekto įgyvendinimas</t>
  </si>
  <si>
    <t>11, 9</t>
  </si>
  <si>
    <t>2.3.3.26 Vandens maršrutų tinklo plėtra Latvijoje ir Lietuvoje, toliau plečiant tarpvalstybinio turizmo produktą www.riverways.eu</t>
  </si>
  <si>
    <t>Turizmo infrastruktūros ir rinkodaros plėtra</t>
  </si>
  <si>
    <t>2-3-2</t>
  </si>
  <si>
    <t>45,0</t>
  </si>
  <si>
    <t>48,5</t>
  </si>
  <si>
    <r>
      <t xml:space="preserve">Perkeliamos lėšos į </t>
    </r>
    <r>
      <rPr>
        <b/>
        <sz val="12"/>
        <color theme="1"/>
        <rFont val="Calibri"/>
        <family val="2"/>
        <charset val="186"/>
        <scheme val="minor"/>
      </rPr>
      <t>2025</t>
    </r>
    <r>
      <rPr>
        <sz val="12"/>
        <color theme="1"/>
        <rFont val="Calibri"/>
        <family val="2"/>
        <charset val="186"/>
        <scheme val="minor"/>
      </rPr>
      <t xml:space="preserve"> m., nes Agluonėnų tvenkinio pakrantės tvarkymo darbai bus vykdomi pavasarį. </t>
    </r>
  </si>
  <si>
    <t>LIKUTIS NEPANAUDOTA, tūkst. eurų (09-30)</t>
  </si>
  <si>
    <t xml:space="preserve">Gargždų "Kranto" progimnazija grąžina 29030 Eur segmentinei tvorai numatytų lėšų administracijai, nes savivaldybės administracija pati vykdys tvoros pirkimą. </t>
  </si>
  <si>
    <t>Spp2-192
Spp2-194</t>
  </si>
  <si>
    <t>2024-10-03
2024-10-04</t>
  </si>
  <si>
    <t>Prašoma strateginiame veiklos plane įrašyti 41000 Eur Kt šaltinio lėšų pagal Visuomenės sveikatos biuro pateiktą informaciją, nes Rietavo savivaldybė visuomenės sveikatos funkcijų vykdymui ir funkcijų administravimui skyrė 16 tūkst. eurų ir Skuodo sav. skiria 25 tūkst. eurų.</t>
  </si>
  <si>
    <t>Spp2-195</t>
  </si>
  <si>
    <t>Spp2-196</t>
  </si>
  <si>
    <t>20, 23, 26, 27, 29</t>
  </si>
  <si>
    <t>Asignavimai darbo užmokesčiui ir socialinio draudimo įmokoms perskirstomi tarp seniūnijų pagal pridedamą priedą (nuo Dauparų-Kvietinių, Priekulės, Sendvario, Vėžaičių seniūnijų perkeliama Gargždų sen.).</t>
  </si>
  <si>
    <t>Spp2-198</t>
  </si>
  <si>
    <t>19, 21, 26, 27, 28, 29, 32</t>
  </si>
  <si>
    <t>Asignavimai žemės ūkio funkcijų vykdymui perskirstomi tarp seniūnijų ir administracijos. Sendvario seniūnijos planuotas 0,75 etato, o nuo sausio 1d. buvo 1 etatas.</t>
  </si>
  <si>
    <t>Bž2-1330</t>
  </si>
  <si>
    <t xml:space="preserve">Tikslinamos surenkamos pajamos 300 Eur. padidėjus mokinių skaičiui, bus surenkamos įmokos už išlaikymą švietimo įstaigoje. </t>
  </si>
  <si>
    <t>77</t>
  </si>
  <si>
    <t>77,0</t>
  </si>
  <si>
    <t>1.1.1.18. Bendrųjų ugdymo planų, ikimokyklinio ir priešmokyklinio ugdymo programos įgyvendinimas bei tinkamos ugdymo aplinkos užtikrinimas Ketvergių pagrindinėje mokykloje</t>
  </si>
  <si>
    <t>Prižiūrėti esamas ir planuoti naujas lietaus vandens nubėgimo ir surinkimo sistemas</t>
  </si>
  <si>
    <t>6-6-2</t>
  </si>
  <si>
    <t>3.1.1.79. Klaipėdos rajono teritorijos paviršinių  nuotekų tinklų statyba</t>
  </si>
  <si>
    <t>n.p.</t>
  </si>
  <si>
    <t xml:space="preserve">7.3.1.38. Gargždų kultūros centro pastato modernizavimas </t>
  </si>
  <si>
    <t>1282,0</t>
  </si>
  <si>
    <t>50</t>
  </si>
  <si>
    <t>59</t>
  </si>
  <si>
    <t>60</t>
  </si>
  <si>
    <t>61</t>
  </si>
  <si>
    <t>62</t>
  </si>
  <si>
    <t>63</t>
  </si>
  <si>
    <t>65</t>
  </si>
  <si>
    <t>66</t>
  </si>
  <si>
    <t>69</t>
  </si>
  <si>
    <t>70</t>
  </si>
  <si>
    <t>71</t>
  </si>
  <si>
    <t>72</t>
  </si>
  <si>
    <t>73</t>
  </si>
  <si>
    <t>74</t>
  </si>
  <si>
    <t>75</t>
  </si>
  <si>
    <t>76</t>
  </si>
  <si>
    <t>78</t>
  </si>
  <si>
    <t>Slengių mokykla-daugiafunkcis centras</t>
  </si>
  <si>
    <t xml:space="preserve">Tikslinamos surenkamos pajamos 7500 Eur, nes sudarytos sutartys dėl sporto salės nuomos ir planuojama surinkti daugiau lėšų už prekes ir paslaugas. </t>
  </si>
  <si>
    <t>1.1.1.36. Bendrųjų ugdymo planų, ikimokyklinio ir priešmokyklinio ugdymo programos įgyvendinimas bei tinkamos ugdymo aplinkos užtikrinimas Slengių mokykloje</t>
  </si>
  <si>
    <t>129,2</t>
  </si>
  <si>
    <t>Bž2-1331</t>
  </si>
  <si>
    <r>
      <t xml:space="preserve">Prašoma paskirstyti priemonėje 27478 Eur: Perskirstyti priemonės "Kultūros įstaigų patalpų remontas, tarnybinių automobilių remontas, organizacinės technikos, priemonių įsigijimas, kultūros veikloms organizuoti" lėšas: </t>
    </r>
    <r>
      <rPr>
        <b/>
        <sz val="12"/>
        <color theme="1"/>
        <rFont val="Calibri"/>
        <family val="2"/>
        <charset val="186"/>
        <scheme val="minor"/>
      </rPr>
      <t>Gargždų KC</t>
    </r>
    <r>
      <rPr>
        <sz val="12"/>
        <color theme="1"/>
        <rFont val="Calibri"/>
        <family val="2"/>
        <charset val="186"/>
        <scheme val="minor"/>
      </rPr>
      <t xml:space="preserve"> - 3 678 eurų (Tautinių kostiumų įsigijimui); </t>
    </r>
    <r>
      <rPr>
        <b/>
        <sz val="12"/>
        <color theme="1"/>
        <rFont val="Calibri"/>
        <family val="2"/>
        <charset val="186"/>
        <scheme val="minor"/>
      </rPr>
      <t>Vėžaičių KC</t>
    </r>
    <r>
      <rPr>
        <sz val="12"/>
        <color theme="1"/>
        <rFont val="Calibri"/>
        <family val="2"/>
        <charset val="186"/>
        <scheme val="minor"/>
      </rPr>
      <t xml:space="preserve"> -3400 (istorinių kostiumų bei rekvizito įsigijimui); </t>
    </r>
    <r>
      <rPr>
        <b/>
        <sz val="12"/>
        <color theme="1"/>
        <rFont val="Calibri"/>
        <family val="2"/>
        <charset val="186"/>
        <scheme val="minor"/>
      </rPr>
      <t xml:space="preserve">Kretingalės KC </t>
    </r>
    <r>
      <rPr>
        <sz val="12"/>
        <color theme="1"/>
        <rFont val="Calibri"/>
        <family val="2"/>
        <charset val="186"/>
        <scheme val="minor"/>
      </rPr>
      <t xml:space="preserve">-3400 (priekabos su tentu įsigijimui); </t>
    </r>
    <r>
      <rPr>
        <b/>
        <sz val="12"/>
        <color theme="1"/>
        <rFont val="Calibri"/>
        <family val="2"/>
        <charset val="186"/>
        <scheme val="minor"/>
      </rPr>
      <t>Priekulės MKC</t>
    </r>
    <r>
      <rPr>
        <sz val="12"/>
        <color theme="1"/>
        <rFont val="Calibri"/>
        <family val="2"/>
        <charset val="186"/>
        <scheme val="minor"/>
      </rPr>
      <t xml:space="preserve">-3400 (Kultūros dienos renginio organizavimo išlaidoms kompensuoti); </t>
    </r>
    <r>
      <rPr>
        <b/>
        <sz val="12"/>
        <color theme="1"/>
        <rFont val="Calibri"/>
        <family val="2"/>
        <charset val="186"/>
        <scheme val="minor"/>
      </rPr>
      <t>Veiviržėnų KC</t>
    </r>
    <r>
      <rPr>
        <sz val="12"/>
        <color theme="1"/>
        <rFont val="Calibri"/>
        <family val="2"/>
        <charset val="186"/>
        <scheme val="minor"/>
      </rPr>
      <t xml:space="preserve"> -3400 (fotoaparato, kompiuterio, belaidės mikrofonų sistemos įsigijimui); Etninės KC -3400 (tautinių kostiumų įsigijimui); </t>
    </r>
    <r>
      <rPr>
        <b/>
        <sz val="12"/>
        <color theme="1"/>
        <rFont val="Calibri"/>
        <family val="2"/>
        <charset val="186"/>
        <scheme val="minor"/>
      </rPr>
      <t>J. Lankučio</t>
    </r>
    <r>
      <rPr>
        <sz val="12"/>
        <color theme="1"/>
        <rFont val="Calibri"/>
        <family val="2"/>
        <charset val="186"/>
        <scheme val="minor"/>
      </rPr>
      <t xml:space="preserve"> biblioteka -3400 (silpnųjų srovių, interneto, stalų edukacijoms, biuro baldų Dauparų filialui įsigijimas); </t>
    </r>
    <r>
      <rPr>
        <b/>
        <sz val="12"/>
        <color theme="1"/>
        <rFont val="Calibri"/>
        <family val="2"/>
        <charset val="186"/>
        <scheme val="minor"/>
      </rPr>
      <t>Gargždų krašto muziejus</t>
    </r>
    <r>
      <rPr>
        <sz val="12"/>
        <color theme="1"/>
        <rFont val="Calibri"/>
        <family val="2"/>
        <charset val="186"/>
        <scheme val="minor"/>
      </rPr>
      <t xml:space="preserve"> -3400 (eksponato (XVI-XVII amžiaus kovos kirvis (bardišių) konservavimui, J. Gižo etnografinės sodybai: lauko takelių, šviestuvų, suolų remontui ir keitimui, lauko durų restauravimui).  Tokiam lėšų paskirstymui pritarė Klaipėdos rajono kultūros įstaigų vadovai.</t>
    </r>
  </si>
  <si>
    <t xml:space="preserve">7.5.1.35. Kultūros paveldo objektų ir jų vertingųjų savybių išsaugojimo darbai </t>
  </si>
  <si>
    <t>7.5.1.1 Senųjų kapinių tvarkymo ir priežiūros darbai</t>
  </si>
  <si>
    <t>Organizuoti kultūros vertybių tvarkymą ir išsaugojimą</t>
  </si>
  <si>
    <t>7-4-1</t>
  </si>
  <si>
    <t>7.5.2.1. Kultūros paveldo objektų apskaita (inventorizavimas, atskleidimas, registravimas), taikomieji tyrimai, pažinimas ir sklaida</t>
  </si>
  <si>
    <t xml:space="preserve">7000 Eur perkelti į priemonę 7-4-1-1 Senųjų kapinių tvarkymo ir priežiūros darbai (kodas biudžete 7.5.1.1), nes trūksta  sumokėti už kapinių tvarkymą ir priežiūrą. </t>
  </si>
  <si>
    <t>Spp2-183</t>
  </si>
  <si>
    <t xml:space="preserve">10 000 Eur perkelti į priemonę 7-4-1-7 Kultūros paveldo objektų apskaita (inventorizavimas, atskleidimas, registravimas), taikomieji tyrimai, pažinimas ir sklaida (kodas biudžete 7.5.2.1.), nes atlikus Antrojo pasaulinio karo Sovietų Sąjungos karių palaidojimo vieta Kretingalės mstl. teritorijos žvalgomuosius archeologinius tyrimus (apmokėta 9728,40 Eur), trūksta lėšų apmokėti už kultūros paveldo objektų apskaitos dokumentų rengimą. </t>
  </si>
  <si>
    <t>187,1</t>
  </si>
  <si>
    <t>62,4</t>
  </si>
  <si>
    <t>22,0</t>
  </si>
  <si>
    <t>6,8</t>
  </si>
  <si>
    <t>11,6</t>
  </si>
  <si>
    <t>50,3</t>
  </si>
  <si>
    <r>
      <t xml:space="preserve">Atlikti Vėžaičių dvaro sodybos arklidžių (kultūros centro) fasadų tvarkybos ir paprastojo remonto darbai. Prašome sutaupytas lėšas (priemonė Vėžaičių dvaro sodybos arklidžių fasadų tvarkybos darbai ir paprastojo remonto darbai) 22 943 Eur paskirstyti sekančioms žemiau išvardintoms priemonėms. Taip pat 5943 Eur perkelti į </t>
    </r>
    <r>
      <rPr>
        <b/>
        <sz val="12"/>
        <color theme="1"/>
        <rFont val="Calibri"/>
        <family val="2"/>
        <charset val="186"/>
        <scheme val="minor"/>
      </rPr>
      <t>2025</t>
    </r>
    <r>
      <rPr>
        <sz val="12"/>
        <color theme="1"/>
        <rFont val="Calibri"/>
        <family val="2"/>
        <charset val="186"/>
        <scheme val="minor"/>
      </rPr>
      <t xml:space="preserve"> m., numatant Vėžaičių dvaro sodybos arklidžių stogo paprastojo remonto projekto parengimą pagal protokolinį nutarimą (2024-08-22 protokolas Nr. A6-339 pridedamas), siūlomas vykdytojas - </t>
    </r>
    <r>
      <rPr>
        <b/>
        <sz val="12"/>
        <color theme="1"/>
        <rFont val="Calibri"/>
        <family val="2"/>
        <charset val="186"/>
        <scheme val="minor"/>
      </rPr>
      <t>Vėžaičių KC.</t>
    </r>
  </si>
  <si>
    <t>Spp2-184</t>
  </si>
  <si>
    <t>7.5.1.71. Saugomų mažosios architektūros (lurdų, skulptūrų, kryžių, koplytėlių, koplytstulpių ir kt.) objektų tvarkymo ir priežiūros darbai</t>
  </si>
  <si>
    <t>Organizuoti religinio paveldo objektų tvarkymą ir išsaugojimą</t>
  </si>
  <si>
    <t>7-4-2</t>
  </si>
  <si>
    <t>20,9</t>
  </si>
  <si>
    <t>7.1.2.20. Klaipėdos rajonui reikšmingų datų, įvykių, asmenybių įamžinimas</t>
  </si>
  <si>
    <r>
      <t xml:space="preserve">Prašome iš priemonės 7-4-2-1-3 Koplytėlių/koplytstulpių atnaujinimas 1500 Eur perkelti į priemonę 7-1-2 Klaipėdos rajonui reikšmingų datų, įvykių, asmenybių įamžinimas, numatant </t>
    </r>
    <r>
      <rPr>
        <b/>
        <sz val="12"/>
        <color theme="1"/>
        <rFont val="Calibri"/>
        <family val="2"/>
        <charset val="186"/>
        <scheme val="minor"/>
      </rPr>
      <t>Gargždų kultūros centrui</t>
    </r>
    <r>
      <rPr>
        <sz val="12"/>
        <color theme="1"/>
        <rFont val="Calibri"/>
        <family val="2"/>
        <charset val="186"/>
        <scheme val="minor"/>
      </rPr>
      <t xml:space="preserve"> (vykdytojo kodas 8.4.) organizuoti atminimo lentos, įamžinantį Tautinės vėliavos iškėlimo faktą, įrengimą ant Gargždų kultūros centro pastato fasado. Pridedamas protokolo išrašas.</t>
    </r>
  </si>
  <si>
    <t>20,0</t>
  </si>
  <si>
    <t>7,6</t>
  </si>
  <si>
    <t>Spp2-210</t>
  </si>
  <si>
    <t>475,0</t>
  </si>
  <si>
    <t>321,1</t>
  </si>
  <si>
    <t>Prašoma sumažinti SB lėšas 180 tūkst. Eur 1 programos  priemonėje "Tūkstantmečio mokyklų" programoms projektų įgyvendinimas.</t>
  </si>
  <si>
    <t>Spp2-159</t>
  </si>
  <si>
    <t>Prižiūrėti esamas ir planuoti naujas lietaus
vandens nubėgimo ir surinkimo sistemas</t>
  </si>
  <si>
    <t xml:space="preserve">Prašoma skirti lėšų apmokėjimui "Klaipėdos rajono energija" už paviršinių nuotekų tvarkymą. </t>
  </si>
  <si>
    <t>3.1.1.77. Savivaldybės administracijos išlaidos apmokant UAB "Klaipėdos rajono energija" už Klaipėdos rajono savivaldybės objektų ir bendrojo naudojimo teritorijų paviršinių nuotekų tvarkymą</t>
  </si>
  <si>
    <t>Spp2-160</t>
  </si>
  <si>
    <t>5.1.2.30 Dotacija akredituotai vaikų dienos socialinei priežiūrai organizuoti, teikti ir administruoti</t>
  </si>
  <si>
    <t>Tikslinama valstybės biudžeto dotacija akredituotai vaikų dienos socialinei priežiūrai organizuoti, teikti ir administruoti.</t>
  </si>
  <si>
    <t>Spp2-161</t>
  </si>
  <si>
    <t>Tikslinama valstybės biudžeto dotacija akredituotai vaikų dienos socialinei priežiūrai administruoti.</t>
  </si>
  <si>
    <t>9.1.2.26. Dotacija akredituotai vaikų dienos socialinei priežiūrai organizuoti, teikti ir administruoti</t>
  </si>
  <si>
    <t>Spp2-162</t>
  </si>
  <si>
    <t xml:space="preserve">5.1.2.4 Socialinių paslaugų pirkimas, pagalbos pinigų mokėjimas, socialinių paslaugų perdavimas NVO, transporto paslaugos hemodializėms atlikti apmokėjimas </t>
  </si>
  <si>
    <t>Tikslinama valstybės biudžeto dotacija, skirta socialinės globos teikimui asmenims su sunkia negalia užtikrinti ir darbo užmokesčiui socialiniams darbuotojams, teikiantiems socialinę priežiūrą šeimoms, mokėti.</t>
  </si>
  <si>
    <t>Spp2-163</t>
  </si>
  <si>
    <t xml:space="preserve">VBD asignavimai didinami 4400 Eur socialinių išmokų skaičiavimui ir mokėjimui. </t>
  </si>
  <si>
    <t>Spp2-201</t>
  </si>
  <si>
    <t>Prašoma pakeisti 8 Kūno kultūros ir sporto plėtros programos 8-2-1-2 priemonės „Projekto „Stovyklavietės įrengimas Gargždų karjerų teritorijoje“ įgyvendinimas“ vykdytojo kodą 9 (Statybos ir kelių priežiūros skyrius) į 11.25 (VšĮ „Gargždų futbolas“). VšĮ „Gargždų futbolas“ vykdys viešuosius pirkimus (pridedamas pasitarimo protokolas).</t>
  </si>
  <si>
    <t>Sporto ir laisvalaikio infrastruktūros priežiūra ir plėtra Klaipėdos rajone</t>
  </si>
  <si>
    <t>8-2-1</t>
  </si>
  <si>
    <t>8.2.1.24. Projekto „Stovyklavietės įrengimas Gargždų karjerų teritorijoje“ įgyvendinimas</t>
  </si>
  <si>
    <t>Spp2-202</t>
  </si>
  <si>
    <t>Iš Lietuvos plaukimo federacijos gauta 550 kvotų Klaipėdos rajono antrokų plaukimo pamokoms vykdyti Klaipėdos baseine. Projekte dalyvauja 638 Klaipėdos rajono antros klasės mokiniai. Todėl reikalinga iš SB skirti papildomų lėšų 5 228 Eur.  Lėšas siūloma perkelti iš 8-1-2 priemonės "Sportininkų, reprezentuojančių Klaipėdos rajono savivaldybę aukšto meistriškumo sporto varžybose, finansavimo programa" į 1 Žinių visuomenės plėtros programos 1-1-1-2 priemonę „Bendrųjų ugdymo planų  įgyvendinimas  bei tinkamos ugdymo aplinkos užtikrinimas Gargždų „Kranto“ progimnazijoje“.</t>
  </si>
  <si>
    <t>Sportininkų, reprezentuojančių Klaipėdos rajono savivaldybę aukšto meistriškumo sporto varžybose, finansavimo programa</t>
  </si>
  <si>
    <t>8-1-2</t>
  </si>
  <si>
    <t>8.1.2.9.</t>
  </si>
  <si>
    <t>401,7</t>
  </si>
  <si>
    <t>1.1.1.8 Bendrųjų ugdymo planų   įgyvendinimas  bei tinkamos ugdymo aplinkos užtikrinimas Gargždų „Kranto“ progimnazijoje</t>
  </si>
  <si>
    <t>153,4</t>
  </si>
  <si>
    <t>912,0</t>
  </si>
  <si>
    <t>93,8</t>
  </si>
  <si>
    <t>136,4</t>
  </si>
  <si>
    <t>254,4</t>
  </si>
  <si>
    <t>0,0</t>
  </si>
  <si>
    <t>204,9</t>
  </si>
  <si>
    <t>173,8</t>
  </si>
  <si>
    <t>4,7</t>
  </si>
  <si>
    <t>5,4</t>
  </si>
  <si>
    <t>12</t>
  </si>
  <si>
    <t>34</t>
  </si>
  <si>
    <t>35</t>
  </si>
  <si>
    <t>67</t>
  </si>
  <si>
    <t>68</t>
  </si>
  <si>
    <t>79</t>
  </si>
  <si>
    <t>80</t>
  </si>
  <si>
    <t>81</t>
  </si>
  <si>
    <t>82</t>
  </si>
  <si>
    <t>83</t>
  </si>
  <si>
    <t>84</t>
  </si>
  <si>
    <t>85</t>
  </si>
  <si>
    <t>86</t>
  </si>
  <si>
    <t>87</t>
  </si>
  <si>
    <t>27,5</t>
  </si>
  <si>
    <t>22,4</t>
  </si>
  <si>
    <t>1,5</t>
  </si>
  <si>
    <t>6,7</t>
  </si>
  <si>
    <t>0,6</t>
  </si>
  <si>
    <t>9.1.2.16. (10.01.02.40) Socialinės paslaugos</t>
  </si>
  <si>
    <t>13,5</t>
  </si>
  <si>
    <t>Spp2-203</t>
  </si>
  <si>
    <t>Nuo liepos 1 d. pasikeitė socialinių paslaugų įstatymas, kuriame keičiasi mokėjimas už socialines paslaugas, socialinių paslaugų įstaigos pakėlė kainas už socialinę globą.</t>
  </si>
  <si>
    <t>Perplanuotos projekto lėšos. Lėšas perkelti į 5.2.2.1 "Socialinių paslaugų pirkimas, pagalbos pinigų mokėjimas, socialinių paslaugų perdavimas NVO, transporto paslaugos hemodializėms atlikti apmokėjimas"</t>
  </si>
  <si>
    <t>5.1.2.37. projektas "Klaipėdos rajonas veža"</t>
  </si>
  <si>
    <t>Spp2-204</t>
  </si>
  <si>
    <t>Spp2-205</t>
  </si>
  <si>
    <t>Lėšos buvo peržiūrėtos ir atnaujintos, atsižvelgiant į pasikeitusias aplinkybes ir naujus duomenis. Tokiu būdu siekiama užtikrinti, kad lėšų paskirstymas tiksliai atspindėtų realią situaciją ir atitiktų dabartinius poreikius. Lėšas perkelti į 5.1.2.4. "Socialinių paslaugų pirkimas, pagalbos pinigų mokėjimas, socialinių paslaugų perdavimas NVO, transporto paslaugos hemodializėms atlikti apmokėjimas"</t>
  </si>
  <si>
    <t>5.1.1.5. Socialinių pašalpų ir kompensacijų skaičiavimas ir mokėjimas</t>
  </si>
  <si>
    <t>5.3.2.1. Gargždų atviro jaunimo centro veiklos užtikrinimas</t>
  </si>
  <si>
    <t>5.1.3.11. "Projekto "Priekulės socialinių paslaugų centro infrastruktūros plėtra" įgyvendinimas"</t>
  </si>
  <si>
    <t>5.1.2.3. "Projekto "Socialinės dirbtuvės" įgyvendinimas"</t>
  </si>
  <si>
    <t>8,3</t>
  </si>
  <si>
    <t>30,2</t>
  </si>
  <si>
    <t>153,1</t>
  </si>
  <si>
    <t>5.1.2.4. Socialinių paslaugų pirkimas, pagalbos pinigų mokėjimas, socialinių paslaugų perdavimas NVO, transporto paslaugos hemodializėms atlikti apmokėjimas</t>
  </si>
  <si>
    <t>72,5</t>
  </si>
  <si>
    <t>616,2</t>
  </si>
  <si>
    <t>Spp2-207</t>
  </si>
  <si>
    <t>Spp2-208</t>
  </si>
  <si>
    <t>Spp2-209</t>
  </si>
  <si>
    <t xml:space="preserve">Spp2-206
</t>
  </si>
  <si>
    <t>25,0</t>
  </si>
  <si>
    <t xml:space="preserve">Konteineriai nebuvo nupirkti, todėl lėšos yra perkeliamos kitoms reikmėms. 4200 Eur perkelti į 5.1.2.3. "Projekto "Socialinės dirbtuvės" įgyvendinimas", 8000 Eur į 5.1.3.11. "Projekto "Priekulės socialinių paslaugų centro infrastruktūros plėtra" įgyvendinimas". </t>
  </si>
  <si>
    <t>"Projekto "Socialinės dirbtuvės" buvo pradėtas vykdyti anksčiau nei planuota, todėl atsirado lėšų trūkumas, kuris šiuo metu kelia finansinių iššūkių tolimesniam projekto įgyvendinimui.</t>
  </si>
  <si>
    <t>Būtina padengti netinkamas išlaidas, kurios neatitiko numatytų finansavimo sąlygų.</t>
  </si>
  <si>
    <t>5.1.2.13. "Europos pagalbos labiausiai skurstantiems asmenims fondo projekto Klaipėdos rajone vykdymas"</t>
  </si>
  <si>
    <t>Šiais metais šios lėšos nebus panaudotos. Lėšas perkelti į 5.1.1.3. "Finansinės pagalbos savivaldybės lėšomis teikimas".</t>
  </si>
  <si>
    <t>5-1-2</t>
  </si>
  <si>
    <t>Teikti kitą paramą socialiai pažeidžiamiems asmenims</t>
  </si>
  <si>
    <t>7,0</t>
  </si>
  <si>
    <t>5.1.1.3. "Finansinės pagalbos teikimas "</t>
  </si>
  <si>
    <t>60,6</t>
  </si>
  <si>
    <t>seniūnijos</t>
  </si>
  <si>
    <t>Jaunimo teisių apsauga</t>
  </si>
  <si>
    <t>Archyvinių dokumentų tvarkymas</t>
  </si>
  <si>
    <t>Žemės ūkio funkcijų vykdymas</t>
  </si>
  <si>
    <t>Civilinės saugos organizavimas</t>
  </si>
  <si>
    <t>el. paštu</t>
  </si>
  <si>
    <t xml:space="preserve">Tikslinamos SB lėšos darbo užmokesčiui. </t>
  </si>
  <si>
    <t>88</t>
  </si>
  <si>
    <t>89</t>
  </si>
  <si>
    <t>90</t>
  </si>
  <si>
    <t>91</t>
  </si>
  <si>
    <t>92</t>
  </si>
  <si>
    <t>93</t>
  </si>
  <si>
    <t>94</t>
  </si>
  <si>
    <t>95</t>
  </si>
  <si>
    <t>96</t>
  </si>
  <si>
    <t>97</t>
  </si>
  <si>
    <t>98</t>
  </si>
  <si>
    <t>99</t>
  </si>
  <si>
    <t>100</t>
  </si>
  <si>
    <t>101</t>
  </si>
  <si>
    <t>102</t>
  </si>
  <si>
    <t>Prašoma skirti lėšų administracijos skyrių ir seniūnijų darbo užmokesčiui pagal pridedamą informaciją. Taip pat 4000 eurų už Gargždų futbolo sirgalių nuvežimą į Kauną ir 8100 už Spiečiaus patalpų nuomą.</t>
  </si>
  <si>
    <t xml:space="preserve">Iš 8 programos atkeliamos lėšos antrokų plaukimo pamokoms. </t>
  </si>
  <si>
    <t>Spp2-212</t>
  </si>
  <si>
    <r>
      <t xml:space="preserve">Prašoma paskirstyti lėšas įstaigoms pagal jų pateiktus prašymus (remontams, prekėms įsigyti):
</t>
    </r>
    <r>
      <rPr>
        <b/>
        <sz val="12"/>
        <color theme="1"/>
        <rFont val="Calibri"/>
        <family val="2"/>
        <charset val="186"/>
        <scheme val="minor"/>
      </rPr>
      <t xml:space="preserve">Slengių mokykla-daugiafunkcis </t>
    </r>
    <r>
      <rPr>
        <sz val="12"/>
        <color theme="1"/>
        <rFont val="Calibri"/>
        <family val="2"/>
        <charset val="186"/>
        <scheme val="minor"/>
      </rPr>
      <t xml:space="preserve">centras - 1356 Eur mokinių  iš Jakų skyriaus pavėžėjimui į baseiną.
</t>
    </r>
    <r>
      <rPr>
        <b/>
        <sz val="12"/>
        <color theme="1"/>
        <rFont val="Calibri"/>
        <family val="2"/>
        <charset val="186"/>
        <scheme val="minor"/>
      </rPr>
      <t>Kretingalės</t>
    </r>
    <r>
      <rPr>
        <sz val="12"/>
        <color theme="1"/>
        <rFont val="Calibri"/>
        <family val="2"/>
        <charset val="186"/>
        <scheme val="minor"/>
      </rPr>
      <t xml:space="preserve"> pagrindinė mokykla 13000 Eur (Girkalių skyriaus stogo remonto užbaigimo darbams ir buitinei technikai);
</t>
    </r>
    <r>
      <rPr>
        <b/>
        <sz val="12"/>
        <color theme="1"/>
        <rFont val="Calibri"/>
        <family val="2"/>
        <charset val="186"/>
        <scheme val="minor"/>
      </rPr>
      <t>Priekulės</t>
    </r>
    <r>
      <rPr>
        <sz val="12"/>
        <color theme="1"/>
        <rFont val="Calibri"/>
        <family val="2"/>
        <charset val="186"/>
        <scheme val="minor"/>
      </rPr>
      <t xml:space="preserve"> </t>
    </r>
    <r>
      <rPr>
        <b/>
        <sz val="12"/>
        <color theme="1"/>
        <rFont val="Calibri"/>
        <family val="2"/>
        <charset val="186"/>
        <scheme val="minor"/>
      </rPr>
      <t>I. Simonaitytės</t>
    </r>
    <r>
      <rPr>
        <sz val="12"/>
        <color theme="1"/>
        <rFont val="Calibri"/>
        <family val="2"/>
        <charset val="186"/>
        <scheme val="minor"/>
      </rPr>
      <t xml:space="preserve"> gimnazija - 3500 Eur (sensorinio kabineto įrengimui);
</t>
    </r>
    <r>
      <rPr>
        <b/>
        <sz val="12"/>
        <color theme="1"/>
        <rFont val="Calibri"/>
        <family val="2"/>
        <charset val="186"/>
        <scheme val="minor"/>
      </rPr>
      <t>Vėžaičių</t>
    </r>
    <r>
      <rPr>
        <sz val="12"/>
        <color theme="1"/>
        <rFont val="Calibri"/>
        <family val="2"/>
        <charset val="186"/>
        <scheme val="minor"/>
      </rPr>
      <t xml:space="preserve"> pagrindinė mokykla 9400 Eur (mokyklinio autobuso remontui ir paruošimui tech. apžiūrai);
</t>
    </r>
    <r>
      <rPr>
        <b/>
        <sz val="12"/>
        <color theme="1"/>
        <rFont val="Calibri"/>
        <family val="2"/>
        <charset val="186"/>
        <scheme val="minor"/>
      </rPr>
      <t xml:space="preserve">Gargždų "Kranto" </t>
    </r>
    <r>
      <rPr>
        <sz val="12"/>
        <color theme="1"/>
        <rFont val="Calibri"/>
        <family val="2"/>
        <charset val="186"/>
        <scheme val="minor"/>
      </rPr>
      <t xml:space="preserve">progimnazija 7362 Eur (narkotikų prevencijos švietimo įstaigose bandomojo projekto įgyvendinimui).
</t>
    </r>
    <r>
      <rPr>
        <b/>
        <sz val="12"/>
        <color theme="1"/>
        <rFont val="Calibri"/>
        <family val="2"/>
        <charset val="186"/>
        <scheme val="minor"/>
      </rPr>
      <t>Gargždų lopšelis -darželis "Saulutė"</t>
    </r>
    <r>
      <rPr>
        <sz val="12"/>
        <color theme="1"/>
        <rFont val="Calibri"/>
        <family val="2"/>
        <charset val="186"/>
        <scheme val="minor"/>
      </rPr>
      <t xml:space="preserve"> 2400 Eur (virtuvės inventoriui įsigyti).
</t>
    </r>
    <r>
      <rPr>
        <b/>
        <sz val="12"/>
        <color theme="1"/>
        <rFont val="Calibri"/>
        <family val="2"/>
        <charset val="186"/>
        <scheme val="minor"/>
      </rPr>
      <t>Dovilų pagrindinei mokykla</t>
    </r>
    <r>
      <rPr>
        <sz val="12"/>
        <color theme="1"/>
        <rFont val="Calibri"/>
        <family val="2"/>
        <charset val="186"/>
        <scheme val="minor"/>
      </rPr>
      <t xml:space="preserve">i - 7200 Eur mokyklinio autobuso remontui ir tech. priežiūrai.
</t>
    </r>
    <r>
      <rPr>
        <b/>
        <sz val="12"/>
        <color theme="1"/>
        <rFont val="Calibri"/>
        <family val="2"/>
        <charset val="186"/>
        <scheme val="minor"/>
      </rPr>
      <t>Priekulės lopšeliui-darželiui</t>
    </r>
    <r>
      <rPr>
        <sz val="12"/>
        <color theme="1"/>
        <rFont val="Calibri"/>
        <family val="2"/>
        <charset val="186"/>
        <scheme val="minor"/>
      </rPr>
      <t xml:space="preserve"> įsigyti baldams - 1550 Eur(staliukams, kėdutėms). 
</t>
    </r>
    <r>
      <rPr>
        <b/>
        <sz val="12"/>
        <color theme="1"/>
        <rFont val="Calibri"/>
        <family val="2"/>
        <charset val="186"/>
        <scheme val="minor"/>
      </rPr>
      <t>Plikių I. Labutytės</t>
    </r>
    <r>
      <rPr>
        <sz val="12"/>
        <color theme="1"/>
        <rFont val="Calibri"/>
        <family val="2"/>
        <charset val="186"/>
        <scheme val="minor"/>
      </rPr>
      <t xml:space="preserve"> mokykla prašo skirti lėšas 1500 eurų antrokų pavėžėjimui į baseiną paslaugoms pirkti ir 1900 eurų  sutvarkyti apšvietimą  buvusiame bendrabučio pastate įrengtoms pradinėms klasėms.
</t>
    </r>
    <r>
      <rPr>
        <b/>
        <sz val="12"/>
        <color theme="1"/>
        <rFont val="Calibri"/>
        <family val="2"/>
        <charset val="186"/>
        <scheme val="minor"/>
      </rPr>
      <t>Dituvos A. T. Kuršaičio</t>
    </r>
    <r>
      <rPr>
        <sz val="12"/>
        <color theme="1"/>
        <rFont val="Calibri"/>
        <family val="2"/>
        <charset val="186"/>
        <scheme val="minor"/>
      </rPr>
      <t xml:space="preserve"> mokykla prašo skirti 680 eurų elektros tiekimui į valymo įrenginius atstatyti ir 588 eur šaldytuvui įsigyti.
</t>
    </r>
    <r>
      <rPr>
        <b/>
        <sz val="12"/>
        <color theme="1"/>
        <rFont val="Calibri"/>
        <family val="2"/>
        <charset val="186"/>
        <scheme val="minor"/>
      </rPr>
      <t>Gargždų muzikos mokyklai</t>
    </r>
    <r>
      <rPr>
        <sz val="12"/>
        <color theme="1"/>
        <rFont val="Calibri"/>
        <family val="2"/>
        <charset val="186"/>
        <scheme val="minor"/>
      </rPr>
      <t xml:space="preserve"> - 2384 Eur garso sistemai įsigyti.
</t>
    </r>
  </si>
  <si>
    <t>2024-09-25
2024-09-27
2024-10-01
2024-10-04
2024-10-07
2024-10-07
2024-10-08
2024-10-09
2024-10-09</t>
  </si>
  <si>
    <t>Spp2-173
Spp2-175
Spp2-187
Spp2-193
Spp2-199
Spp2-200
Spp2-211
Spp2-213
Spp2-214</t>
  </si>
  <si>
    <t>švietimo ir sporto skyrius</t>
  </si>
  <si>
    <t>Spp2-215</t>
  </si>
  <si>
    <t>440,9</t>
  </si>
  <si>
    <t>Atsižvelgiant į ŠMSM ministro pasirašytus 2024 m. spalio 7 d. įsakymus Nr. V-1120 ir Nr. V-1121, prašome paskirstyti ugdymui skirtas lėšas švietimo įstaigoms pagal pateiktą informaciją.</t>
  </si>
  <si>
    <t>gal šaltinis ML(SL) dar</t>
  </si>
  <si>
    <t>Spp2-216</t>
  </si>
  <si>
    <t>11.11
11.4
11.13
11.2
11.16
11.8
11.12
11.19</t>
  </si>
  <si>
    <t>Spp2-217</t>
  </si>
  <si>
    <t>Prašoma perkelti 4 000 Eur iš 8-1-2 priemonės "Sportininkų, reprezentuojančių Klaipėdos rajono savivaldybę aukšto meistriškumo sporto varžybose, finansavimo programa" į 9 Savivaldybės valdymo ir pagrindinių funkcijų vykdymo programos 9-1-2-1 priemonės „Administracijos darbo organizavimas“. Minimos lėšos panaudotos autobusų, vežusių VšĮ „Gargždų futbolas“ auklėtinius ir organizuotas, komandos Gargždų „Banga“ palaikymo grupes į Lietuvos futbolo federacijos Taurės finalo rungtynes, nuomai apmokėti.</t>
  </si>
  <si>
    <t>6.1.1.42. Gargždų miesto kiemų, skersgatvių, kelio dangų, pėsčiųjų takų, apšvietimo įrengimas ir remontas</t>
  </si>
  <si>
    <t xml:space="preserve">Susisiekimo infrastruktūros atnaujinimas ir įrengimas Gargždų sen. </t>
  </si>
  <si>
    <t>6-2-2</t>
  </si>
  <si>
    <t>6</t>
  </si>
  <si>
    <t>7</t>
  </si>
  <si>
    <t>103</t>
  </si>
  <si>
    <t>104</t>
  </si>
  <si>
    <t>105</t>
  </si>
  <si>
    <t>106</t>
  </si>
  <si>
    <t>107</t>
  </si>
  <si>
    <t>Siūloma kompensuoti želdinių atkuriamąją vertę iš priemonės 6.1.1.42. Gargždų miesto kiemų, skersgatvių, kelio dangų, pėsčiųjų takų, apšvietimo įrengimas ir remontas.</t>
  </si>
  <si>
    <t xml:space="preserve">Nuo 2024 m. rugsėjo 1 d. pasikeitus mokinių skaičiui, lankančių nevalstybines įstaigas bei padidėjus mokytojų darbo užmokesčiui ŠMSM ministro įsakymu 2024 m. spalio 7 d. Nr. V-1121 skiriamos papildomai  ML lėšos, kurias (338, 5 tūkst. Eur) prašoma įtraukti į 1 programą.  </t>
  </si>
  <si>
    <t>Spp2-165, 166, 179</t>
  </si>
  <si>
    <t>Bž2-1352</t>
  </si>
  <si>
    <t xml:space="preserve">Prašoma tikslinti surenkamas lėšas, nes planuojama surinkti daugiau pajamų. </t>
  </si>
  <si>
    <t>Bž2-1355</t>
  </si>
  <si>
    <t>5.1.2.11. Stacionarių socialinės globos paslaugų teikimas Viliaus Gaigalaičio globos namuose</t>
  </si>
  <si>
    <t>Užtikrinti kokybišką socialinių paslaugų teikimą savivaldybės įstaigose</t>
  </si>
  <si>
    <t>5-2-1</t>
  </si>
  <si>
    <t>5.1.2.28. Socialinių įstaigų patalpų remontas, transporto remontas, buitinės, organizacinės technikos, kitų priemonių įsigijimas ir renginių organizavimui</t>
  </si>
  <si>
    <t>40,0</t>
  </si>
  <si>
    <t>Spp2-218</t>
  </si>
  <si>
    <t>7.5.1.68. Piliakalnių pritaikymo turizmo ir visuomenės poreikiams įgyvendinimas</t>
  </si>
  <si>
    <r>
      <t xml:space="preserve">Veiviržėnų piliakalnyje numatyti specialieji miško kirtimai. Nenukirsto valstybinio miško pardavimas bus organizuojamas viešojo aukciono būdu, todėl numatytas lėšas Veiviržėnų piliakalnio tvarkybos darbams perkelti į </t>
    </r>
    <r>
      <rPr>
        <b/>
        <sz val="12"/>
        <color theme="1"/>
        <rFont val="Calibri"/>
        <family val="2"/>
        <charset val="186"/>
        <scheme val="minor"/>
      </rPr>
      <t>2025</t>
    </r>
    <r>
      <rPr>
        <sz val="12"/>
        <color theme="1"/>
        <rFont val="Calibri"/>
        <family val="2"/>
        <charset val="186"/>
        <scheme val="minor"/>
      </rPr>
      <t xml:space="preserve"> m.</t>
    </r>
  </si>
  <si>
    <t>16,0</t>
  </si>
  <si>
    <t>Spp2-219</t>
  </si>
  <si>
    <r>
      <t xml:space="preserve">Perkeliama į </t>
    </r>
    <r>
      <rPr>
        <b/>
        <sz val="12"/>
        <color theme="1"/>
        <rFont val="Calibri"/>
        <family val="2"/>
        <charset val="186"/>
        <scheme val="minor"/>
      </rPr>
      <t>2025</t>
    </r>
    <r>
      <rPr>
        <sz val="12"/>
        <color theme="1"/>
        <rFont val="Calibri"/>
        <family val="2"/>
        <charset val="186"/>
        <scheme val="minor"/>
      </rPr>
      <t xml:space="preserve"> m. 94000 Eur, nes vyksta vaizdo kamerų įrengimo  pirkimas už 70 000 eurų ir bus šiais metais nepanaudotas likutis. </t>
    </r>
  </si>
  <si>
    <t>285,3</t>
  </si>
  <si>
    <t>171,1</t>
  </si>
  <si>
    <t>9.1.4.1. Narkotikų kontrolės ir nusikalstamumo prevencijos užtikrinimas</t>
  </si>
  <si>
    <t>Santykių su vietos ir tarptautine bendruomene užtikrinimas ir parama</t>
  </si>
  <si>
    <t>9-2-1</t>
  </si>
  <si>
    <t>Kadangi įstaiga gavo viršplaninių pajamų, tai elektromobilio įsigijimą planuoja iš S lėšų.</t>
  </si>
  <si>
    <r>
      <t xml:space="preserve">Prašoma skirti papildomą finansavimą (dalį dengs pati įstaiga):
1. Krepšinio lentų keitimui Sporto centro salėje, esančioje Turgaus g. 14-1, Gargžduose - 5000 Eur,
2. Prašoma skirti lėšų internetinės svetainės tobulinimui, nes esama svetainė nėra pajėgi tinkamai teikti informaciją apie vykdomą veiklą - 8046 Eur, 
3. stadione reikalingas laukinių tualetų remontas (apšiltinti, įrengti 6 naujus klozetus, atlikti statybos remonto darbus) - 3000 Eur;
4. Dengtos be sienų ledo čiuožyklos nuoma 80000 Eur: </t>
    </r>
    <r>
      <rPr>
        <b/>
        <sz val="12"/>
        <color theme="1"/>
        <rFont val="Calibri"/>
        <family val="2"/>
        <charset val="186"/>
        <scheme val="minor"/>
      </rPr>
      <t>2024</t>
    </r>
    <r>
      <rPr>
        <sz val="12"/>
        <color theme="1"/>
        <rFont val="Calibri"/>
        <family val="2"/>
        <charset val="186"/>
        <scheme val="minor"/>
      </rPr>
      <t xml:space="preserve"> m. 40 000 Eur ir </t>
    </r>
    <r>
      <rPr>
        <b/>
        <sz val="12"/>
        <color theme="1"/>
        <rFont val="Calibri"/>
        <family val="2"/>
        <charset val="186"/>
        <scheme val="minor"/>
      </rPr>
      <t>2025</t>
    </r>
    <r>
      <rPr>
        <sz val="12"/>
        <color theme="1"/>
        <rFont val="Calibri"/>
        <family val="2"/>
        <charset val="186"/>
        <scheme val="minor"/>
      </rPr>
      <t xml:space="preserve"> m. 40000 Eur. 
Iš viso reikalinga lėšų </t>
    </r>
    <r>
      <rPr>
        <b/>
        <sz val="12"/>
        <color theme="1"/>
        <rFont val="Calibri"/>
        <family val="2"/>
        <charset val="186"/>
        <scheme val="minor"/>
      </rPr>
      <t>2024</t>
    </r>
    <r>
      <rPr>
        <sz val="12"/>
        <color theme="1"/>
        <rFont val="Calibri"/>
        <family val="2"/>
        <charset val="186"/>
        <scheme val="minor"/>
      </rPr>
      <t xml:space="preserve"> m. - 56 046 Eur, </t>
    </r>
    <r>
      <rPr>
        <b/>
        <sz val="12"/>
        <color theme="1"/>
        <rFont val="Calibri"/>
        <family val="2"/>
        <charset val="186"/>
        <scheme val="minor"/>
      </rPr>
      <t>2025</t>
    </r>
    <r>
      <rPr>
        <sz val="12"/>
        <color theme="1"/>
        <rFont val="Calibri"/>
        <family val="2"/>
        <charset val="186"/>
        <scheme val="minor"/>
      </rPr>
      <t xml:space="preserve"> m. 40 000 Eur.</t>
    </r>
  </si>
  <si>
    <t>6.2.2.5.29. Gargždų seniūnijos gatvių apšvietimas</t>
  </si>
  <si>
    <r>
      <t xml:space="preserve">Kalotė  yra viena iš teritorijų, kur tiek pagal gyventojų skaičių, tiek pagal teritorijos specifiškumą (šalia miesto) yra jaučiamas bibliotekos filialo poreikis. 2015 m. Kalotės filialas buvo uždarytas dėl netinkamų, prastos būklės patalpų, tačiau šis bibliotekos filialas net ir tokiomis sąlygomis per metus sulaukdavo apie 4700 lankytojų, pritraukdavo apie 300 skaitytojų. Bibliotekos ir Kalotės bendruomenės veiklai reikalingas  120-140 kv. m. modulinis pastatas, kuris galėtų įsikomponuoti Kretingalės seniūnijos ir bendruomenės „Kalotės ateitis“ prižiūrimame sklype, tokio pastato įsigijimo ir pastatymo sąmata sudarytų 145000 eur (modulinis pastatas 120000 Eur, infrastruktūra vanduo, elektra, nuotekos 10000 Eur, gerbūvio sutvarkymas 15000 Eur.). Siūloma numatyti </t>
    </r>
    <r>
      <rPr>
        <b/>
        <sz val="12"/>
        <color theme="1"/>
        <rFont val="Calibri"/>
        <family val="2"/>
        <charset val="186"/>
        <scheme val="minor"/>
      </rPr>
      <t>2025</t>
    </r>
    <r>
      <rPr>
        <sz val="12"/>
        <color theme="1"/>
        <rFont val="Calibri"/>
        <family val="2"/>
        <charset val="186"/>
        <scheme val="minor"/>
      </rPr>
      <t xml:space="preserve"> m. </t>
    </r>
  </si>
  <si>
    <r>
      <t xml:space="preserve">Prašoma skirti 360 000 Eur Gargždų kultūros centro modernizavimo priemonei. Reikalinga suma aptarta pasitarime, kur įvertintas neatliekamų ir papildomų darbų santykis. Į nenumatytus darbus įeina:
-Rūsio darbai – keičiami sprendimai dėl rūsio šildymo ir įrengimo;
- Gaisrinės signalizacijos sprendiniai;
- Scenos grindų keitimas;  - Papildomi elektrotechnikos nenumatyti sprendiniai – po korekcijos nauji štrabavimai, šviestuvų keitimai ir t.t.
- ŠVOK (šildymo, vėdinimo, kondicionavimo) dalies pakeitimai; - Dekoratyvinių fasado akcentų keitimas;
- Terasos medžiagiškumo keitimas; - Atraminių monolitinių sienų demontavimo ir naujų sienų montavimo darbai.
- Papildomi pirkimai darbo projekto priežiūros, techninio ir darbų projektų korektūros. Siūloma numatyti </t>
    </r>
    <r>
      <rPr>
        <b/>
        <sz val="12"/>
        <color theme="1"/>
        <rFont val="Calibri"/>
        <family val="2"/>
        <charset val="186"/>
        <scheme val="minor"/>
      </rPr>
      <t>2025</t>
    </r>
    <r>
      <rPr>
        <sz val="12"/>
        <color theme="1"/>
        <rFont val="Calibri"/>
        <family val="2"/>
        <charset val="186"/>
        <scheme val="minor"/>
      </rPr>
      <t xml:space="preserve"> m. </t>
    </r>
  </si>
  <si>
    <t>30</t>
  </si>
  <si>
    <t>64</t>
  </si>
  <si>
    <t>108</t>
  </si>
  <si>
    <t>109</t>
  </si>
  <si>
    <t>110</t>
  </si>
  <si>
    <t>Stepono Dariaus memorialinio parko pastatas</t>
  </si>
  <si>
    <t xml:space="preserve">Spec. planai </t>
  </si>
  <si>
    <t>Spp2-220</t>
  </si>
  <si>
    <r>
      <t xml:space="preserve">Gargždų miesto centrinės aikštės pertvarkymo projekto parengimas. Šiais metais projektavimo darbai nebus vykdomi. Perkeliami į </t>
    </r>
    <r>
      <rPr>
        <b/>
        <sz val="12"/>
        <color theme="1"/>
        <rFont val="Calibri"/>
        <family val="2"/>
        <charset val="186"/>
        <scheme val="minor"/>
      </rPr>
      <t>2025</t>
    </r>
    <r>
      <rPr>
        <sz val="12"/>
        <color theme="1"/>
        <rFont val="Calibri"/>
        <family val="2"/>
        <charset val="186"/>
        <scheme val="minor"/>
      </rPr>
      <t xml:space="preserve"> m.</t>
    </r>
  </si>
  <si>
    <t>2.4.5.1 Gargždų miesto ir rajono architektūrinį ir urbanistinį įvaizdį gerinančių priemonių planų rengimas ir įgyvendinimas</t>
  </si>
  <si>
    <t>2-4-3</t>
  </si>
  <si>
    <t>Rengti projektus, projektinius pasiūlymus, studijas, mokslinius darbus viešųjų erdvių ir teritorijų vystymui</t>
  </si>
  <si>
    <t>Gargždų miesto centrinės aikštės pertvarkymo projekto parengimas</t>
  </si>
  <si>
    <t>Spp2-221</t>
  </si>
  <si>
    <t>2.4.1.37 Specialiųjų planų ir žemės paėmimo visuomenės poreikiams projektų rengimas ir įgyvendinimas</t>
  </si>
  <si>
    <t>Rengti Klaipėdos rajono miestų ir miestelių bendruosius planus bei inžinerinės infrastruktūros ir susisiekimo sistemų specialiuosius planus</t>
  </si>
  <si>
    <t>2-4-2</t>
  </si>
  <si>
    <t>400,0</t>
  </si>
  <si>
    <t>369,6</t>
  </si>
  <si>
    <t>30,0</t>
  </si>
  <si>
    <t>29,7</t>
  </si>
  <si>
    <r>
      <t xml:space="preserve">1. Klaipėdos rajono savivaldybės teritorijos dalies, apimančios Slengių, Mazūriškių, Trušelių, Gindulių kaimus ir gretimos teritorijos vietovių, komunikacinių koridorių ir inžinerinės infrastruktūros specialiojo plano korektūros rengimas dėl užsitęsusio viešinimo ir derinimo etapų iš 154,5 tūkst. prašome perkelti 135,0 tūkst. į </t>
    </r>
    <r>
      <rPr>
        <b/>
        <sz val="12"/>
        <color theme="1"/>
        <rFont val="Calibri"/>
        <family val="2"/>
        <charset val="186"/>
        <scheme val="minor"/>
      </rPr>
      <t>2025</t>
    </r>
    <r>
      <rPr>
        <sz val="12"/>
        <color theme="1"/>
        <rFont val="Calibri"/>
        <family val="2"/>
        <charset val="186"/>
        <scheme val="minor"/>
      </rPr>
      <t xml:space="preserve"> m. 2. Vietinės reikšmės kelių Sendvario sen. Danės g. žemės paėmimo visuomenės  poreikiams projektas šiais metais iš 31,0 tūkst. dėl užsitęsusių planavimo procesų nebus panaudota 13 tūkst. 3. Vietinės reikšmės kelių Priekulės sen. Pievų g. ir S. Šrioderio g. žemės paėmimo visuomenės  poreikiams projektas suplanuota 34,3, tūkst. šiais metais dėl sustabdyto rengimo ir užsitęsusių planavo darbų nebus panaudota, prašome perkelti šią sumą į 2025 metus. 4. Vietinės reikšmės kelio Maciuičiai-Ežaičiai specialiojo plano parengimas - iš suplanuotų 42,2 tūkst. nebus panaudoti 25,0 tūkst. 5. Vėjo ir saulės jėgainių išdėstymo specialiojo plano rengimas 18 tūkst. dėl užsitęsusio planavimo proceso perkelti į 2025 metus. </t>
    </r>
  </si>
  <si>
    <t>2.3.1.5. Stepono Dariaus memorialinio parko pritaikymas turizmo ir aviacinio sporto reikmėms</t>
  </si>
  <si>
    <t>100,0</t>
  </si>
  <si>
    <t>Prašoma lėšas perkelti į 2025 m., nes viešieji pirkimai kelis kartus neįvyko dėl Stepono Dariaus memorialinio parko (G62K)
kultūros paskirties pastato „Arklidė–vežiminė“, susisiekimo komunikacijų, inžinerinių tinklų ir kitos paskirties inžinerinių statinių statybos darbų. Pirkimui per 2024-2025 m. buvo numatyta 293 500 Eur .</t>
  </si>
  <si>
    <t>6-3-2</t>
  </si>
  <si>
    <t>6.1.4.18.</t>
  </si>
  <si>
    <t>Elektromobilių įkrovimo prieigų įrengimas ir priežiūra</t>
  </si>
  <si>
    <t>250,0</t>
  </si>
  <si>
    <t>240,8</t>
  </si>
  <si>
    <t xml:space="preserve">Prašoma tikslinti priemonės finansavimą, nes paleistas pirkimas el.stotelių įrengimui už 150000 Eur. </t>
  </si>
  <si>
    <t>8-2-2</t>
  </si>
  <si>
    <t>Daugiafunkcio sporto ir pramogų centro Gargžduose, Dariaus ir Girėno g. 4, statyba</t>
  </si>
  <si>
    <t xml:space="preserve">Siūloma papildomas savivaldybės pajamas skirti daugiafunkcio sporto ir pramogų centro statybai. </t>
  </si>
  <si>
    <t>Taikos kvartalas</t>
  </si>
  <si>
    <t>Šviesoforų tech. Priežiūra</t>
  </si>
  <si>
    <t>Pašto g. Jakuose</t>
  </si>
  <si>
    <t>Janonio, Žemaitės</t>
  </si>
  <si>
    <t>Minijos stadionas</t>
  </si>
  <si>
    <t>Pastabos</t>
  </si>
  <si>
    <t>Priemonė SVP detalizacijoje</t>
  </si>
  <si>
    <t>Klaipėdos rajono savivaldybės strateginio veiklos plano 2026-2028 m. tikslinimai</t>
  </si>
  <si>
    <t>VBD(T)</t>
  </si>
  <si>
    <t>LA</t>
  </si>
  <si>
    <t>Aplinkos apsaugos rėmimo specialiosios programos lėšų likučiai (praėjusių metų)</t>
  </si>
  <si>
    <t>Siūlymas, tūkst. Eur</t>
  </si>
  <si>
    <t>VBD (T)</t>
  </si>
  <si>
    <t>Valstybės biudžeto dotacija</t>
  </si>
  <si>
    <t>i6 Vasario</t>
  </si>
  <si>
    <t xml:space="preserve">3.1.1.2. </t>
  </si>
  <si>
    <t>Aplinkos apsaugos, taršos mažinimo priemonių įgyvendinimas</t>
  </si>
  <si>
    <t>3-1-1</t>
  </si>
  <si>
    <t>3.1.1.2.36.</t>
  </si>
  <si>
    <t>Spp2-7</t>
  </si>
  <si>
    <t>8-1-9</t>
  </si>
  <si>
    <t>Viešosios įstaigos "JJ krepšinio akademija" veiklos programos įgyvendinimo finansavimas</t>
  </si>
  <si>
    <t>8.1.2.16.</t>
  </si>
  <si>
    <t>Spp2-32</t>
  </si>
  <si>
    <t>60,0</t>
  </si>
  <si>
    <t>3.1.1.79.29.</t>
  </si>
  <si>
    <t>3.1.1.79. Vandentiekio ir nuotekų tinklų inventorizavimas ir įteisinimas</t>
  </si>
  <si>
    <t>Prižiūrėti esamą ir planuoti naują paviršinių nuotekų infrastruktūrą</t>
  </si>
  <si>
    <t>1-2-3</t>
  </si>
  <si>
    <t>Ugdymo įstaigų modernizavimas ir plėtra:</t>
  </si>
  <si>
    <t>1.3.1.17. Pastatų paskirčių pakeitimai (Kvietinių g. 30, Gargždai; Klaipėdos g. 6, Priekulės mieste,  Klaipėdos g. 34, Kretingalė)</t>
  </si>
  <si>
    <t>Spp2-33</t>
  </si>
  <si>
    <t>5.1.2.37. Projekto "Klaipėdos rajonas veža" įgyvendinimas</t>
  </si>
  <si>
    <t>10,0</t>
  </si>
  <si>
    <t>Iš priemonės "Projekto "Klaipėdos rajonas veža" įgyvendinimas" Visuomenės sveikatos biuro (7.5) kaip vykdytojo perkeliama 26500 Eur tos pačios priemonės vykdytojui Sveikatos ir socialinės apsaugos skyriui dėl automobilių nuomos sutarties vykdymo.</t>
  </si>
  <si>
    <t>113,0</t>
  </si>
  <si>
    <t>Klaipėdos rajono sav., Sendvario sen., Juodžemių g. (KL8812) projektavimas, tiesimas įrengiant šaligatvį, dviračių taką, automobilių stovėjimo aikštelę prie projektuojamo vaikų darželio bei apšvietimo ir lietaus nuvedimo tinklus, rekonstrukcija</t>
  </si>
  <si>
    <t>6.4.1.14.</t>
  </si>
  <si>
    <t>Klaipėdos rajono sav., Sendvario sen., Šilelių  (KL1430) - Jurgaičių (KL1452) gatvių projektavimas ir rekonstrukcija</t>
  </si>
  <si>
    <t>6.4.1.15.</t>
  </si>
  <si>
    <t>Klaipėdos rajono, Dovilų sen., Dovilų mstl. Kulių g. (KL8274) (rangos darbai)</t>
  </si>
  <si>
    <t>6.4.1.24.</t>
  </si>
  <si>
    <t>Klaipėdos rajono Gargždų miesto Gedimino g. (Nr. KL8051), Palangos g. (KL8052), Saulažolių g. (Nr. KL8053), Vytenio g. (Nr. KL8054), Gargždupio g. (Nr. KL8055) ir Žibučių g. (Nr. KL8056) (rangos darbai)</t>
  </si>
  <si>
    <t>6.4.1.27.</t>
  </si>
  <si>
    <t>Klaipėdos rajono Sendvario sen. Mazūriškių k. Stonės g. (Nr. KL1407) ir Gvildžių k.Vėtrungių g. (Nr. KL1456) kapitalinis remontas</t>
  </si>
  <si>
    <t>6.4.1.28.</t>
  </si>
  <si>
    <t>Klaipėdos rajono ilgalaikio susisiekimo infrastruktūros objektų vystymo plane numatytų vietinės reikšmės kelių projektų parengimas ir įgyvendinimas</t>
  </si>
  <si>
    <t>Spp2-35</t>
  </si>
  <si>
    <t xml:space="preserve">Po programos patvirtinimo kovo mėn. Taryboje, prašoma skirti 
100 000 Eur Viešosios įstaigos „JJ krepšinio akademija“ veiklos programos įgyvendinimui 2026 m. </t>
  </si>
  <si>
    <t>Spp2-34</t>
  </si>
  <si>
    <t>602,8</t>
  </si>
  <si>
    <t xml:space="preserve">Prašoma perkelti 128,2 tūkst. Eur Komunalinio ūkio ir aplinkosaugos skyriui kaip vykdytojui nuo vykdytojo VšĮ "Gargždų švara" požeminių komunalinių atliekų surinkimo aikštelių plėtrai (Gargžduose ir Vėžaičiuose) ir priežiūrai. </t>
  </si>
  <si>
    <t xml:space="preserve">Prašoma išskirti dalį lėšų 3630 Eur vykdytojui Gargždų seniūnijai dėl vandentiekio ir nuotekų tinklų inventorizavimo ir įteisinimo. </t>
  </si>
  <si>
    <t>Strateginio planavimo ir projektų valdymo sklyrius</t>
  </si>
  <si>
    <t xml:space="preserve">4.1.6.3. Asmens sveikatos priežiūros įstaigų patalpų ir pastatų remontas, transporto remontas, buitinės, organizacinės technikos, kitų priemonių ir paslaugų įsigijimas </t>
  </si>
  <si>
    <r>
      <t xml:space="preserve">Numatyti </t>
    </r>
    <r>
      <rPr>
        <b/>
        <sz val="12"/>
        <color theme="1"/>
        <rFont val="Calibri"/>
        <family val="2"/>
        <charset val="186"/>
        <scheme val="minor"/>
      </rPr>
      <t>2027</t>
    </r>
    <r>
      <rPr>
        <sz val="12"/>
        <color theme="1"/>
        <rFont val="Calibri"/>
        <family val="2"/>
        <charset val="186"/>
        <scheme val="minor"/>
      </rPr>
      <t xml:space="preserve"> m. pastatų paskirčių keitimui 110,0 tūkst. Eur (10,0 tūkst. Eur Kvietinių g. 30, Gargždai; 50,0 tūkst. Eur Klaipėdos g. 6, Priekulė; ir 50,0 tūkst. Eur Klaipėdos g. 34, Kretingalė). </t>
    </r>
  </si>
  <si>
    <t>Spp2-31
el. paštu</t>
  </si>
  <si>
    <t>2026 m. balandis</t>
  </si>
  <si>
    <t>LIKUTIS NEPANAUDOTA, tūkst. eurų (03-31)</t>
  </si>
  <si>
    <t>3,9</t>
  </si>
  <si>
    <r>
      <rPr>
        <b/>
        <sz val="12"/>
        <rFont val="Calibri"/>
        <family val="2"/>
        <charset val="186"/>
        <scheme val="minor"/>
      </rPr>
      <t xml:space="preserve">n.p. </t>
    </r>
    <r>
      <rPr>
        <sz val="12"/>
        <rFont val="Calibri"/>
        <family val="2"/>
        <charset val="186"/>
        <scheme val="minor"/>
      </rPr>
      <t xml:space="preserve">Nauja papriemonė "Klaipėdos rajono savivaldybės sveikatos centro aikštelės sutvarkymas, ją rekonstruojant, įrengiant pėsčiųjų taką ir vandens gręžinį" </t>
    </r>
  </si>
  <si>
    <t>Pateikta paraiška Krašto apsaugos ministerijai dėl objekto "Klaipėdos rajono savivaldybės sveikatos centro aikštelės sutvarkymas, ją rekonstruojant, įrengiant pėsčiųjų taką ir vandens gręžinį". Siūloma įtraukti naują papriemonę šiai aikštelei kartu su gręžiniu, numatyti VBD lėšas ir perkelti aikštelei numatytas SB lėšas arba jų dalį iš priemonės "Asmens sveikatos priežiūros įstaigų patalpų ir pastatų remontas, transporto remontas, buitinės, organizacinės technikos, kitų priemonių ir paslaugų įsigijimas".</t>
  </si>
  <si>
    <t xml:space="preserve">Aikštelės prie Sveikatos centro tvarkymo darbams buvo skirta 200,0 tūkst. Eur vykdytojui VšĮ "Klaipėdos rajono savivaldybės sveikatos centras" (kodas 7.10). Aikštelės tvarkymo darbus organizuos Statybos ir kelių priežiūros skyrius. Perkelti dalį arba visas lėšas vykdytojui Statybos ir kelių priežiūros skyriui  į siūlomą naują priemonę aikštelės ir gręžinio įrengimui, o kitas lėšas arba skirti SB balansavimui, arba palikti vykdytojui Sveikatos centrui kitiems poreikiams (įrangai įsigyti).   </t>
  </si>
  <si>
    <t>Prašoma įtraukti gautas VBD lėšas 1,5 tūkst. Eur projektui "Tautos atmintis gyva širdyse", skirtas Vasario 16-os ir Kovo 11-os paminėjimui.</t>
  </si>
  <si>
    <t>7.2.2.1. Gargždų krašto muziejaus ir jo filialų veiklos organizavimas</t>
  </si>
  <si>
    <r>
      <t xml:space="preserve">Didinamos Kelių plėtros ir priežiūros programos lėšos </t>
    </r>
    <r>
      <rPr>
        <b/>
        <sz val="12"/>
        <rFont val="Calibri"/>
        <family val="2"/>
        <charset val="186"/>
        <scheme val="minor"/>
      </rPr>
      <t>405,5</t>
    </r>
    <r>
      <rPr>
        <sz val="12"/>
        <rFont val="Calibri"/>
        <family val="2"/>
        <charset val="186"/>
        <scheme val="minor"/>
      </rPr>
      <t xml:space="preserve"> tūkst. Eur ir paskirstomos išvardintiems objektams. Tikslinamos KPPP lėšos </t>
    </r>
    <r>
      <rPr>
        <b/>
        <sz val="12"/>
        <rFont val="Calibri"/>
        <family val="2"/>
        <charset val="186"/>
        <scheme val="minor"/>
      </rPr>
      <t>2027</t>
    </r>
    <r>
      <rPr>
        <sz val="12"/>
        <rFont val="Calibri"/>
        <family val="2"/>
        <charset val="186"/>
        <scheme val="minor"/>
      </rPr>
      <t xml:space="preserve"> ir </t>
    </r>
    <r>
      <rPr>
        <b/>
        <sz val="12"/>
        <rFont val="Calibri"/>
        <family val="2"/>
        <charset val="186"/>
        <scheme val="minor"/>
      </rPr>
      <t>2028</t>
    </r>
    <r>
      <rPr>
        <sz val="12"/>
        <rFont val="Calibri"/>
        <family val="2"/>
        <charset val="186"/>
        <scheme val="minor"/>
      </rPr>
      <t xml:space="preserve"> m. numatant </t>
    </r>
    <r>
      <rPr>
        <b/>
        <sz val="12"/>
        <rFont val="Calibri"/>
        <family val="2"/>
        <charset val="186"/>
        <scheme val="minor"/>
      </rPr>
      <t>2027</t>
    </r>
    <r>
      <rPr>
        <sz val="12"/>
        <rFont val="Calibri"/>
        <family val="2"/>
        <charset val="186"/>
        <scheme val="minor"/>
      </rPr>
      <t xml:space="preserve"> m. 3964,2 tūkst. Eur ir </t>
    </r>
    <r>
      <rPr>
        <b/>
        <sz val="12"/>
        <rFont val="Calibri"/>
        <family val="2"/>
        <charset val="186"/>
        <scheme val="minor"/>
      </rPr>
      <t>2028</t>
    </r>
    <r>
      <rPr>
        <sz val="12"/>
        <rFont val="Calibri"/>
        <family val="2"/>
        <charset val="186"/>
        <scheme val="minor"/>
      </rPr>
      <t xml:space="preserve"> m. 3961,4 tūkst. Eur. </t>
    </r>
  </si>
  <si>
    <t>1298,8</t>
  </si>
  <si>
    <t>Pakeisti priemonės pavadinimą strateginiame veiklos plane iš "Fizinio aktyvumo ir sporto veiklų organizavimas seniūnijose" į „BĮ Klaipėdos rajono savivaldybės sporto centro veiklos organizavimas“.</t>
  </si>
  <si>
    <r>
      <t>1.3.3.4. Darželio statyba Jurgaičių ir Juodžemių g. (</t>
    </r>
    <r>
      <rPr>
        <b/>
        <sz val="12"/>
        <rFont val="Calibri Light"/>
        <family val="2"/>
        <charset val="186"/>
        <scheme val="major"/>
      </rPr>
      <t>Mazūriškės</t>
    </r>
    <r>
      <rPr>
        <sz val="12"/>
        <rFont val="Calibri Light"/>
        <family val="2"/>
        <charset val="186"/>
        <scheme val="major"/>
      </rPr>
      <t xml:space="preserve">) sankryžoje esančiame laisvame sklype </t>
    </r>
  </si>
  <si>
    <t>Siūloma papildomai numatyti Sendvario "Saulės" mokyklai SB lėšų, kad galėtų įsigyti būtinus baldus ir įrangą Mazūriškių darželio veiklos pradžiai</t>
  </si>
  <si>
    <t>11.27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</si>
</sst>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9"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Arial"/>
      <family val="2"/>
      <charset val="186"/>
    </font>
    <font>
      <b/>
      <sz val="12"/>
      <color theme="1"/>
      <name val="Calibri"/>
      <family val="2"/>
      <scheme val="minor"/>
    </font>
    <font>
      <sz val="12"/>
      <color theme="1"/>
      <name val="Calibri"/>
      <family val="2"/>
      <scheme val="minor"/>
    </font>
    <font>
      <b/>
      <sz val="12"/>
      <color theme="1"/>
      <name val="Calibri"/>
      <family val="2"/>
      <charset val="186"/>
      <scheme val="minor"/>
    </font>
    <font>
      <sz val="12"/>
      <color theme="1"/>
      <name val="Calibri"/>
      <family val="2"/>
      <charset val="186"/>
      <scheme val="minor"/>
    </font>
    <font>
      <sz val="12"/>
      <name val="Calibri"/>
      <family val="2"/>
      <scheme val="minor"/>
    </font>
    <font>
      <sz val="12"/>
      <name val="Calibri"/>
      <family val="2"/>
      <charset val="186"/>
      <scheme val="minor"/>
    </font>
    <font>
      <b/>
      <sz val="12"/>
      <color theme="0"/>
      <name val="Calibri"/>
      <family val="2"/>
      <scheme val="minor"/>
    </font>
    <font>
      <b/>
      <sz val="11"/>
      <color theme="1"/>
      <name val="Calibri"/>
      <family val="2"/>
      <charset val="186"/>
      <scheme val="minor"/>
    </font>
    <font>
      <sz val="8"/>
      <name val="Calibri"/>
      <family val="2"/>
      <scheme val="minor"/>
    </font>
    <font>
      <sz val="10"/>
      <name val="Arial"/>
      <family val="2"/>
      <charset val="186"/>
    </font>
    <font>
      <sz val="12"/>
      <color rgb="FFFF0000"/>
      <name val="Calibri"/>
      <family val="2"/>
      <scheme val="minor"/>
    </font>
    <font>
      <b/>
      <sz val="12"/>
      <color rgb="FFFF0000"/>
      <name val="Calibri"/>
      <family val="2"/>
      <charset val="186"/>
      <scheme val="minor"/>
    </font>
    <font>
      <sz val="11"/>
      <color indexed="8"/>
      <name val="Calibri"/>
      <family val="2"/>
      <charset val="186"/>
    </font>
    <font>
      <sz val="10"/>
      <name val="Arial"/>
      <family val="2"/>
      <charset val="186"/>
    </font>
    <font>
      <b/>
      <sz val="12"/>
      <name val="Arial"/>
      <family val="2"/>
      <charset val="186"/>
    </font>
    <font>
      <sz val="12"/>
      <name val="Arial"/>
      <family val="2"/>
      <charset val="186"/>
    </font>
    <font>
      <sz val="12"/>
      <color rgb="FF010101"/>
      <name val="Arial"/>
      <family val="2"/>
      <charset val="186"/>
    </font>
    <font>
      <sz val="11"/>
      <color theme="1"/>
      <name val="Calibri"/>
      <family val="2"/>
      <charset val="186"/>
      <scheme val="minor"/>
    </font>
    <font>
      <sz val="10"/>
      <name val="Arial"/>
      <family val="2"/>
      <charset val="186"/>
    </font>
    <font>
      <sz val="12"/>
      <color rgb="FF0070C0"/>
      <name val="Calibri"/>
      <family val="2"/>
      <scheme val="minor"/>
    </font>
    <font>
      <i/>
      <sz val="12"/>
      <color theme="1"/>
      <name val="Calibri"/>
      <family val="2"/>
      <charset val="186"/>
      <scheme val="minor"/>
    </font>
    <font>
      <sz val="11"/>
      <color rgb="FFFF0000"/>
      <name val="Calibri"/>
      <family val="2"/>
      <scheme val="minor"/>
    </font>
    <font>
      <b/>
      <sz val="12"/>
      <name val="Calibri"/>
      <family val="2"/>
      <scheme val="minor"/>
    </font>
    <font>
      <b/>
      <sz val="12"/>
      <name val="Calibri"/>
      <family val="2"/>
      <charset val="186"/>
      <scheme val="minor"/>
    </font>
    <font>
      <sz val="10"/>
      <name val="Arial"/>
      <family val="2"/>
      <charset val="186"/>
    </font>
    <font>
      <sz val="12"/>
      <color rgb="FFFF0000"/>
      <name val="Calibri"/>
      <family val="2"/>
      <charset val="186"/>
      <scheme val="minor"/>
    </font>
    <font>
      <sz val="12"/>
      <color rgb="FFED0000"/>
      <name val="Calibri"/>
      <family val="2"/>
      <charset val="186"/>
      <scheme val="minor"/>
    </font>
    <font>
      <sz val="12"/>
      <color rgb="FF000000"/>
      <name val="Calibri"/>
      <family val="2"/>
      <charset val="186"/>
      <scheme val="minor"/>
    </font>
    <font>
      <b/>
      <sz val="12"/>
      <color theme="0"/>
      <name val="Calibri"/>
      <family val="2"/>
      <charset val="186"/>
      <scheme val="minor"/>
    </font>
    <font>
      <sz val="12"/>
      <color rgb="FFFFFFFF"/>
      <name val="Calibri"/>
      <family val="2"/>
      <charset val="186"/>
      <scheme val="minor"/>
    </font>
    <font>
      <sz val="12"/>
      <color rgb="FF0070C0"/>
      <name val="Calibri"/>
      <family val="2"/>
      <charset val="186"/>
      <scheme val="minor"/>
    </font>
    <font>
      <b/>
      <sz val="12"/>
      <color rgb="FFFFFFFF"/>
      <name val="Calibri"/>
      <family val="2"/>
      <charset val="186"/>
      <scheme val="minor"/>
    </font>
    <font>
      <sz val="12"/>
      <color rgb="FFFFFFFF"/>
      <name val="Calibri"/>
      <family val="2"/>
      <scheme val="minor"/>
    </font>
    <font>
      <sz val="12"/>
      <name val="Calibri Light"/>
      <family val="2"/>
      <charset val="186"/>
      <scheme val="major"/>
    </font>
    <font>
      <b/>
      <sz val="12"/>
      <name val="Calibri Light"/>
      <family val="2"/>
      <charset val="186"/>
      <scheme val="major"/>
    </font>
  </fonts>
  <fills count="1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rgb="FF696969"/>
        <bgColor indexed="64"/>
      </patternFill>
    </fill>
    <fill>
      <patternFill patternType="solid">
        <fgColor rgb="FFD0EAB4"/>
        <bgColor indexed="64"/>
      </patternFill>
    </fill>
    <fill>
      <patternFill patternType="solid">
        <fgColor theme="0" tint="-0.249977111117893"/>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s>
  <cellStyleXfs count="16">
    <xf numFmtId="0" fontId="0" fillId="0" borderId="0"/>
    <xf numFmtId="0" fontId="3" fillId="0" borderId="0"/>
    <xf numFmtId="0" fontId="13" fillId="0" borderId="0"/>
    <xf numFmtId="0" fontId="16" fillId="0" borderId="0"/>
    <xf numFmtId="0" fontId="16" fillId="0" borderId="0"/>
    <xf numFmtId="0" fontId="16" fillId="0" borderId="0"/>
    <xf numFmtId="0" fontId="17" fillId="0" borderId="0"/>
    <xf numFmtId="0" fontId="21" fillId="0" borderId="0"/>
    <xf numFmtId="0" fontId="22" fillId="0" borderId="0"/>
    <xf numFmtId="0" fontId="2" fillId="0" borderId="0"/>
    <xf numFmtId="0" fontId="1" fillId="0" borderId="0"/>
    <xf numFmtId="0" fontId="1" fillId="0" borderId="0"/>
    <xf numFmtId="0" fontId="3" fillId="0" borderId="0"/>
    <xf numFmtId="0" fontId="1" fillId="0" borderId="0"/>
    <xf numFmtId="0" fontId="1" fillId="0" borderId="0"/>
    <xf numFmtId="0" fontId="28" fillId="0" borderId="0"/>
  </cellStyleXfs>
  <cellXfs count="281">
    <xf numFmtId="0" fontId="0" fillId="0" borderId="0" xfId="0"/>
    <xf numFmtId="0" fontId="5" fillId="0" borderId="0" xfId="0" applyFont="1"/>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0" fontId="9" fillId="0" borderId="0" xfId="0" applyFont="1"/>
    <xf numFmtId="16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0" fontId="5" fillId="0" borderId="1" xfId="0" applyFont="1" applyBorder="1"/>
    <xf numFmtId="0" fontId="5" fillId="0" borderId="0" xfId="0" applyFont="1" applyAlignment="1">
      <alignment horizontal="center" vertical="center"/>
    </xf>
    <xf numFmtId="164" fontId="5" fillId="0" borderId="0" xfId="0" applyNumberFormat="1" applyFont="1" applyAlignment="1">
      <alignment horizontal="center" vertical="center"/>
    </xf>
    <xf numFmtId="0" fontId="5" fillId="0" borderId="0" xfId="0" applyFont="1" applyAlignment="1">
      <alignment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5" fillId="0" borderId="2" xfId="0" applyFont="1" applyBorder="1" applyAlignment="1">
      <alignment vertical="center" wrapText="1"/>
    </xf>
    <xf numFmtId="164" fontId="8" fillId="0" borderId="0" xfId="0" applyNumberFormat="1" applyFont="1" applyAlignment="1">
      <alignment vertical="center" wrapText="1"/>
    </xf>
    <xf numFmtId="0" fontId="6" fillId="0" borderId="0" xfId="0" applyFont="1" applyAlignment="1">
      <alignment horizontal="center" vertical="center"/>
    </xf>
    <xf numFmtId="164" fontId="6" fillId="0" borderId="1" xfId="0" applyNumberFormat="1" applyFont="1" applyBorder="1" applyAlignment="1">
      <alignment horizontal="center" vertical="center"/>
    </xf>
    <xf numFmtId="0" fontId="5" fillId="0" borderId="1" xfId="0" applyFont="1" applyBorder="1" applyAlignment="1">
      <alignment horizontal="left" vertical="center" wrapText="1"/>
    </xf>
    <xf numFmtId="164" fontId="5" fillId="0" borderId="0" xfId="0" applyNumberFormat="1" applyFont="1" applyAlignment="1">
      <alignment vertical="center" wrapText="1"/>
    </xf>
    <xf numFmtId="0" fontId="6" fillId="0" borderId="1" xfId="0" applyFont="1" applyBorder="1" applyAlignment="1">
      <alignment horizontal="center" vertical="center" wrapText="1"/>
    </xf>
    <xf numFmtId="164" fontId="15" fillId="0" borderId="0" xfId="0" applyNumberFormat="1" applyFont="1" applyAlignment="1">
      <alignment horizontal="center" vertical="center"/>
    </xf>
    <xf numFmtId="164" fontId="14" fillId="0" borderId="0" xfId="0" applyNumberFormat="1" applyFont="1" applyAlignment="1">
      <alignment horizontal="center" vertical="center"/>
    </xf>
    <xf numFmtId="0" fontId="14" fillId="0" borderId="0" xfId="0" applyFont="1" applyAlignment="1">
      <alignment horizontal="center" vertical="center"/>
    </xf>
    <xf numFmtId="0" fontId="14" fillId="0" borderId="0" xfId="0" applyFont="1"/>
    <xf numFmtId="0" fontId="14" fillId="0" borderId="0" xfId="0" applyFont="1" applyAlignment="1">
      <alignment vertical="center" wrapText="1"/>
    </xf>
    <xf numFmtId="164" fontId="10" fillId="0" borderId="0" xfId="0" applyNumberFormat="1" applyFont="1" applyAlignment="1">
      <alignment horizontal="center" vertical="center" wrapText="1"/>
    </xf>
    <xf numFmtId="0" fontId="7" fillId="0" borderId="1" xfId="0" applyFont="1" applyBorder="1" applyAlignment="1">
      <alignment horizontal="left" vertical="center" wrapText="1"/>
    </xf>
    <xf numFmtId="49" fontId="5" fillId="0" borderId="0" xfId="0" applyNumberFormat="1" applyFont="1" applyAlignment="1">
      <alignment horizontal="center" vertical="center"/>
    </xf>
    <xf numFmtId="0" fontId="5" fillId="2" borderId="5" xfId="0" applyFont="1" applyFill="1" applyBorder="1" applyAlignment="1">
      <alignment horizontal="center" vertical="center" wrapText="1"/>
    </xf>
    <xf numFmtId="0" fontId="5" fillId="0" borderId="4" xfId="0" applyFont="1" applyBorder="1" applyAlignment="1">
      <alignment horizontal="center" vertical="center"/>
    </xf>
    <xf numFmtId="164" fontId="14" fillId="0" borderId="0" xfId="0" applyNumberFormat="1" applyFont="1" applyAlignment="1">
      <alignment horizontal="right" vertical="center" wrapText="1"/>
    </xf>
    <xf numFmtId="0" fontId="5" fillId="2" borderId="5" xfId="0" applyFont="1" applyFill="1" applyBorder="1" applyAlignment="1">
      <alignment vertical="center" wrapText="1"/>
    </xf>
    <xf numFmtId="0" fontId="5" fillId="0" borderId="5" xfId="0" applyFont="1" applyBorder="1" applyAlignment="1">
      <alignment horizontal="center" vertical="center"/>
    </xf>
    <xf numFmtId="0" fontId="22" fillId="0" borderId="0" xfId="8"/>
    <xf numFmtId="0" fontId="22" fillId="0" borderId="0" xfId="8" applyAlignment="1">
      <alignment horizontal="center"/>
    </xf>
    <xf numFmtId="0" fontId="18" fillId="0" borderId="6" xfId="8" applyFont="1" applyBorder="1" applyAlignment="1">
      <alignment vertical="center" wrapText="1"/>
    </xf>
    <xf numFmtId="0" fontId="18" fillId="0" borderId="7" xfId="8" applyFont="1" applyBorder="1" applyAlignment="1">
      <alignment vertical="center" wrapText="1"/>
    </xf>
    <xf numFmtId="0" fontId="19" fillId="0" borderId="8" xfId="8" applyFont="1" applyBorder="1" applyAlignment="1">
      <alignment horizontal="center" vertical="center" wrapText="1"/>
    </xf>
    <xf numFmtId="0" fontId="19" fillId="0" borderId="8" xfId="8" applyFont="1" applyBorder="1" applyAlignment="1">
      <alignment vertical="center" wrapText="1"/>
    </xf>
    <xf numFmtId="0" fontId="19" fillId="0" borderId="7" xfId="8" applyFont="1" applyBorder="1" applyAlignment="1">
      <alignment vertical="center" wrapText="1"/>
    </xf>
    <xf numFmtId="0" fontId="19" fillId="0" borderId="6" xfId="8" applyFont="1" applyBorder="1" applyAlignment="1">
      <alignment vertical="center" wrapText="1"/>
    </xf>
    <xf numFmtId="0" fontId="19" fillId="0" borderId="6" xfId="8" applyFont="1" applyBorder="1" applyAlignment="1">
      <alignment horizontal="center" vertical="center" wrapText="1"/>
    </xf>
    <xf numFmtId="0" fontId="19" fillId="0" borderId="9" xfId="8" applyFont="1" applyBorder="1" applyAlignment="1">
      <alignment vertical="center" wrapText="1"/>
    </xf>
    <xf numFmtId="0" fontId="19" fillId="0" borderId="9" xfId="8" applyFont="1" applyBorder="1" applyAlignment="1">
      <alignment horizontal="center" vertical="center" wrapText="1"/>
    </xf>
    <xf numFmtId="0" fontId="20" fillId="0" borderId="7" xfId="8" applyFont="1" applyBorder="1" applyAlignment="1">
      <alignment vertical="center" wrapText="1"/>
    </xf>
    <xf numFmtId="0" fontId="20" fillId="0" borderId="8" xfId="8" applyFont="1" applyBorder="1" applyAlignment="1">
      <alignment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vertical="center" wrapText="1"/>
    </xf>
    <xf numFmtId="49" fontId="10"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xf numFmtId="17" fontId="7" fillId="5" borderId="1" xfId="0" applyNumberFormat="1" applyFont="1" applyFill="1" applyBorder="1" applyAlignment="1">
      <alignment horizontal="left" vertical="center" wrapText="1"/>
    </xf>
    <xf numFmtId="0" fontId="10" fillId="4" borderId="1" xfId="0" applyFont="1" applyFill="1" applyBorder="1" applyAlignment="1">
      <alignment horizontal="left" vertical="center" wrapText="1"/>
    </xf>
    <xf numFmtId="0" fontId="5" fillId="0" borderId="0" xfId="0" applyFont="1" applyAlignment="1">
      <alignment horizontal="left" vertical="center"/>
    </xf>
    <xf numFmtId="0" fontId="7" fillId="0" borderId="0" xfId="0" applyFont="1" applyAlignment="1">
      <alignment horizontal="left" vertical="center"/>
    </xf>
    <xf numFmtId="0" fontId="5" fillId="0" borderId="1" xfId="0" quotePrefix="1" applyFont="1" applyBorder="1" applyAlignment="1">
      <alignment horizontal="left" vertical="center" wrapText="1"/>
    </xf>
    <xf numFmtId="0" fontId="7" fillId="0" borderId="3" xfId="0" applyFont="1" applyBorder="1" applyAlignment="1">
      <alignment horizontal="left" vertical="center" wrapText="1"/>
    </xf>
    <xf numFmtId="164" fontId="5" fillId="6" borderId="1" xfId="0"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0" fontId="7" fillId="0" borderId="5" xfId="0" applyFont="1" applyBorder="1" applyAlignment="1">
      <alignment horizontal="left" vertical="center" wrapText="1"/>
    </xf>
    <xf numFmtId="0" fontId="5" fillId="0" borderId="5" xfId="0" applyFont="1" applyBorder="1" applyAlignment="1">
      <alignment horizontal="left" vertical="center" wrapText="1"/>
    </xf>
    <xf numFmtId="14" fontId="5" fillId="0" borderId="5" xfId="0" applyNumberFormat="1" applyFont="1" applyBorder="1" applyAlignment="1">
      <alignment horizontal="center" vertical="center" wrapText="1"/>
    </xf>
    <xf numFmtId="49" fontId="5" fillId="2" borderId="5"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0" xfId="0" applyFont="1" applyBorder="1" applyAlignment="1">
      <alignment horizontal="left" vertical="center" wrapText="1"/>
    </xf>
    <xf numFmtId="14" fontId="5"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14" fillId="2" borderId="0" xfId="0" applyFont="1" applyFill="1"/>
    <xf numFmtId="164" fontId="5" fillId="6" borderId="10" xfId="0" applyNumberFormat="1" applyFont="1" applyFill="1" applyBorder="1" applyAlignment="1">
      <alignment horizontal="center" vertical="center" wrapText="1"/>
    </xf>
    <xf numFmtId="0" fontId="5" fillId="0" borderId="10" xfId="0" quotePrefix="1" applyFont="1" applyBorder="1" applyAlignment="1">
      <alignment horizontal="left" vertical="center" wrapText="1"/>
    </xf>
    <xf numFmtId="0" fontId="5" fillId="0" borderId="1" xfId="0" applyFont="1" applyBorder="1" applyAlignment="1">
      <alignment vertical="center" wrapText="1"/>
    </xf>
    <xf numFmtId="164" fontId="23" fillId="0" borderId="0" xfId="0" applyNumberFormat="1" applyFont="1" applyAlignment="1">
      <alignment vertical="center" wrapText="1"/>
    </xf>
    <xf numFmtId="0" fontId="23" fillId="0" borderId="0" xfId="0" applyFont="1" applyAlignment="1">
      <alignment vertical="center" wrapText="1"/>
    </xf>
    <xf numFmtId="164" fontId="5" fillId="0" borderId="0" xfId="0" applyNumberFormat="1" applyFont="1"/>
    <xf numFmtId="49" fontId="5" fillId="0" borderId="10" xfId="0" applyNumberFormat="1"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4" xfId="0" applyFont="1" applyBorder="1" applyAlignment="1">
      <alignment horizontal="left" vertical="center" wrapText="1"/>
    </xf>
    <xf numFmtId="0" fontId="5" fillId="0" borderId="5" xfId="0" applyFont="1" applyBorder="1" applyAlignment="1">
      <alignment horizontal="center" vertical="center" wrapText="1"/>
    </xf>
    <xf numFmtId="0" fontId="5" fillId="0" borderId="12" xfId="0" applyFont="1" applyBorder="1" applyAlignment="1">
      <alignment horizontal="left"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64" fontId="5" fillId="6" borderId="5" xfId="0" applyNumberFormat="1" applyFont="1" applyFill="1" applyBorder="1" applyAlignment="1">
      <alignment horizontal="center" vertical="center" wrapText="1"/>
    </xf>
    <xf numFmtId="0" fontId="8" fillId="0" borderId="0" xfId="0" applyFont="1"/>
    <xf numFmtId="0" fontId="5" fillId="0" borderId="11" xfId="0" applyFont="1" applyBorder="1" applyAlignment="1">
      <alignment horizontal="left" vertical="center" wrapText="1"/>
    </xf>
    <xf numFmtId="0" fontId="5" fillId="0" borderId="10" xfId="0" applyFont="1" applyBorder="1" applyAlignment="1">
      <alignment horizontal="center" vertical="center"/>
    </xf>
    <xf numFmtId="0" fontId="5" fillId="0" borderId="10" xfId="0" applyFont="1" applyBorder="1" applyAlignment="1">
      <alignment vertical="center" wrapText="1"/>
    </xf>
    <xf numFmtId="0" fontId="7" fillId="0" borderId="14" xfId="0" applyFont="1" applyBorder="1" applyAlignment="1">
      <alignment horizontal="left" vertical="center" wrapText="1"/>
    </xf>
    <xf numFmtId="0" fontId="7" fillId="0" borderId="10" xfId="0" applyFont="1" applyBorder="1" applyAlignment="1">
      <alignment horizontal="left" vertical="center" wrapText="1"/>
    </xf>
    <xf numFmtId="14" fontId="5" fillId="0" borderId="1" xfId="0" applyNumberFormat="1" applyFont="1" applyBorder="1" applyAlignment="1">
      <alignment vertical="center" wrapText="1"/>
    </xf>
    <xf numFmtId="164" fontId="7" fillId="0" borderId="0" xfId="0" applyNumberFormat="1" applyFont="1" applyAlignment="1">
      <alignment horizontal="left" vertical="center"/>
    </xf>
    <xf numFmtId="0" fontId="5" fillId="0" borderId="0" xfId="0" applyFont="1" applyAlignment="1">
      <alignment vertical="center"/>
    </xf>
    <xf numFmtId="164" fontId="14" fillId="0" borderId="0" xfId="0" applyNumberFormat="1" applyFont="1"/>
    <xf numFmtId="0" fontId="25" fillId="0" borderId="0" xfId="0" applyFont="1"/>
    <xf numFmtId="1" fontId="14" fillId="0" borderId="0" xfId="0" applyNumberFormat="1" applyFont="1"/>
    <xf numFmtId="3" fontId="14" fillId="0" borderId="0" xfId="0" applyNumberFormat="1" applyFont="1"/>
    <xf numFmtId="0" fontId="26" fillId="2" borderId="0" xfId="0" applyFont="1" applyFill="1"/>
    <xf numFmtId="0" fontId="5" fillId="0" borderId="3" xfId="0" applyFont="1" applyBorder="1" applyAlignment="1">
      <alignment horizontal="center" vertical="center" wrapText="1"/>
    </xf>
    <xf numFmtId="49" fontId="5" fillId="7" borderId="1" xfId="0" applyNumberFormat="1" applyFont="1" applyFill="1" applyBorder="1" applyAlignment="1">
      <alignment horizontal="center" vertical="center" wrapText="1"/>
    </xf>
    <xf numFmtId="0" fontId="27" fillId="0" borderId="0" xfId="0" applyFont="1" applyAlignment="1">
      <alignment wrapText="1"/>
    </xf>
    <xf numFmtId="0" fontId="9" fillId="2" borderId="1" xfId="0" applyFont="1" applyFill="1" applyBorder="1" applyAlignment="1">
      <alignment horizontal="left" vertical="center" wrapText="1"/>
    </xf>
    <xf numFmtId="0" fontId="27" fillId="0" borderId="1" xfId="0" applyFont="1" applyBorder="1" applyAlignment="1">
      <alignment wrapText="1"/>
    </xf>
    <xf numFmtId="0" fontId="27" fillId="2" borderId="1" xfId="0" applyFont="1" applyFill="1" applyBorder="1" applyAlignment="1">
      <alignment wrapText="1"/>
    </xf>
    <xf numFmtId="0" fontId="7" fillId="0" borderId="0" xfId="0" applyFont="1" applyAlignment="1">
      <alignment horizontal="left" vertical="center" wrapText="1"/>
    </xf>
    <xf numFmtId="164" fontId="6" fillId="2" borderId="1" xfId="0" applyNumberFormat="1" applyFont="1" applyFill="1" applyBorder="1" applyAlignment="1">
      <alignment horizontal="center" vertical="center" wrapText="1"/>
    </xf>
    <xf numFmtId="17" fontId="7" fillId="5" borderId="1" xfId="0" applyNumberFormat="1" applyFont="1" applyFill="1" applyBorder="1" applyAlignment="1">
      <alignment vertical="center" wrapText="1"/>
    </xf>
    <xf numFmtId="0" fontId="27" fillId="0" borderId="5" xfId="0" applyFont="1" applyBorder="1" applyAlignment="1">
      <alignment wrapText="1"/>
    </xf>
    <xf numFmtId="0" fontId="30" fillId="0" borderId="1" xfId="0" applyFont="1" applyBorder="1" applyAlignment="1">
      <alignment wrapText="1"/>
    </xf>
    <xf numFmtId="0" fontId="7" fillId="8" borderId="1" xfId="0" applyFont="1" applyFill="1" applyBorder="1" applyAlignment="1">
      <alignment horizontal="center" vertical="center" wrapText="1"/>
    </xf>
    <xf numFmtId="49" fontId="7" fillId="0" borderId="1" xfId="0" applyNumberFormat="1" applyFont="1" applyBorder="1" applyAlignment="1">
      <alignment horizontal="center" vertical="center" wrapText="1"/>
    </xf>
    <xf numFmtId="165" fontId="31" fillId="2" borderId="1" xfId="0" applyNumberFormat="1" applyFont="1" applyFill="1" applyBorder="1" applyAlignment="1">
      <alignment horizontal="center" vertical="center"/>
    </xf>
    <xf numFmtId="0" fontId="7" fillId="2" borderId="1"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27" fillId="0" borderId="10" xfId="0" applyFont="1" applyBorder="1" applyAlignment="1">
      <alignment wrapText="1"/>
    </xf>
    <xf numFmtId="49" fontId="7" fillId="0" borderId="1" xfId="0" applyNumberFormat="1" applyFont="1" applyBorder="1" applyAlignment="1">
      <alignment horizontal="center" vertical="center"/>
    </xf>
    <xf numFmtId="0" fontId="32" fillId="4" borderId="1" xfId="0" applyFont="1" applyFill="1" applyBorder="1" applyAlignment="1">
      <alignment horizontal="center" vertical="center" wrapText="1"/>
    </xf>
    <xf numFmtId="0" fontId="32" fillId="4" borderId="1" xfId="0" applyFont="1" applyFill="1" applyBorder="1" applyAlignment="1">
      <alignment vertical="center" wrapText="1"/>
    </xf>
    <xf numFmtId="49" fontId="32" fillId="4" borderId="1" xfId="0" applyNumberFormat="1" applyFont="1" applyFill="1" applyBorder="1" applyAlignment="1">
      <alignment horizontal="center" vertical="center" wrapText="1"/>
    </xf>
    <xf numFmtId="164" fontId="32" fillId="4" borderId="1" xfId="0" applyNumberFormat="1" applyFont="1" applyFill="1" applyBorder="1" applyAlignment="1">
      <alignment horizontal="center" vertical="center" wrapText="1"/>
    </xf>
    <xf numFmtId="0" fontId="32" fillId="4" borderId="1" xfId="0" applyFont="1" applyFill="1" applyBorder="1" applyAlignment="1">
      <alignment horizontal="left" vertical="center" wrapText="1"/>
    </xf>
    <xf numFmtId="0" fontId="7" fillId="3" borderId="2" xfId="0" applyFont="1" applyFill="1" applyBorder="1" applyAlignment="1">
      <alignment vertical="center" wrapText="1"/>
    </xf>
    <xf numFmtId="0" fontId="7" fillId="3" borderId="3" xfId="0" applyFont="1" applyFill="1" applyBorder="1" applyAlignment="1">
      <alignment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7" fillId="6" borderId="1" xfId="0" applyNumberFormat="1" applyFont="1" applyFill="1" applyBorder="1" applyAlignment="1">
      <alignment horizontal="center" vertical="center" wrapText="1"/>
    </xf>
    <xf numFmtId="0" fontId="7" fillId="0" borderId="0" xfId="0" applyFont="1" applyAlignment="1">
      <alignment vertical="center" wrapText="1"/>
    </xf>
    <xf numFmtId="0" fontId="7" fillId="0" borderId="10" xfId="0" applyFont="1" applyBorder="1" applyAlignment="1">
      <alignment horizontal="center" vertical="center" wrapText="1"/>
    </xf>
    <xf numFmtId="14" fontId="7" fillId="0" borderId="10"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164" fontId="7" fillId="0" borderId="1" xfId="0" applyNumberFormat="1" applyFont="1" applyBorder="1" applyAlignment="1">
      <alignment horizontal="center" vertical="center" wrapText="1"/>
    </xf>
    <xf numFmtId="164" fontId="7" fillId="6" borderId="10" xfId="0" applyNumberFormat="1" applyFont="1" applyFill="1" applyBorder="1" applyAlignment="1">
      <alignment horizontal="center" vertical="center" wrapText="1"/>
    </xf>
    <xf numFmtId="164" fontId="7" fillId="0" borderId="10" xfId="0" applyNumberFormat="1" applyFont="1" applyBorder="1" applyAlignment="1">
      <alignment horizontal="center" vertical="center" wrapText="1"/>
    </xf>
    <xf numFmtId="49" fontId="7" fillId="2" borderId="10" xfId="0" applyNumberFormat="1" applyFont="1" applyFill="1" applyBorder="1" applyAlignment="1">
      <alignment horizontal="center" vertical="center" wrapText="1"/>
    </xf>
    <xf numFmtId="0" fontId="7" fillId="0" borderId="1" xfId="0" applyFont="1" applyBorder="1"/>
    <xf numFmtId="0" fontId="9" fillId="0" borderId="1" xfId="0" applyFont="1" applyBorder="1" applyAlignment="1">
      <alignment wrapText="1"/>
    </xf>
    <xf numFmtId="0" fontId="7" fillId="3" borderId="12" xfId="0" applyFont="1" applyFill="1" applyBorder="1" applyAlignment="1">
      <alignment vertical="center" wrapText="1"/>
    </xf>
    <xf numFmtId="0" fontId="7" fillId="3" borderId="15" xfId="0" applyFont="1" applyFill="1" applyBorder="1" applyAlignment="1">
      <alignment vertical="center" wrapText="1"/>
    </xf>
    <xf numFmtId="164" fontId="7" fillId="2" borderId="1" xfId="0" applyNumberFormat="1" applyFont="1" applyFill="1" applyBorder="1" applyAlignment="1">
      <alignment horizontal="center" vertical="center" wrapText="1"/>
    </xf>
    <xf numFmtId="0" fontId="7" fillId="0" borderId="0" xfId="0" applyFont="1" applyAlignment="1">
      <alignment horizontal="center" vertical="center" wrapText="1"/>
    </xf>
    <xf numFmtId="164" fontId="7" fillId="0" borderId="0" xfId="0" applyNumberFormat="1" applyFont="1" applyAlignment="1">
      <alignment horizontal="center" vertical="center" wrapText="1"/>
    </xf>
    <xf numFmtId="49" fontId="7" fillId="0" borderId="0" xfId="0" applyNumberFormat="1" applyFont="1" applyAlignment="1">
      <alignment horizontal="center" vertical="center" wrapText="1"/>
    </xf>
    <xf numFmtId="0" fontId="7" fillId="2" borderId="0" xfId="0" applyFont="1" applyFill="1" applyAlignment="1">
      <alignment horizontal="center" vertical="center" wrapText="1"/>
    </xf>
    <xf numFmtId="49" fontId="7" fillId="2" borderId="0" xfId="0" applyNumberFormat="1" applyFont="1" applyFill="1" applyAlignment="1">
      <alignment horizontal="center" vertical="center" wrapText="1"/>
    </xf>
    <xf numFmtId="0" fontId="7" fillId="2" borderId="0" xfId="0" applyFont="1" applyFill="1" applyAlignment="1">
      <alignment horizontal="left" vertical="center" wrapText="1"/>
    </xf>
    <xf numFmtId="0" fontId="7" fillId="0" borderId="1" xfId="0" applyFont="1" applyBorder="1" applyAlignment="1">
      <alignment horizontal="center" vertical="center"/>
    </xf>
    <xf numFmtId="0" fontId="33" fillId="0" borderId="1" xfId="0" applyFont="1" applyBorder="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164" fontId="9" fillId="0" borderId="0" xfId="0" applyNumberFormat="1" applyFont="1" applyAlignment="1">
      <alignment vertical="center" wrapText="1"/>
    </xf>
    <xf numFmtId="0" fontId="7" fillId="0" borderId="0" xfId="0" applyFont="1"/>
    <xf numFmtId="49" fontId="7" fillId="0" borderId="0" xfId="0" applyNumberFormat="1" applyFont="1" applyAlignment="1">
      <alignment horizontal="center" vertical="center"/>
    </xf>
    <xf numFmtId="164" fontId="32" fillId="0" borderId="0" xfId="0" applyNumberFormat="1" applyFont="1" applyAlignment="1">
      <alignment horizontal="center" vertical="center" wrapText="1"/>
    </xf>
    <xf numFmtId="164" fontId="7" fillId="0" borderId="0" xfId="0" applyNumberFormat="1" applyFont="1" applyAlignment="1">
      <alignment vertical="center" wrapText="1"/>
    </xf>
    <xf numFmtId="49" fontId="6"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164" fontId="29" fillId="0" borderId="0" xfId="0" applyNumberFormat="1" applyFont="1" applyAlignment="1">
      <alignment horizontal="right" vertical="center" wrapText="1"/>
    </xf>
    <xf numFmtId="164" fontId="34" fillId="0" borderId="0" xfId="0" applyNumberFormat="1" applyFont="1" applyAlignment="1">
      <alignment vertical="center" wrapText="1"/>
    </xf>
    <xf numFmtId="164" fontId="27" fillId="0" borderId="1" xfId="0" applyNumberFormat="1" applyFont="1" applyBorder="1" applyAlignment="1">
      <alignment horizontal="center" vertical="center" wrapText="1"/>
    </xf>
    <xf numFmtId="164" fontId="27" fillId="0" borderId="1" xfId="0" applyNumberFormat="1" applyFont="1" applyBorder="1" applyAlignment="1">
      <alignment horizontal="center" vertical="center"/>
    </xf>
    <xf numFmtId="49" fontId="6" fillId="0" borderId="1" xfId="0" applyNumberFormat="1" applyFont="1" applyBorder="1" applyAlignment="1">
      <alignment horizontal="center" vertical="center"/>
    </xf>
    <xf numFmtId="0" fontId="7" fillId="0" borderId="2" xfId="0" applyFont="1" applyBorder="1" applyAlignment="1">
      <alignment vertical="center" wrapText="1"/>
    </xf>
    <xf numFmtId="0" fontId="7" fillId="0" borderId="4" xfId="0" applyFont="1" applyBorder="1" applyAlignment="1">
      <alignment horizontal="center" vertical="center"/>
    </xf>
    <xf numFmtId="164" fontId="35" fillId="0" borderId="1" xfId="0" applyNumberFormat="1" applyFont="1" applyBorder="1" applyAlignment="1">
      <alignment horizontal="center" vertical="center"/>
    </xf>
    <xf numFmtId="0" fontId="7" fillId="0" borderId="0" xfId="0" applyFont="1" applyAlignment="1">
      <alignment vertical="center"/>
    </xf>
    <xf numFmtId="164" fontId="36" fillId="0" borderId="0" xfId="0" applyNumberFormat="1" applyFont="1" applyAlignment="1">
      <alignment horizontal="center" vertical="center"/>
    </xf>
    <xf numFmtId="164" fontId="7" fillId="2" borderId="10" xfId="0" applyNumberFormat="1" applyFont="1" applyFill="1" applyBorder="1" applyAlignment="1">
      <alignment horizontal="center" vertical="center" wrapText="1"/>
    </xf>
    <xf numFmtId="0" fontId="7" fillId="2" borderId="1" xfId="0" applyFont="1" applyFill="1" applyBorder="1" applyAlignment="1">
      <alignment vertical="center" wrapText="1"/>
    </xf>
    <xf numFmtId="49" fontId="6" fillId="2" borderId="1" xfId="0" applyNumberFormat="1" applyFont="1" applyFill="1" applyBorder="1" applyAlignment="1">
      <alignment horizontal="center" vertical="center" wrapText="1"/>
    </xf>
    <xf numFmtId="0" fontId="14" fillId="9" borderId="0" xfId="0" applyFont="1" applyFill="1"/>
    <xf numFmtId="14" fontId="7" fillId="0" borderId="10" xfId="0" applyNumberFormat="1" applyFont="1" applyBorder="1" applyAlignment="1">
      <alignment horizontal="center" vertical="center" wrapText="1"/>
    </xf>
    <xf numFmtId="14" fontId="7" fillId="0" borderId="13" xfId="0" applyNumberFormat="1" applyFont="1" applyBorder="1" applyAlignment="1">
      <alignment horizontal="center" vertical="center" wrapText="1"/>
    </xf>
    <xf numFmtId="14" fontId="7" fillId="0" borderId="5" xfId="0" applyNumberFormat="1" applyFont="1" applyBorder="1" applyAlignment="1">
      <alignment horizontal="center" vertical="center" wrapText="1"/>
    </xf>
    <xf numFmtId="0" fontId="7" fillId="0" borderId="10"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5" xfId="0" applyFont="1" applyBorder="1" applyAlignment="1">
      <alignment horizontal="center" vertical="center" wrapText="1"/>
    </xf>
    <xf numFmtId="0" fontId="7" fillId="2" borderId="10"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5" xfId="0" applyFont="1" applyFill="1" applyBorder="1" applyAlignment="1">
      <alignment horizontal="left" vertical="center" wrapText="1"/>
    </xf>
    <xf numFmtId="49" fontId="7" fillId="2" borderId="10"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14" fontId="7" fillId="2" borderId="10" xfId="0" applyNumberFormat="1" applyFont="1" applyFill="1" applyBorder="1" applyAlignment="1">
      <alignment horizontal="center" vertical="center" wrapText="1"/>
    </xf>
    <xf numFmtId="14" fontId="7" fillId="2" borderId="5" xfId="0" applyNumberFormat="1"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left" wrapText="1"/>
    </xf>
    <xf numFmtId="0" fontId="7" fillId="0" borderId="3" xfId="0" applyFont="1" applyBorder="1" applyAlignment="1">
      <alignment horizontal="left" wrapText="1"/>
    </xf>
    <xf numFmtId="0" fontId="7" fillId="0" borderId="4" xfId="0" applyFont="1" applyBorder="1" applyAlignment="1">
      <alignment horizontal="left" wrapText="1"/>
    </xf>
    <xf numFmtId="0" fontId="27" fillId="2" borderId="1" xfId="0" applyFont="1" applyFill="1" applyBorder="1" applyAlignment="1">
      <alignment wrapText="1"/>
    </xf>
    <xf numFmtId="0" fontId="7" fillId="0" borderId="10" xfId="0" applyFont="1" applyBorder="1" applyAlignment="1">
      <alignment horizontal="left" vertical="center" wrapText="1"/>
    </xf>
    <xf numFmtId="0" fontId="7" fillId="0" borderId="5" xfId="0" applyFont="1" applyBorder="1" applyAlignment="1">
      <alignment horizontal="left" vertical="center" wrapText="1"/>
    </xf>
    <xf numFmtId="0" fontId="7" fillId="0" borderId="2" xfId="0" applyFont="1" applyBorder="1" applyAlignment="1">
      <alignment horizontal="left"/>
    </xf>
    <xf numFmtId="0" fontId="7" fillId="0" borderId="3" xfId="0" applyFont="1" applyBorder="1" applyAlignment="1">
      <alignment horizontal="left"/>
    </xf>
    <xf numFmtId="0" fontId="7" fillId="0" borderId="4" xfId="0" applyFont="1" applyBorder="1" applyAlignment="1">
      <alignment horizontal="left"/>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2" borderId="1" xfId="0" applyFont="1" applyFill="1" applyBorder="1" applyAlignment="1">
      <alignment horizontal="left"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2" borderId="10" xfId="0" quotePrefix="1" applyFont="1" applyFill="1" applyBorder="1" applyAlignment="1">
      <alignment vertical="center" wrapText="1"/>
    </xf>
    <xf numFmtId="0" fontId="7" fillId="2" borderId="5" xfId="0" quotePrefix="1" applyFont="1" applyFill="1" applyBorder="1" applyAlignment="1">
      <alignment vertical="center" wrapText="1"/>
    </xf>
    <xf numFmtId="0" fontId="9" fillId="2" borderId="10"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9" fillId="2" borderId="5" xfId="0" applyFont="1" applyFill="1" applyBorder="1" applyAlignment="1">
      <alignment horizontal="left" vertical="center" wrapText="1"/>
    </xf>
    <xf numFmtId="49" fontId="7" fillId="0" borderId="10" xfId="0" applyNumberFormat="1" applyFont="1" applyBorder="1" applyAlignment="1">
      <alignment horizontal="center" vertical="center" wrapText="1"/>
    </xf>
    <xf numFmtId="49" fontId="7" fillId="0" borderId="13"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left"/>
    </xf>
    <xf numFmtId="0" fontId="7" fillId="3" borderId="15" xfId="0" applyFont="1" applyFill="1" applyBorder="1" applyAlignment="1">
      <alignment horizontal="left" vertical="center" wrapText="1"/>
    </xf>
    <xf numFmtId="0" fontId="7" fillId="3" borderId="16" xfId="0" applyFont="1" applyFill="1" applyBorder="1" applyAlignment="1">
      <alignment horizontal="left" vertical="center" wrapText="1"/>
    </xf>
    <xf numFmtId="0" fontId="7" fillId="0" borderId="13" xfId="0" applyFont="1" applyBorder="1" applyAlignment="1">
      <alignment horizontal="left" vertical="center" wrapText="1"/>
    </xf>
    <xf numFmtId="0" fontId="9" fillId="0" borderId="1" xfId="0" applyFont="1" applyBorder="1" applyAlignment="1">
      <alignment horizontal="left" vertical="center" wrapText="1"/>
    </xf>
    <xf numFmtId="0" fontId="9" fillId="0" borderId="10" xfId="0" applyFont="1" applyBorder="1" applyAlignment="1">
      <alignment horizontal="left" vertical="center" wrapText="1"/>
    </xf>
    <xf numFmtId="0" fontId="9" fillId="0" borderId="5"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0" borderId="1" xfId="0" applyFont="1" applyBorder="1" applyAlignment="1">
      <alignment horizontal="left"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64" fontId="5" fillId="0" borderId="10"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0" xfId="0" applyFont="1" applyBorder="1" applyAlignment="1">
      <alignment horizontal="left" vertical="center" wrapText="1"/>
    </xf>
    <xf numFmtId="0" fontId="5" fillId="0" borderId="5" xfId="0" applyFont="1" applyBorder="1" applyAlignment="1">
      <alignment horizontal="left"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14" fontId="5" fillId="0" borderId="10"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xf numFmtId="0" fontId="5" fillId="0" borderId="13" xfId="0" applyFont="1" applyBorder="1" applyAlignment="1">
      <alignment horizontal="left" vertical="center" wrapText="1"/>
    </xf>
    <xf numFmtId="14" fontId="5" fillId="0" borderId="13" xfId="0" applyNumberFormat="1" applyFont="1" applyBorder="1" applyAlignment="1">
      <alignment horizontal="center" vertical="center" wrapText="1"/>
    </xf>
    <xf numFmtId="0" fontId="5" fillId="0" borderId="13" xfId="0" applyFont="1" applyBorder="1" applyAlignment="1">
      <alignment horizontal="center" vertical="center" wrapText="1"/>
    </xf>
    <xf numFmtId="49" fontId="5" fillId="0" borderId="13" xfId="0" applyNumberFormat="1" applyFont="1" applyBorder="1" applyAlignment="1">
      <alignment horizontal="center" vertical="center" wrapText="1"/>
    </xf>
    <xf numFmtId="0" fontId="5" fillId="2" borderId="10" xfId="0" applyFont="1" applyFill="1" applyBorder="1" applyAlignment="1">
      <alignment horizontal="left" vertical="center" wrapText="1"/>
    </xf>
    <xf numFmtId="0" fontId="5" fillId="2" borderId="5" xfId="0" applyFont="1" applyFill="1" applyBorder="1" applyAlignment="1">
      <alignment horizontal="left" vertical="center" wrapText="1"/>
    </xf>
    <xf numFmtId="14" fontId="5" fillId="0" borderId="10" xfId="0" applyNumberFormat="1" applyFont="1" applyBorder="1" applyAlignment="1">
      <alignment horizontal="left" vertical="center" wrapText="1"/>
    </xf>
    <xf numFmtId="14" fontId="5" fillId="0" borderId="5" xfId="0" applyNumberFormat="1" applyFont="1" applyBorder="1" applyAlignment="1">
      <alignment horizontal="left" vertical="center" wrapText="1"/>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49" fontId="5" fillId="2" borderId="10"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0" borderId="10" xfId="0" applyFont="1" applyBorder="1" applyAlignment="1">
      <alignment horizontal="center" vertical="center"/>
    </xf>
    <xf numFmtId="0" fontId="5" fillId="0" borderId="5" xfId="0" applyFont="1" applyBorder="1" applyAlignment="1">
      <alignment horizontal="center" vertical="center"/>
    </xf>
    <xf numFmtId="0" fontId="5" fillId="2" borderId="13" xfId="0"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0" fontId="5" fillId="2" borderId="13" xfId="0" applyFont="1" applyFill="1" applyBorder="1" applyAlignment="1">
      <alignment horizontal="left" vertical="center" wrapText="1"/>
    </xf>
    <xf numFmtId="164" fontId="5" fillId="6" borderId="10" xfId="0" applyNumberFormat="1" applyFont="1" applyFill="1" applyBorder="1" applyAlignment="1">
      <alignment horizontal="center" vertical="center" wrapText="1"/>
    </xf>
    <xf numFmtId="164" fontId="5" fillId="6" borderId="5" xfId="0" applyNumberFormat="1" applyFont="1" applyFill="1" applyBorder="1" applyAlignment="1">
      <alignment horizontal="center"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cellXfs>
  <cellStyles count="16">
    <cellStyle name="Įprastas" xfId="0" builtinId="0"/>
    <cellStyle name="Įprastas 10 2 2 2" xfId="11" xr:uid="{00000000-0005-0000-0000-000001000000}"/>
    <cellStyle name="Įprastas 2" xfId="2" xr:uid="{00000000-0005-0000-0000-000002000000}"/>
    <cellStyle name="Įprastas 2 2" xfId="1" xr:uid="{00000000-0005-0000-0000-000003000000}"/>
    <cellStyle name="Įprastas 2 3" xfId="3" xr:uid="{00000000-0005-0000-0000-000004000000}"/>
    <cellStyle name="Įprastas 3" xfId="6" xr:uid="{00000000-0005-0000-0000-000005000000}"/>
    <cellStyle name="Įprastas 3 2" xfId="12" xr:uid="{00000000-0005-0000-0000-000006000000}"/>
    <cellStyle name="Įprastas 4" xfId="4" xr:uid="{00000000-0005-0000-0000-000007000000}"/>
    <cellStyle name="Įprastas 4 2" xfId="5" xr:uid="{00000000-0005-0000-0000-000008000000}"/>
    <cellStyle name="Įprastas 4 2 2 2 2" xfId="14" xr:uid="{00000000-0005-0000-0000-000009000000}"/>
    <cellStyle name="Įprastas 5" xfId="7" xr:uid="{00000000-0005-0000-0000-00000A000000}"/>
    <cellStyle name="Įprastas 5 2" xfId="13" xr:uid="{00000000-0005-0000-0000-00000B000000}"/>
    <cellStyle name="Įprastas 6" xfId="8" xr:uid="{00000000-0005-0000-0000-00000C000000}"/>
    <cellStyle name="Įprastas 7" xfId="9" xr:uid="{00000000-0005-0000-0000-00000D000000}"/>
    <cellStyle name="Įprastas 8" xfId="10" xr:uid="{00000000-0005-0000-0000-00000E000000}"/>
    <cellStyle name="Įprastas 9" xfId="15" xr:uid="{9F4BD426-AE60-4DE9-905C-806E9887C6C0}"/>
  </cellStyles>
  <dxfs count="0"/>
  <tableStyles count="0" defaultTableStyle="TableStyleMedium2" defaultPivotStyle="PivotStyleLight16"/>
  <colors>
    <mruColors>
      <color rgb="FFFFFFFF"/>
      <color rgb="FFDDF6FF"/>
      <color rgb="FFC1EFFF"/>
      <color rgb="FFD0EAB4"/>
      <color rgb="FFC7E6A4"/>
      <color rgb="FF696969"/>
      <color rgb="FF4375B7"/>
      <color rgb="FF2A4974"/>
      <color rgb="FF701A53"/>
      <color rgb="FFE8F2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howOutlineSymbols="0"/>
    <pageSetUpPr fitToPage="1"/>
  </sheetPr>
  <dimension ref="A1:U67"/>
  <sheetViews>
    <sheetView tabSelected="1" showOutlineSymbols="0" topLeftCell="A21" zoomScale="90" zoomScaleNormal="90" workbookViewId="0">
      <selection activeCell="K34" sqref="K34"/>
    </sheetView>
  </sheetViews>
  <sheetFormatPr defaultColWidth="8.6640625" defaultRowHeight="15.6" outlineLevelRow="1" x14ac:dyDescent="0.3"/>
  <cols>
    <col min="1" max="1" width="5.5546875" style="1" customWidth="1"/>
    <col min="2" max="2" width="20.6640625" style="18" customWidth="1"/>
    <col min="3" max="3" width="12.44140625" style="16" customWidth="1"/>
    <col min="4" max="4" width="11.44140625" style="16" customWidth="1"/>
    <col min="5" max="6" width="10.5546875" style="17" customWidth="1"/>
    <col min="7" max="7" width="10.109375" style="16" customWidth="1"/>
    <col min="8" max="9" width="10.109375" style="17" customWidth="1"/>
    <col min="10" max="10" width="63.5546875" style="18" customWidth="1"/>
    <col min="11" max="11" width="9" style="1" customWidth="1"/>
    <col min="12" max="12" width="11.6640625" style="35" customWidth="1"/>
    <col min="13" max="13" width="35" style="18" customWidth="1"/>
    <col min="14" max="14" width="33" style="65" customWidth="1"/>
    <col min="15" max="15" width="23.5546875" style="111" customWidth="1"/>
    <col min="16" max="16" width="10.44140625" style="31" bestFit="1" customWidth="1"/>
    <col min="17" max="19" width="8.6640625" style="31"/>
    <col min="20" max="16384" width="8.6640625" style="1"/>
  </cols>
  <sheetData>
    <row r="1" spans="1:21" ht="33" customHeight="1" x14ac:dyDescent="0.3">
      <c r="A1" s="126"/>
      <c r="B1" s="221" t="s">
        <v>744</v>
      </c>
      <c r="C1" s="222"/>
      <c r="D1" s="222"/>
      <c r="E1" s="222"/>
      <c r="F1" s="222"/>
      <c r="G1" s="222"/>
      <c r="H1" s="222"/>
      <c r="I1" s="222"/>
      <c r="J1" s="222"/>
      <c r="K1" s="222"/>
      <c r="L1" s="222"/>
      <c r="M1" s="223"/>
      <c r="O1" s="117" t="s">
        <v>794</v>
      </c>
    </row>
    <row r="2" spans="1:21" ht="93.6" x14ac:dyDescent="0.3">
      <c r="A2" s="127" t="s">
        <v>0</v>
      </c>
      <c r="B2" s="128" t="s">
        <v>1</v>
      </c>
      <c r="C2" s="127" t="s">
        <v>2</v>
      </c>
      <c r="D2" s="129" t="s">
        <v>3</v>
      </c>
      <c r="E2" s="130" t="s">
        <v>4</v>
      </c>
      <c r="F2" s="130" t="s">
        <v>748</v>
      </c>
      <c r="G2" s="127" t="s">
        <v>5</v>
      </c>
      <c r="H2" s="130" t="s">
        <v>6</v>
      </c>
      <c r="I2" s="130" t="s">
        <v>795</v>
      </c>
      <c r="J2" s="128" t="s">
        <v>7</v>
      </c>
      <c r="K2" s="127" t="s">
        <v>8</v>
      </c>
      <c r="L2" s="129" t="s">
        <v>9</v>
      </c>
      <c r="M2" s="128" t="s">
        <v>85</v>
      </c>
      <c r="N2" s="131" t="s">
        <v>743</v>
      </c>
      <c r="O2" s="128" t="s">
        <v>742</v>
      </c>
    </row>
    <row r="3" spans="1:21" ht="14.4" customHeight="1" x14ac:dyDescent="0.3">
      <c r="A3" s="121"/>
      <c r="B3" s="132"/>
      <c r="C3" s="133"/>
      <c r="D3" s="133"/>
      <c r="E3" s="133"/>
      <c r="F3" s="133"/>
      <c r="G3" s="133"/>
      <c r="H3" s="133"/>
      <c r="I3" s="133"/>
      <c r="J3" s="208" t="s">
        <v>11</v>
      </c>
      <c r="K3" s="208"/>
      <c r="L3" s="208"/>
      <c r="M3" s="208"/>
      <c r="N3" s="209"/>
      <c r="O3" s="114"/>
    </row>
    <row r="4" spans="1:21" ht="85.5" customHeight="1" x14ac:dyDescent="0.3">
      <c r="A4" s="121" t="s">
        <v>348</v>
      </c>
      <c r="B4" s="34" t="s">
        <v>76</v>
      </c>
      <c r="C4" s="134">
        <v>46108</v>
      </c>
      <c r="D4" s="135" t="s">
        <v>793</v>
      </c>
      <c r="E4" s="136"/>
      <c r="F4" s="136"/>
      <c r="G4" s="135" t="s">
        <v>12</v>
      </c>
      <c r="H4" s="121" t="s">
        <v>686</v>
      </c>
      <c r="I4" s="121" t="s">
        <v>363</v>
      </c>
      <c r="J4" s="123" t="s">
        <v>792</v>
      </c>
      <c r="K4" s="135">
        <v>9</v>
      </c>
      <c r="L4" s="121" t="s">
        <v>765</v>
      </c>
      <c r="M4" s="34" t="s">
        <v>766</v>
      </c>
      <c r="N4" s="34" t="s">
        <v>767</v>
      </c>
      <c r="O4" s="118"/>
      <c r="P4" s="180"/>
    </row>
    <row r="5" spans="1:21" ht="85.5" customHeight="1" x14ac:dyDescent="0.3">
      <c r="A5" s="121" t="s">
        <v>394</v>
      </c>
      <c r="B5" s="34" t="s">
        <v>790</v>
      </c>
      <c r="C5" s="134"/>
      <c r="D5" s="135"/>
      <c r="E5" s="136">
        <v>30.6</v>
      </c>
      <c r="F5" s="136">
        <v>30.6</v>
      </c>
      <c r="G5" s="135" t="s">
        <v>12</v>
      </c>
      <c r="H5" s="121" t="s">
        <v>259</v>
      </c>
      <c r="I5" s="121" t="s">
        <v>259</v>
      </c>
      <c r="J5" s="123" t="s">
        <v>806</v>
      </c>
      <c r="K5" s="135" t="s">
        <v>807</v>
      </c>
      <c r="L5" s="121" t="s">
        <v>765</v>
      </c>
      <c r="M5" s="34" t="s">
        <v>766</v>
      </c>
      <c r="N5" s="34" t="s">
        <v>805</v>
      </c>
      <c r="O5" s="118"/>
      <c r="P5" s="180"/>
    </row>
    <row r="6" spans="1:21" ht="13.95" customHeight="1" x14ac:dyDescent="0.3">
      <c r="A6" s="121" t="s">
        <v>234</v>
      </c>
      <c r="B6" s="132"/>
      <c r="C6" s="133"/>
      <c r="D6" s="133"/>
      <c r="E6" s="133"/>
      <c r="F6" s="133"/>
      <c r="G6" s="133"/>
      <c r="H6" s="133"/>
      <c r="I6" s="133"/>
      <c r="J6" s="208" t="s">
        <v>14</v>
      </c>
      <c r="K6" s="208"/>
      <c r="L6" s="208"/>
      <c r="M6" s="208"/>
      <c r="N6" s="209"/>
      <c r="O6" s="113"/>
      <c r="T6" s="95"/>
      <c r="U6" s="95"/>
    </row>
    <row r="7" spans="1:21" ht="14.4" customHeight="1" x14ac:dyDescent="0.3">
      <c r="A7" s="121" t="s">
        <v>235</v>
      </c>
      <c r="B7" s="132"/>
      <c r="C7" s="133"/>
      <c r="D7" s="133"/>
      <c r="E7" s="133"/>
      <c r="F7" s="133"/>
      <c r="G7" s="133"/>
      <c r="H7" s="133"/>
      <c r="I7" s="133"/>
      <c r="J7" s="208" t="s">
        <v>15</v>
      </c>
      <c r="K7" s="208"/>
      <c r="L7" s="208"/>
      <c r="M7" s="208"/>
      <c r="N7" s="209"/>
      <c r="O7" s="113"/>
      <c r="T7" s="95"/>
      <c r="U7" s="95"/>
    </row>
    <row r="8" spans="1:21" ht="32.4" customHeight="1" x14ac:dyDescent="0.3">
      <c r="A8" s="121" t="s">
        <v>236</v>
      </c>
      <c r="B8" s="203" t="s">
        <v>79</v>
      </c>
      <c r="C8" s="181">
        <v>46113</v>
      </c>
      <c r="D8" s="184" t="s">
        <v>786</v>
      </c>
      <c r="E8" s="136">
        <v>128.19999999999999</v>
      </c>
      <c r="F8" s="136">
        <v>128.19999999999999</v>
      </c>
      <c r="G8" s="135" t="s">
        <v>19</v>
      </c>
      <c r="H8" s="121" t="s">
        <v>787</v>
      </c>
      <c r="I8" s="121" t="s">
        <v>787</v>
      </c>
      <c r="J8" s="210" t="s">
        <v>788</v>
      </c>
      <c r="K8" s="140">
        <v>18</v>
      </c>
      <c r="L8" s="211" t="s">
        <v>754</v>
      </c>
      <c r="M8" s="212" t="s">
        <v>753</v>
      </c>
      <c r="N8" s="34" t="s">
        <v>752</v>
      </c>
      <c r="O8" s="202"/>
      <c r="P8" s="180"/>
      <c r="T8" s="95"/>
      <c r="U8" s="95"/>
    </row>
    <row r="9" spans="1:21" ht="34.200000000000003" customHeight="1" x14ac:dyDescent="0.3">
      <c r="A9" s="121" t="s">
        <v>669</v>
      </c>
      <c r="B9" s="204"/>
      <c r="C9" s="183"/>
      <c r="D9" s="186"/>
      <c r="E9" s="136">
        <v>-128.19999999999999</v>
      </c>
      <c r="F9" s="136">
        <v>-128.19999999999999</v>
      </c>
      <c r="G9" s="135" t="s">
        <v>19</v>
      </c>
      <c r="H9" s="141">
        <v>150</v>
      </c>
      <c r="I9" s="141">
        <v>150</v>
      </c>
      <c r="J9" s="210"/>
      <c r="K9" s="140" t="s">
        <v>198</v>
      </c>
      <c r="L9" s="211"/>
      <c r="M9" s="212"/>
      <c r="N9" s="34" t="s">
        <v>755</v>
      </c>
      <c r="O9" s="202"/>
      <c r="P9" s="180"/>
      <c r="T9" s="95"/>
      <c r="U9" s="95"/>
    </row>
    <row r="10" spans="1:21" ht="14.4" customHeight="1" x14ac:dyDescent="0.3">
      <c r="A10" s="121" t="s">
        <v>670</v>
      </c>
      <c r="B10" s="132"/>
      <c r="C10" s="133"/>
      <c r="D10" s="133"/>
      <c r="E10" s="133"/>
      <c r="F10" s="133"/>
      <c r="G10" s="133"/>
      <c r="H10" s="133"/>
      <c r="I10" s="133"/>
      <c r="J10" s="208" t="s">
        <v>18</v>
      </c>
      <c r="K10" s="208"/>
      <c r="L10" s="208"/>
      <c r="M10" s="208"/>
      <c r="N10" s="209"/>
      <c r="O10" s="113"/>
    </row>
    <row r="11" spans="1:21" ht="115.5" customHeight="1" x14ac:dyDescent="0.3">
      <c r="A11" s="121" t="s">
        <v>218</v>
      </c>
      <c r="B11" s="100" t="s">
        <v>790</v>
      </c>
      <c r="C11" s="139">
        <v>46114</v>
      </c>
      <c r="D11" s="138"/>
      <c r="E11" s="142">
        <v>-200</v>
      </c>
      <c r="F11" s="142">
        <v>-200</v>
      </c>
      <c r="G11" s="135" t="s">
        <v>12</v>
      </c>
      <c r="H11" s="143">
        <v>200</v>
      </c>
      <c r="I11" s="143">
        <v>200</v>
      </c>
      <c r="J11" s="124" t="s">
        <v>799</v>
      </c>
      <c r="K11" s="138" t="s">
        <v>216</v>
      </c>
      <c r="L11" s="144" t="s">
        <v>271</v>
      </c>
      <c r="M11" s="124" t="s">
        <v>310</v>
      </c>
      <c r="N11" s="100" t="s">
        <v>791</v>
      </c>
      <c r="O11" s="125"/>
      <c r="P11" s="180"/>
    </row>
    <row r="12" spans="1:21" ht="65.25" customHeight="1" x14ac:dyDescent="0.3">
      <c r="A12" s="121" t="s">
        <v>219</v>
      </c>
      <c r="B12" s="203" t="s">
        <v>790</v>
      </c>
      <c r="C12" s="181">
        <v>46114</v>
      </c>
      <c r="D12" s="135"/>
      <c r="E12" s="136">
        <v>69.400000000000006</v>
      </c>
      <c r="F12" s="136">
        <v>69.400000000000006</v>
      </c>
      <c r="G12" s="135" t="s">
        <v>12</v>
      </c>
      <c r="H12" s="121" t="s">
        <v>259</v>
      </c>
      <c r="I12" s="121" t="s">
        <v>259</v>
      </c>
      <c r="J12" s="228" t="s">
        <v>798</v>
      </c>
      <c r="K12" s="135">
        <v>9</v>
      </c>
      <c r="L12" s="190" t="s">
        <v>271</v>
      </c>
      <c r="M12" s="187" t="s">
        <v>310</v>
      </c>
      <c r="N12" s="229" t="s">
        <v>797</v>
      </c>
      <c r="O12" s="113"/>
      <c r="P12" s="180"/>
    </row>
    <row r="13" spans="1:21" ht="73.5" customHeight="1" x14ac:dyDescent="0.3">
      <c r="A13" s="121" t="s">
        <v>237</v>
      </c>
      <c r="B13" s="204"/>
      <c r="C13" s="183"/>
      <c r="D13" s="135"/>
      <c r="E13" s="136">
        <v>398</v>
      </c>
      <c r="F13" s="136">
        <v>398</v>
      </c>
      <c r="G13" s="135" t="s">
        <v>21</v>
      </c>
      <c r="H13" s="121" t="s">
        <v>259</v>
      </c>
      <c r="I13" s="121" t="s">
        <v>259</v>
      </c>
      <c r="J13" s="228"/>
      <c r="K13" s="135">
        <v>9</v>
      </c>
      <c r="L13" s="191"/>
      <c r="M13" s="189"/>
      <c r="N13" s="230"/>
      <c r="O13" s="119"/>
      <c r="P13" s="180"/>
    </row>
    <row r="14" spans="1:21" s="10" customFormat="1" ht="14.4" customHeight="1" x14ac:dyDescent="0.3">
      <c r="A14" s="121" t="s">
        <v>238</v>
      </c>
      <c r="B14" s="132"/>
      <c r="C14" s="133"/>
      <c r="D14" s="133"/>
      <c r="E14" s="133"/>
      <c r="F14" s="133"/>
      <c r="G14" s="133"/>
      <c r="H14" s="133"/>
      <c r="I14" s="133"/>
      <c r="J14" s="208" t="s">
        <v>20</v>
      </c>
      <c r="K14" s="208"/>
      <c r="L14" s="208"/>
      <c r="M14" s="208"/>
      <c r="N14" s="209"/>
      <c r="O14" s="113"/>
      <c r="P14" s="31"/>
      <c r="Q14" s="31"/>
      <c r="R14" s="31"/>
      <c r="S14" s="31"/>
    </row>
    <row r="15" spans="1:21" s="10" customFormat="1" ht="35.4" customHeight="1" x14ac:dyDescent="0.3">
      <c r="A15" s="121" t="s">
        <v>576</v>
      </c>
      <c r="B15" s="187" t="s">
        <v>89</v>
      </c>
      <c r="C15" s="192">
        <v>46112</v>
      </c>
      <c r="D15" s="194" t="s">
        <v>768</v>
      </c>
      <c r="E15" s="136">
        <v>-26.5</v>
      </c>
      <c r="F15" s="136">
        <v>-26.5</v>
      </c>
      <c r="G15" s="135" t="s">
        <v>12</v>
      </c>
      <c r="H15" s="121">
        <v>156.80000000000001</v>
      </c>
      <c r="I15" s="121" t="s">
        <v>259</v>
      </c>
      <c r="J15" s="187" t="s">
        <v>771</v>
      </c>
      <c r="K15" s="140" t="s">
        <v>116</v>
      </c>
      <c r="L15" s="190" t="s">
        <v>226</v>
      </c>
      <c r="M15" s="213" t="s">
        <v>228</v>
      </c>
      <c r="N15" s="187" t="s">
        <v>769</v>
      </c>
      <c r="O15" s="113"/>
      <c r="P15" s="180"/>
      <c r="Q15" s="31"/>
      <c r="R15" s="31"/>
      <c r="S15" s="31"/>
    </row>
    <row r="16" spans="1:21" s="10" customFormat="1" ht="42" customHeight="1" x14ac:dyDescent="0.3">
      <c r="A16" s="121" t="s">
        <v>239</v>
      </c>
      <c r="B16" s="189"/>
      <c r="C16" s="193"/>
      <c r="D16" s="195"/>
      <c r="E16" s="136">
        <v>26.5</v>
      </c>
      <c r="F16" s="136">
        <v>26.5</v>
      </c>
      <c r="G16" s="135" t="s">
        <v>12</v>
      </c>
      <c r="H16" s="121" t="s">
        <v>770</v>
      </c>
      <c r="I16" s="121" t="s">
        <v>796</v>
      </c>
      <c r="J16" s="189"/>
      <c r="K16" s="140">
        <v>7</v>
      </c>
      <c r="L16" s="191"/>
      <c r="M16" s="214"/>
      <c r="N16" s="189"/>
      <c r="O16" s="113"/>
      <c r="P16" s="180"/>
      <c r="Q16" s="31"/>
      <c r="R16" s="31"/>
      <c r="S16" s="31"/>
    </row>
    <row r="17" spans="1:16" ht="14.25" customHeight="1" x14ac:dyDescent="0.3">
      <c r="A17" s="121" t="s">
        <v>224</v>
      </c>
      <c r="B17" s="132"/>
      <c r="C17" s="133"/>
      <c r="D17" s="133"/>
      <c r="E17" s="133"/>
      <c r="F17" s="133"/>
      <c r="G17" s="133"/>
      <c r="H17" s="133"/>
      <c r="I17" s="133"/>
      <c r="J17" s="208" t="s">
        <v>22</v>
      </c>
      <c r="K17" s="208"/>
      <c r="L17" s="208"/>
      <c r="M17" s="208"/>
      <c r="N17" s="209"/>
      <c r="O17" s="113"/>
    </row>
    <row r="18" spans="1:16" ht="64.2" customHeight="1" x14ac:dyDescent="0.3">
      <c r="A18" s="121" t="s">
        <v>220</v>
      </c>
      <c r="B18" s="187" t="s">
        <v>137</v>
      </c>
      <c r="C18" s="192">
        <v>46099</v>
      </c>
      <c r="D18" s="194" t="s">
        <v>760</v>
      </c>
      <c r="E18" s="136">
        <v>-3.7</v>
      </c>
      <c r="F18" s="136">
        <v>-3.7</v>
      </c>
      <c r="G18" s="135" t="s">
        <v>12</v>
      </c>
      <c r="H18" s="121" t="s">
        <v>761</v>
      </c>
      <c r="I18" s="121" t="s">
        <v>490</v>
      </c>
      <c r="J18" s="187" t="s">
        <v>789</v>
      </c>
      <c r="K18" s="140">
        <v>9</v>
      </c>
      <c r="L18" s="190" t="s">
        <v>483</v>
      </c>
      <c r="M18" s="203" t="s">
        <v>764</v>
      </c>
      <c r="N18" s="34" t="s">
        <v>763</v>
      </c>
      <c r="O18" s="113"/>
      <c r="P18" s="180"/>
    </row>
    <row r="19" spans="1:16" ht="30.75" customHeight="1" x14ac:dyDescent="0.3">
      <c r="A19" s="121" t="s">
        <v>240</v>
      </c>
      <c r="B19" s="189"/>
      <c r="C19" s="193"/>
      <c r="D19" s="195"/>
      <c r="E19" s="136">
        <v>3.7</v>
      </c>
      <c r="F19" s="136">
        <v>3.7</v>
      </c>
      <c r="G19" s="135" t="s">
        <v>12</v>
      </c>
      <c r="H19" s="121" t="s">
        <v>259</v>
      </c>
      <c r="I19" s="121" t="s">
        <v>259</v>
      </c>
      <c r="J19" s="189"/>
      <c r="K19" s="140">
        <v>23</v>
      </c>
      <c r="L19" s="191"/>
      <c r="M19" s="204"/>
      <c r="N19" s="34" t="s">
        <v>762</v>
      </c>
      <c r="O19" s="113"/>
      <c r="P19" s="180"/>
    </row>
    <row r="20" spans="1:16" ht="62.4" x14ac:dyDescent="0.3">
      <c r="A20" s="121" t="s">
        <v>241</v>
      </c>
      <c r="B20" s="187" t="s">
        <v>76</v>
      </c>
      <c r="C20" s="181">
        <v>46113</v>
      </c>
      <c r="D20" s="184" t="s">
        <v>784</v>
      </c>
      <c r="E20" s="136">
        <v>87</v>
      </c>
      <c r="F20" s="136">
        <v>87</v>
      </c>
      <c r="G20" s="135" t="s">
        <v>39</v>
      </c>
      <c r="H20" s="121" t="s">
        <v>772</v>
      </c>
      <c r="I20" s="121" t="s">
        <v>772</v>
      </c>
      <c r="J20" s="215" t="s">
        <v>802</v>
      </c>
      <c r="K20" s="184">
        <v>9</v>
      </c>
      <c r="L20" s="218" t="s">
        <v>668</v>
      </c>
      <c r="M20" s="203" t="s">
        <v>783</v>
      </c>
      <c r="N20" s="34" t="s">
        <v>775</v>
      </c>
      <c r="O20" s="146" t="s">
        <v>776</v>
      </c>
      <c r="P20" s="180"/>
    </row>
    <row r="21" spans="1:16" ht="124.8" x14ac:dyDescent="0.3">
      <c r="A21" s="121" t="s">
        <v>96</v>
      </c>
      <c r="B21" s="188"/>
      <c r="C21" s="182"/>
      <c r="D21" s="185"/>
      <c r="E21" s="136">
        <v>264.10000000000002</v>
      </c>
      <c r="F21" s="136">
        <v>264.10000000000002</v>
      </c>
      <c r="G21" s="135" t="s">
        <v>39</v>
      </c>
      <c r="H21" s="122">
        <v>989.7</v>
      </c>
      <c r="I21" s="122">
        <v>989.7</v>
      </c>
      <c r="J21" s="216"/>
      <c r="K21" s="185"/>
      <c r="L21" s="219"/>
      <c r="M21" s="227"/>
      <c r="N21" s="34" t="s">
        <v>773</v>
      </c>
      <c r="O21" s="146" t="s">
        <v>774</v>
      </c>
      <c r="P21" s="180"/>
    </row>
    <row r="22" spans="1:16" ht="46.8" x14ac:dyDescent="0.3">
      <c r="A22" s="121" t="s">
        <v>242</v>
      </c>
      <c r="B22" s="188"/>
      <c r="C22" s="182"/>
      <c r="D22" s="185"/>
      <c r="E22" s="136">
        <v>16.399999999999999</v>
      </c>
      <c r="F22" s="136">
        <v>16.399999999999999</v>
      </c>
      <c r="G22" s="135" t="s">
        <v>39</v>
      </c>
      <c r="H22" s="122">
        <v>38.6</v>
      </c>
      <c r="I22" s="122">
        <v>38.6</v>
      </c>
      <c r="J22" s="216"/>
      <c r="K22" s="185"/>
      <c r="L22" s="219"/>
      <c r="M22" s="227"/>
      <c r="N22" s="34" t="s">
        <v>777</v>
      </c>
      <c r="O22" s="146" t="s">
        <v>778</v>
      </c>
      <c r="P22" s="180"/>
    </row>
    <row r="23" spans="1:16" ht="109.2" x14ac:dyDescent="0.3">
      <c r="A23" s="121" t="s">
        <v>243</v>
      </c>
      <c r="B23" s="188"/>
      <c r="C23" s="182"/>
      <c r="D23" s="185"/>
      <c r="E23" s="136">
        <v>48</v>
      </c>
      <c r="F23" s="136">
        <v>48</v>
      </c>
      <c r="G23" s="135" t="s">
        <v>39</v>
      </c>
      <c r="H23" s="122">
        <v>802</v>
      </c>
      <c r="I23" s="122">
        <v>802</v>
      </c>
      <c r="J23" s="216"/>
      <c r="K23" s="185"/>
      <c r="L23" s="219"/>
      <c r="M23" s="227"/>
      <c r="N23" s="34" t="s">
        <v>779</v>
      </c>
      <c r="O23" s="146" t="s">
        <v>780</v>
      </c>
      <c r="P23" s="180"/>
    </row>
    <row r="24" spans="1:16" ht="82.5" customHeight="1" x14ac:dyDescent="0.3">
      <c r="A24" s="121" t="s">
        <v>349</v>
      </c>
      <c r="B24" s="189"/>
      <c r="C24" s="183"/>
      <c r="D24" s="186"/>
      <c r="E24" s="136">
        <v>-10</v>
      </c>
      <c r="F24" s="136">
        <v>-10</v>
      </c>
      <c r="G24" s="120" t="s">
        <v>39</v>
      </c>
      <c r="H24" s="122">
        <v>120</v>
      </c>
      <c r="I24" s="122">
        <v>120</v>
      </c>
      <c r="J24" s="217"/>
      <c r="K24" s="186"/>
      <c r="L24" s="220"/>
      <c r="M24" s="204"/>
      <c r="N24" s="34" t="s">
        <v>781</v>
      </c>
      <c r="O24" s="146" t="s">
        <v>782</v>
      </c>
      <c r="P24" s="180"/>
    </row>
    <row r="25" spans="1:16" ht="14.4" customHeight="1" x14ac:dyDescent="0.3">
      <c r="A25" s="121" t="s">
        <v>244</v>
      </c>
      <c r="B25" s="147"/>
      <c r="C25" s="148"/>
      <c r="D25" s="148"/>
      <c r="E25" s="148"/>
      <c r="F25" s="148"/>
      <c r="G25" s="148"/>
      <c r="H25" s="148"/>
      <c r="I25" s="148"/>
      <c r="J25" s="225" t="s">
        <v>23</v>
      </c>
      <c r="K25" s="225"/>
      <c r="L25" s="225"/>
      <c r="M25" s="225"/>
      <c r="N25" s="226"/>
      <c r="O25" s="113"/>
    </row>
    <row r="26" spans="1:16" ht="67.5" customHeight="1" x14ac:dyDescent="0.3">
      <c r="A26" s="121" t="s">
        <v>221</v>
      </c>
      <c r="B26" s="34" t="s">
        <v>126</v>
      </c>
      <c r="C26" s="134">
        <v>46115</v>
      </c>
      <c r="D26" s="135"/>
      <c r="E26" s="136">
        <v>1.5</v>
      </c>
      <c r="F26" s="136">
        <v>1.5</v>
      </c>
      <c r="G26" s="135" t="s">
        <v>21</v>
      </c>
      <c r="H26" s="121" t="s">
        <v>259</v>
      </c>
      <c r="I26" s="121" t="s">
        <v>259</v>
      </c>
      <c r="J26" s="112" t="s">
        <v>800</v>
      </c>
      <c r="K26" s="135" t="s">
        <v>127</v>
      </c>
      <c r="L26" s="121" t="s">
        <v>436</v>
      </c>
      <c r="M26" s="34" t="s">
        <v>435</v>
      </c>
      <c r="N26" s="34" t="s">
        <v>801</v>
      </c>
      <c r="O26" s="113"/>
      <c r="P26" s="180"/>
    </row>
    <row r="27" spans="1:16" ht="15.6" customHeight="1" x14ac:dyDescent="0.3">
      <c r="A27" s="121" t="s">
        <v>350</v>
      </c>
      <c r="B27" s="132"/>
      <c r="C27" s="133"/>
      <c r="D27" s="133"/>
      <c r="E27" s="133"/>
      <c r="F27" s="133"/>
      <c r="G27" s="133"/>
      <c r="H27" s="133"/>
      <c r="I27" s="133"/>
      <c r="J27" s="208" t="s">
        <v>24</v>
      </c>
      <c r="K27" s="208"/>
      <c r="L27" s="208"/>
      <c r="M27" s="208"/>
      <c r="N27" s="209"/>
      <c r="O27" s="113"/>
    </row>
    <row r="28" spans="1:16" ht="63" customHeight="1" x14ac:dyDescent="0.3">
      <c r="A28" s="121" t="s">
        <v>351</v>
      </c>
      <c r="B28" s="34" t="s">
        <v>84</v>
      </c>
      <c r="C28" s="134">
        <v>46077</v>
      </c>
      <c r="D28" s="135" t="s">
        <v>756</v>
      </c>
      <c r="E28" s="136">
        <v>100</v>
      </c>
      <c r="F28" s="136">
        <v>100</v>
      </c>
      <c r="G28" s="135" t="s">
        <v>12</v>
      </c>
      <c r="H28" s="121" t="s">
        <v>259</v>
      </c>
      <c r="I28" s="121" t="s">
        <v>259</v>
      </c>
      <c r="J28" s="112" t="s">
        <v>785</v>
      </c>
      <c r="K28" s="135">
        <v>11</v>
      </c>
      <c r="L28" s="121" t="s">
        <v>757</v>
      </c>
      <c r="M28" s="34" t="s">
        <v>758</v>
      </c>
      <c r="N28" s="34" t="s">
        <v>759</v>
      </c>
      <c r="O28" s="113"/>
      <c r="P28" s="180"/>
    </row>
    <row r="29" spans="1:16" ht="63" customHeight="1" x14ac:dyDescent="0.3">
      <c r="A29" s="121" t="s">
        <v>352</v>
      </c>
      <c r="B29" s="34" t="s">
        <v>790</v>
      </c>
      <c r="C29" s="134">
        <v>46115</v>
      </c>
      <c r="D29" s="135"/>
      <c r="E29" s="136"/>
      <c r="F29" s="136"/>
      <c r="G29" s="135" t="s">
        <v>12</v>
      </c>
      <c r="H29" s="121" t="s">
        <v>803</v>
      </c>
      <c r="I29" s="121" t="s">
        <v>259</v>
      </c>
      <c r="J29" s="112" t="s">
        <v>804</v>
      </c>
      <c r="K29" s="135" t="s">
        <v>93</v>
      </c>
      <c r="L29" s="121" t="s">
        <v>424</v>
      </c>
      <c r="M29" s="34" t="s">
        <v>423</v>
      </c>
      <c r="N29" s="34" t="s">
        <v>425</v>
      </c>
      <c r="O29" s="113"/>
      <c r="P29" s="180"/>
    </row>
    <row r="30" spans="1:16" ht="16.95" customHeight="1" x14ac:dyDescent="0.3">
      <c r="A30" s="121"/>
      <c r="B30" s="132"/>
      <c r="C30" s="133"/>
      <c r="D30" s="133"/>
      <c r="E30" s="133"/>
      <c r="F30" s="133"/>
      <c r="G30" s="133"/>
      <c r="H30" s="133"/>
      <c r="I30" s="133"/>
      <c r="J30" s="208" t="s">
        <v>25</v>
      </c>
      <c r="K30" s="208"/>
      <c r="L30" s="208"/>
      <c r="M30" s="208"/>
      <c r="N30" s="209"/>
      <c r="O30" s="113"/>
    </row>
    <row r="31" spans="1:16" ht="15.75" hidden="1" customHeight="1" x14ac:dyDescent="0.3">
      <c r="A31" s="121"/>
      <c r="B31" s="34"/>
      <c r="C31" s="134"/>
      <c r="D31" s="135"/>
      <c r="E31" s="149">
        <f>SUM(E4:E30)</f>
        <v>805</v>
      </c>
      <c r="F31" s="177">
        <f>SUM(F4:F30)</f>
        <v>805</v>
      </c>
      <c r="G31" s="150"/>
      <c r="H31" s="151"/>
      <c r="I31" s="152"/>
      <c r="J31" s="115"/>
      <c r="K31" s="153"/>
      <c r="L31" s="154"/>
      <c r="M31" s="155"/>
      <c r="N31" s="155"/>
    </row>
    <row r="32" spans="1:16" ht="15.75" customHeight="1" x14ac:dyDescent="0.3">
      <c r="A32" s="121"/>
      <c r="B32" s="178"/>
      <c r="C32" s="140"/>
      <c r="D32" s="179" t="s">
        <v>26</v>
      </c>
      <c r="E32" s="156"/>
      <c r="F32" s="157"/>
      <c r="G32" s="158"/>
      <c r="H32" s="159"/>
      <c r="I32" s="159"/>
      <c r="J32" s="160"/>
      <c r="K32" s="161"/>
      <c r="L32" s="162"/>
      <c r="M32" s="137"/>
      <c r="P32" s="105"/>
    </row>
    <row r="33" spans="1:17" ht="34.200000000000003" customHeight="1" outlineLevel="1" x14ac:dyDescent="0.3">
      <c r="A33" s="224" t="s">
        <v>27</v>
      </c>
      <c r="B33" s="224"/>
      <c r="C33" s="224"/>
      <c r="D33" s="165" t="s">
        <v>12</v>
      </c>
      <c r="E33" s="116">
        <f>SUM(E28,E19,E18,E16,E15,E12,E11,E5,E4,E29)</f>
        <v>0</v>
      </c>
      <c r="F33" s="116">
        <f>SUM(F28,F19,F18,F16,F15,F12,F11,F5,F4,F29)</f>
        <v>0</v>
      </c>
      <c r="G33" s="163" t="e">
        <f>#REF!+#REF!+#REF!+#REF!+#REF!+#REF!+#REF!+#REF!+#REF!+#REF!+#REF!+#REF!</f>
        <v>#REF!</v>
      </c>
      <c r="H33" s="28"/>
      <c r="I33" s="28"/>
      <c r="J33" s="160"/>
      <c r="K33" s="161"/>
      <c r="L33" s="162"/>
      <c r="M33" s="164"/>
      <c r="N33" s="102"/>
      <c r="P33" s="105"/>
    </row>
    <row r="34" spans="1:17" ht="29.25" customHeight="1" outlineLevel="1" x14ac:dyDescent="0.3">
      <c r="A34" s="199" t="s">
        <v>750</v>
      </c>
      <c r="B34" s="200"/>
      <c r="C34" s="201"/>
      <c r="D34" s="165" t="s">
        <v>21</v>
      </c>
      <c r="E34" s="166">
        <f>E13+E26</f>
        <v>399.5</v>
      </c>
      <c r="F34" s="166">
        <f>F13+F26</f>
        <v>399.5</v>
      </c>
      <c r="G34" s="158"/>
      <c r="H34" s="159"/>
      <c r="I34" s="159"/>
      <c r="J34" s="167"/>
      <c r="K34" s="161"/>
      <c r="L34" s="162"/>
      <c r="M34" s="137"/>
      <c r="P34" s="105"/>
      <c r="Q34" s="79"/>
    </row>
    <row r="35" spans="1:17" ht="29.25" hidden="1" customHeight="1" outlineLevel="1" x14ac:dyDescent="0.3">
      <c r="A35" s="199" t="s">
        <v>28</v>
      </c>
      <c r="B35" s="200"/>
      <c r="C35" s="201"/>
      <c r="D35" s="165" t="s">
        <v>749</v>
      </c>
      <c r="E35" s="166"/>
      <c r="F35" s="166"/>
      <c r="G35" s="158"/>
      <c r="H35" s="159"/>
      <c r="I35" s="159"/>
      <c r="J35" s="167"/>
      <c r="K35" s="161"/>
      <c r="L35" s="162"/>
      <c r="M35" s="137"/>
      <c r="P35" s="105"/>
      <c r="Q35" s="79"/>
    </row>
    <row r="36" spans="1:17" ht="15.75" hidden="1" customHeight="1" outlineLevel="1" x14ac:dyDescent="0.3">
      <c r="A36" s="199" t="s">
        <v>29</v>
      </c>
      <c r="B36" s="200"/>
      <c r="C36" s="201"/>
      <c r="D36" s="165" t="s">
        <v>13</v>
      </c>
      <c r="E36" s="166"/>
      <c r="F36" s="166"/>
      <c r="G36" s="158"/>
      <c r="H36" s="159"/>
      <c r="I36" s="159"/>
      <c r="J36" s="168"/>
      <c r="K36" s="161"/>
      <c r="L36" s="162"/>
      <c r="M36" s="137"/>
      <c r="P36" s="106"/>
    </row>
    <row r="37" spans="1:17" ht="39.75" hidden="1" customHeight="1" outlineLevel="1" x14ac:dyDescent="0.3">
      <c r="A37" s="199" t="s">
        <v>30</v>
      </c>
      <c r="B37" s="200"/>
      <c r="C37" s="201"/>
      <c r="D37" s="165" t="s">
        <v>31</v>
      </c>
      <c r="E37" s="166"/>
      <c r="F37" s="169"/>
      <c r="G37" s="158"/>
      <c r="H37" s="159"/>
      <c r="I37" s="159"/>
      <c r="J37" s="160"/>
      <c r="K37" s="161"/>
      <c r="L37" s="162"/>
      <c r="M37" s="164"/>
      <c r="P37" s="107"/>
      <c r="Q37" s="107"/>
    </row>
    <row r="38" spans="1:17" ht="15.75" hidden="1" customHeight="1" outlineLevel="1" x14ac:dyDescent="0.3">
      <c r="A38" s="199" t="s">
        <v>32</v>
      </c>
      <c r="B38" s="200"/>
      <c r="C38" s="201"/>
      <c r="D38" s="165" t="s">
        <v>33</v>
      </c>
      <c r="E38" s="166"/>
      <c r="F38" s="169"/>
      <c r="G38" s="158"/>
      <c r="H38" s="159"/>
      <c r="I38" s="159"/>
      <c r="J38" s="137"/>
      <c r="K38" s="161"/>
      <c r="L38" s="162"/>
      <c r="M38" s="137"/>
    </row>
    <row r="39" spans="1:17" ht="15.75" hidden="1" customHeight="1" outlineLevel="1" x14ac:dyDescent="0.3">
      <c r="A39" s="199" t="s">
        <v>34</v>
      </c>
      <c r="B39" s="200"/>
      <c r="C39" s="201"/>
      <c r="D39" s="165" t="s">
        <v>35</v>
      </c>
      <c r="E39" s="166"/>
      <c r="F39" s="169"/>
      <c r="G39" s="158"/>
      <c r="H39" s="159"/>
      <c r="I39" s="159"/>
      <c r="J39" s="137"/>
      <c r="K39" s="161"/>
      <c r="L39" s="162"/>
      <c r="M39" s="137"/>
    </row>
    <row r="40" spans="1:17" ht="15.75" customHeight="1" outlineLevel="1" x14ac:dyDescent="0.3">
      <c r="A40" s="199" t="s">
        <v>38</v>
      </c>
      <c r="B40" s="200"/>
      <c r="C40" s="201"/>
      <c r="D40" s="165" t="s">
        <v>39</v>
      </c>
      <c r="E40" s="166">
        <f>E20+E21+E22+E23+E24</f>
        <v>405.5</v>
      </c>
      <c r="F40" s="166">
        <f>F20+F21+F22+F23+F24</f>
        <v>405.5</v>
      </c>
      <c r="G40" s="158"/>
      <c r="H40" s="159"/>
      <c r="I40" s="159"/>
      <c r="J40" s="137"/>
      <c r="K40" s="161"/>
      <c r="L40" s="162"/>
      <c r="M40" s="137"/>
    </row>
    <row r="41" spans="1:17" ht="25.5" hidden="1" customHeight="1" outlineLevel="1" x14ac:dyDescent="0.3">
      <c r="A41" s="205" t="s">
        <v>40</v>
      </c>
      <c r="B41" s="206"/>
      <c r="C41" s="207"/>
      <c r="D41" s="165" t="s">
        <v>41</v>
      </c>
      <c r="E41" s="24"/>
      <c r="F41" s="170"/>
      <c r="G41" s="158"/>
      <c r="H41" s="159"/>
      <c r="I41" s="159"/>
      <c r="J41" s="137"/>
      <c r="K41" s="161"/>
      <c r="L41" s="162"/>
      <c r="M41" s="137"/>
    </row>
    <row r="42" spans="1:17" ht="28.95" hidden="1" customHeight="1" outlineLevel="1" x14ac:dyDescent="0.3">
      <c r="A42" s="199" t="s">
        <v>42</v>
      </c>
      <c r="B42" s="200"/>
      <c r="C42" s="201"/>
      <c r="D42" s="165" t="s">
        <v>43</v>
      </c>
      <c r="E42" s="166"/>
      <c r="F42" s="169"/>
      <c r="G42" s="158"/>
      <c r="H42" s="159"/>
      <c r="I42" s="159"/>
      <c r="J42" s="137"/>
      <c r="K42" s="161"/>
      <c r="L42" s="162"/>
      <c r="M42" s="137"/>
      <c r="P42" s="107"/>
    </row>
    <row r="43" spans="1:17" ht="28.95" hidden="1" customHeight="1" outlineLevel="1" x14ac:dyDescent="0.3">
      <c r="A43" s="196" t="s">
        <v>65</v>
      </c>
      <c r="B43" s="197"/>
      <c r="C43" s="198"/>
      <c r="D43" s="165" t="s">
        <v>66</v>
      </c>
      <c r="E43" s="166"/>
      <c r="F43" s="169"/>
      <c r="G43" s="158"/>
      <c r="H43" s="159"/>
      <c r="I43" s="159"/>
      <c r="J43" s="137"/>
      <c r="K43" s="161"/>
      <c r="L43" s="162"/>
      <c r="M43" s="137"/>
    </row>
    <row r="44" spans="1:17" ht="31.2" hidden="1" customHeight="1" outlineLevel="1" x14ac:dyDescent="0.3">
      <c r="A44" s="199" t="s">
        <v>44</v>
      </c>
      <c r="B44" s="200"/>
      <c r="C44" s="201"/>
      <c r="D44" s="165" t="s">
        <v>45</v>
      </c>
      <c r="E44" s="166"/>
      <c r="F44" s="166"/>
      <c r="G44" s="158"/>
      <c r="H44" s="159"/>
      <c r="I44" s="159"/>
      <c r="J44" s="137"/>
      <c r="K44" s="161"/>
      <c r="L44" s="162"/>
      <c r="M44" s="137"/>
    </row>
    <row r="45" spans="1:17" ht="31.2" hidden="1" customHeight="1" outlineLevel="1" x14ac:dyDescent="0.3">
      <c r="A45" s="199" t="s">
        <v>46</v>
      </c>
      <c r="B45" s="200"/>
      <c r="C45" s="201"/>
      <c r="D45" s="165" t="s">
        <v>47</v>
      </c>
      <c r="E45" s="166"/>
      <c r="F45" s="169"/>
      <c r="G45" s="158"/>
      <c r="H45" s="159"/>
      <c r="I45" s="159"/>
      <c r="J45" s="137"/>
      <c r="K45" s="161"/>
      <c r="L45" s="162"/>
      <c r="M45" s="137"/>
    </row>
    <row r="46" spans="1:17" ht="31.5" hidden="1" customHeight="1" outlineLevel="1" x14ac:dyDescent="0.3">
      <c r="A46" s="199" t="s">
        <v>29</v>
      </c>
      <c r="B46" s="200"/>
      <c r="C46" s="201"/>
      <c r="D46" s="165" t="s">
        <v>74</v>
      </c>
      <c r="E46" s="166"/>
      <c r="F46" s="169"/>
      <c r="G46" s="158"/>
      <c r="H46" s="159"/>
      <c r="I46" s="159"/>
      <c r="J46" s="137"/>
      <c r="K46" s="161"/>
      <c r="L46" s="162"/>
      <c r="M46" s="137"/>
    </row>
    <row r="47" spans="1:17" ht="27.6" hidden="1" customHeight="1" outlineLevel="1" x14ac:dyDescent="0.3">
      <c r="A47" s="205" t="s">
        <v>50</v>
      </c>
      <c r="B47" s="206"/>
      <c r="C47" s="207"/>
      <c r="D47" s="165" t="s">
        <v>51</v>
      </c>
      <c r="E47" s="166"/>
      <c r="F47" s="166"/>
      <c r="G47" s="158"/>
      <c r="H47" s="159"/>
      <c r="I47" s="159"/>
      <c r="J47" s="137"/>
      <c r="K47" s="161"/>
      <c r="L47" s="162"/>
      <c r="M47" s="137"/>
    </row>
    <row r="48" spans="1:17" ht="27.75" hidden="1" customHeight="1" outlineLevel="1" x14ac:dyDescent="0.3">
      <c r="A48" s="199" t="s">
        <v>54</v>
      </c>
      <c r="B48" s="200"/>
      <c r="C48" s="201"/>
      <c r="D48" s="171" t="s">
        <v>55</v>
      </c>
      <c r="E48" s="24"/>
      <c r="F48" s="170"/>
      <c r="G48" s="158"/>
      <c r="H48" s="159"/>
      <c r="I48" s="159"/>
      <c r="J48" s="137"/>
      <c r="K48" s="161"/>
      <c r="L48" s="162"/>
      <c r="M48" s="137"/>
    </row>
    <row r="49" spans="1:13" ht="31.95" hidden="1" customHeight="1" outlineLevel="1" x14ac:dyDescent="0.3">
      <c r="A49" s="199" t="s">
        <v>60</v>
      </c>
      <c r="B49" s="200"/>
      <c r="C49" s="201"/>
      <c r="D49" s="20" t="s">
        <v>61</v>
      </c>
      <c r="E49" s="24"/>
      <c r="F49" s="170"/>
      <c r="G49" s="158"/>
      <c r="H49" s="159"/>
      <c r="I49" s="159"/>
      <c r="J49" s="137"/>
      <c r="K49" s="161"/>
      <c r="L49" s="162"/>
      <c r="M49" s="137"/>
    </row>
    <row r="50" spans="1:13" ht="42.6" customHeight="1" outlineLevel="1" x14ac:dyDescent="0.3">
      <c r="A50" s="199" t="s">
        <v>62</v>
      </c>
      <c r="B50" s="200"/>
      <c r="C50" s="201"/>
      <c r="D50" s="14" t="s">
        <v>19</v>
      </c>
      <c r="E50" s="24">
        <f>E8+E9</f>
        <v>0</v>
      </c>
      <c r="F50" s="24">
        <f>F8+F9</f>
        <v>0</v>
      </c>
      <c r="G50" s="158"/>
      <c r="H50" s="159"/>
      <c r="I50" s="159"/>
      <c r="J50" s="137"/>
      <c r="K50" s="161"/>
      <c r="L50" s="162"/>
      <c r="M50" s="137"/>
    </row>
    <row r="51" spans="1:13" ht="42.6" hidden="1" customHeight="1" outlineLevel="1" x14ac:dyDescent="0.3">
      <c r="A51" s="199" t="s">
        <v>747</v>
      </c>
      <c r="B51" s="200"/>
      <c r="C51" s="201"/>
      <c r="D51" s="14" t="s">
        <v>746</v>
      </c>
      <c r="E51" s="24"/>
      <c r="F51" s="170"/>
      <c r="G51" s="158"/>
      <c r="H51" s="159"/>
      <c r="I51" s="159"/>
      <c r="J51" s="137"/>
      <c r="K51" s="161"/>
      <c r="L51" s="162"/>
      <c r="M51" s="137"/>
    </row>
    <row r="52" spans="1:13" ht="33.6" hidden="1" customHeight="1" outlineLevel="1" x14ac:dyDescent="0.3">
      <c r="A52" s="145" t="s">
        <v>63</v>
      </c>
      <c r="B52" s="172"/>
      <c r="C52" s="173"/>
      <c r="D52" s="20" t="s">
        <v>64</v>
      </c>
      <c r="E52" s="24"/>
      <c r="F52" s="174"/>
      <c r="G52" s="158"/>
      <c r="H52" s="159"/>
      <c r="I52" s="159"/>
      <c r="J52" s="137"/>
      <c r="K52" s="161"/>
      <c r="L52" s="162"/>
      <c r="M52" s="137"/>
    </row>
    <row r="53" spans="1:13" ht="38.25" hidden="1" customHeight="1" outlineLevel="1" x14ac:dyDescent="0.3">
      <c r="A53" s="196" t="s">
        <v>67</v>
      </c>
      <c r="B53" s="197"/>
      <c r="C53" s="198"/>
      <c r="D53" s="20" t="s">
        <v>16</v>
      </c>
      <c r="E53" s="24"/>
      <c r="F53" s="174"/>
      <c r="G53" s="158"/>
      <c r="H53" s="159"/>
      <c r="I53" s="159"/>
      <c r="J53" s="137"/>
      <c r="K53" s="161"/>
      <c r="L53" s="162"/>
      <c r="M53" s="137"/>
    </row>
    <row r="54" spans="1:13" ht="16.95" hidden="1" customHeight="1" outlineLevel="1" x14ac:dyDescent="0.3">
      <c r="A54" s="196" t="s">
        <v>68</v>
      </c>
      <c r="B54" s="197"/>
      <c r="C54" s="198"/>
      <c r="D54" s="20" t="s">
        <v>17</v>
      </c>
      <c r="E54" s="24"/>
      <c r="F54" s="24"/>
      <c r="G54" s="158"/>
      <c r="H54" s="159"/>
      <c r="I54" s="159"/>
      <c r="J54" s="137"/>
      <c r="K54" s="161"/>
      <c r="L54" s="162"/>
      <c r="M54" s="137"/>
    </row>
    <row r="55" spans="1:13" ht="32.4" hidden="1" customHeight="1" outlineLevel="1" x14ac:dyDescent="0.3">
      <c r="A55" s="196" t="s">
        <v>69</v>
      </c>
      <c r="B55" s="197"/>
      <c r="C55" s="198"/>
      <c r="D55" s="20" t="s">
        <v>70</v>
      </c>
      <c r="E55" s="24"/>
      <c r="F55" s="174"/>
      <c r="G55" s="158"/>
      <c r="H55" s="159"/>
      <c r="I55" s="159"/>
      <c r="J55" s="137"/>
      <c r="K55" s="161"/>
      <c r="L55" s="162"/>
      <c r="M55" s="137"/>
    </row>
    <row r="56" spans="1:13" ht="31.5" hidden="1" customHeight="1" outlineLevel="1" x14ac:dyDescent="0.3">
      <c r="A56" s="199" t="s">
        <v>71</v>
      </c>
      <c r="B56" s="200"/>
      <c r="C56" s="201"/>
      <c r="D56" s="27" t="s">
        <v>72</v>
      </c>
      <c r="E56" s="24"/>
      <c r="F56" s="174"/>
      <c r="G56" s="158"/>
      <c r="H56" s="159"/>
      <c r="I56" s="159"/>
      <c r="J56" s="137"/>
      <c r="K56" s="161"/>
      <c r="L56" s="162"/>
      <c r="M56" s="137"/>
    </row>
    <row r="57" spans="1:13" ht="45" hidden="1" customHeight="1" outlineLevel="1" x14ac:dyDescent="0.3">
      <c r="A57" s="199" t="s">
        <v>214</v>
      </c>
      <c r="B57" s="200"/>
      <c r="C57" s="201"/>
      <c r="D57" s="27" t="s">
        <v>213</v>
      </c>
      <c r="E57" s="24"/>
      <c r="F57" s="174"/>
      <c r="G57" s="158"/>
      <c r="H57" s="159"/>
      <c r="I57" s="159"/>
      <c r="J57" s="137"/>
      <c r="K57" s="161"/>
      <c r="L57" s="162"/>
      <c r="M57" s="137"/>
    </row>
    <row r="58" spans="1:13" ht="13.95" customHeight="1" x14ac:dyDescent="0.3">
      <c r="A58" s="161"/>
      <c r="B58" s="137"/>
      <c r="C58" s="158"/>
      <c r="D58" s="23" t="s">
        <v>73</v>
      </c>
      <c r="E58" s="159">
        <f>SUM(E33:E57)</f>
        <v>805</v>
      </c>
      <c r="F58" s="159">
        <f>SUM(F33:F57)</f>
        <v>805</v>
      </c>
      <c r="G58" s="158"/>
      <c r="H58" s="159"/>
      <c r="I58" s="159"/>
      <c r="J58" s="137"/>
      <c r="K58" s="161"/>
      <c r="L58" s="162"/>
      <c r="M58" s="175"/>
    </row>
    <row r="59" spans="1:13" x14ac:dyDescent="0.3">
      <c r="J59" s="83"/>
    </row>
    <row r="60" spans="1:13" x14ac:dyDescent="0.3">
      <c r="E60" s="1"/>
      <c r="F60" s="1"/>
      <c r="J60" s="84"/>
    </row>
    <row r="61" spans="1:13" x14ac:dyDescent="0.3">
      <c r="A61" s="31"/>
      <c r="B61" s="32"/>
      <c r="C61" s="30"/>
      <c r="D61" s="30"/>
      <c r="E61" s="176">
        <f>E58-E31</f>
        <v>0</v>
      </c>
      <c r="F61" s="176">
        <f>F58-F31</f>
        <v>0</v>
      </c>
      <c r="G61" s="29"/>
      <c r="H61" s="29"/>
      <c r="J61" s="84"/>
      <c r="M61" s="26"/>
    </row>
    <row r="62" spans="1:13" x14ac:dyDescent="0.3">
      <c r="A62" s="31"/>
      <c r="B62" s="32"/>
      <c r="C62" s="30"/>
      <c r="D62" s="30"/>
      <c r="E62" s="29"/>
      <c r="F62" s="29"/>
      <c r="G62" s="30"/>
      <c r="H62" s="29"/>
      <c r="J62" s="84"/>
      <c r="M62" s="26"/>
    </row>
    <row r="63" spans="1:13" hidden="1" x14ac:dyDescent="0.3">
      <c r="A63" s="31"/>
      <c r="B63" s="32"/>
      <c r="C63" s="30" t="s">
        <v>751</v>
      </c>
      <c r="D63" s="30" t="s">
        <v>21</v>
      </c>
      <c r="E63" s="29" t="e">
        <f>#REF!+#REF!+#REF!</f>
        <v>#REF!</v>
      </c>
      <c r="F63" s="29"/>
      <c r="G63" s="30"/>
      <c r="H63" s="29"/>
      <c r="J63" s="84"/>
      <c r="M63" s="26"/>
    </row>
    <row r="64" spans="1:13" hidden="1" x14ac:dyDescent="0.3">
      <c r="D64" s="16" t="s">
        <v>745</v>
      </c>
      <c r="E64" s="17" t="e">
        <f>#REF!+#REF!</f>
        <v>#REF!</v>
      </c>
      <c r="J64" s="84"/>
      <c r="M64" s="26"/>
    </row>
    <row r="65" spans="10:11" hidden="1" x14ac:dyDescent="0.3"/>
    <row r="66" spans="10:11" x14ac:dyDescent="0.3">
      <c r="K66" s="85"/>
    </row>
    <row r="67" spans="10:11" x14ac:dyDescent="0.3">
      <c r="J67" s="84"/>
    </row>
  </sheetData>
  <mergeCells count="67">
    <mergeCell ref="B12:B13"/>
    <mergeCell ref="C12:C13"/>
    <mergeCell ref="M20:M24"/>
    <mergeCell ref="J6:N6"/>
    <mergeCell ref="J7:N7"/>
    <mergeCell ref="J10:N10"/>
    <mergeCell ref="L18:L19"/>
    <mergeCell ref="M18:M19"/>
    <mergeCell ref="N15:N16"/>
    <mergeCell ref="J12:J13"/>
    <mergeCell ref="L12:L13"/>
    <mergeCell ref="M12:M13"/>
    <mergeCell ref="N12:N13"/>
    <mergeCell ref="B15:B16"/>
    <mergeCell ref="C15:C16"/>
    <mergeCell ref="D15:D16"/>
    <mergeCell ref="A42:C42"/>
    <mergeCell ref="A55:C55"/>
    <mergeCell ref="B1:M1"/>
    <mergeCell ref="A40:C40"/>
    <mergeCell ref="A34:C34"/>
    <mergeCell ref="A36:C36"/>
    <mergeCell ref="A37:C37"/>
    <mergeCell ref="A38:C38"/>
    <mergeCell ref="A39:C39"/>
    <mergeCell ref="A33:C33"/>
    <mergeCell ref="J17:N17"/>
    <mergeCell ref="J25:N25"/>
    <mergeCell ref="J27:N27"/>
    <mergeCell ref="J30:N30"/>
    <mergeCell ref="J3:N3"/>
    <mergeCell ref="J18:J19"/>
    <mergeCell ref="A57:C57"/>
    <mergeCell ref="A46:C46"/>
    <mergeCell ref="A43:C43"/>
    <mergeCell ref="A45:C45"/>
    <mergeCell ref="A48:C48"/>
    <mergeCell ref="A56:C56"/>
    <mergeCell ref="A51:C51"/>
    <mergeCell ref="A53:C53"/>
    <mergeCell ref="A49:C49"/>
    <mergeCell ref="A50:C50"/>
    <mergeCell ref="A47:C47"/>
    <mergeCell ref="A54:C54"/>
    <mergeCell ref="A44:C44"/>
    <mergeCell ref="A35:C35"/>
    <mergeCell ref="O8:O9"/>
    <mergeCell ref="B8:B9"/>
    <mergeCell ref="C8:C9"/>
    <mergeCell ref="D8:D9"/>
    <mergeCell ref="A41:C41"/>
    <mergeCell ref="J14:N14"/>
    <mergeCell ref="J8:J9"/>
    <mergeCell ref="L8:L9"/>
    <mergeCell ref="M8:M9"/>
    <mergeCell ref="M15:M16"/>
    <mergeCell ref="J20:J24"/>
    <mergeCell ref="L20:L24"/>
    <mergeCell ref="K20:K24"/>
    <mergeCell ref="C20:C24"/>
    <mergeCell ref="D20:D24"/>
    <mergeCell ref="B20:B24"/>
    <mergeCell ref="J15:J16"/>
    <mergeCell ref="L15:L16"/>
    <mergeCell ref="B18:B19"/>
    <mergeCell ref="C18:C19"/>
    <mergeCell ref="D18:D19"/>
  </mergeCells>
  <phoneticPr fontId="12" type="noConversion"/>
  <pageMargins left="0.25" right="0.25" top="0.75" bottom="0.75" header="0.3" footer="0.3"/>
  <pageSetup paperSize="9" scale="51"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7E6A4"/>
  </sheetPr>
  <dimension ref="B1:D89"/>
  <sheetViews>
    <sheetView topLeftCell="A19" workbookViewId="0">
      <selection activeCell="B20" sqref="B20"/>
    </sheetView>
  </sheetViews>
  <sheetFormatPr defaultColWidth="8.88671875" defaultRowHeight="13.2" x14ac:dyDescent="0.25"/>
  <cols>
    <col min="1" max="1" width="8.88671875" style="41"/>
    <col min="2" max="2" width="50.109375" style="41" customWidth="1"/>
    <col min="3" max="3" width="14.88671875" style="42" customWidth="1"/>
    <col min="4" max="4" width="16.6640625" style="41" customWidth="1"/>
    <col min="5" max="16384" width="8.88671875" style="41"/>
  </cols>
  <sheetData>
    <row r="1" spans="2:4" ht="13.8" thickBot="1" x14ac:dyDescent="0.3"/>
    <row r="2" spans="2:4" ht="65.25" customHeight="1" x14ac:dyDescent="0.25">
      <c r="B2" s="43" t="s">
        <v>101</v>
      </c>
      <c r="C2" s="43" t="s">
        <v>8</v>
      </c>
      <c r="D2" s="43" t="s">
        <v>102</v>
      </c>
    </row>
    <row r="3" spans="2:4" ht="13.5" customHeight="1" thickBot="1" x14ac:dyDescent="0.3">
      <c r="B3" s="44"/>
      <c r="C3" s="44"/>
      <c r="D3" s="44"/>
    </row>
    <row r="4" spans="2:4" ht="16.2" thickBot="1" x14ac:dyDescent="0.3">
      <c r="B4" s="44" t="s">
        <v>103</v>
      </c>
      <c r="C4" s="45">
        <v>1</v>
      </c>
      <c r="D4" s="46">
        <v>188773688</v>
      </c>
    </row>
    <row r="5" spans="2:4" ht="15.6" thickBot="1" x14ac:dyDescent="0.3">
      <c r="B5" s="47" t="s">
        <v>94</v>
      </c>
      <c r="C5" s="45">
        <v>2</v>
      </c>
      <c r="D5" s="46">
        <v>188773688</v>
      </c>
    </row>
    <row r="6" spans="2:4" ht="15.6" thickBot="1" x14ac:dyDescent="0.3">
      <c r="B6" s="47" t="s">
        <v>104</v>
      </c>
      <c r="C6" s="45">
        <v>3</v>
      </c>
      <c r="D6" s="46">
        <v>188773688</v>
      </c>
    </row>
    <row r="7" spans="2:4" ht="15.6" thickBot="1" x14ac:dyDescent="0.3">
      <c r="B7" s="47" t="s">
        <v>105</v>
      </c>
      <c r="C7" s="45">
        <v>4</v>
      </c>
      <c r="D7" s="46">
        <v>188773688</v>
      </c>
    </row>
    <row r="8" spans="2:4" ht="15.6" thickBot="1" x14ac:dyDescent="0.3">
      <c r="B8" s="47" t="s">
        <v>106</v>
      </c>
      <c r="C8" s="45">
        <v>5</v>
      </c>
      <c r="D8" s="46">
        <v>188773688</v>
      </c>
    </row>
    <row r="9" spans="2:4" ht="15.6" thickBot="1" x14ac:dyDescent="0.3">
      <c r="B9" s="47" t="s">
        <v>95</v>
      </c>
      <c r="C9" s="45">
        <v>6</v>
      </c>
      <c r="D9" s="46">
        <v>188773688</v>
      </c>
    </row>
    <row r="10" spans="2:4" ht="15.6" thickBot="1" x14ac:dyDescent="0.3">
      <c r="B10" s="47" t="s">
        <v>89</v>
      </c>
      <c r="C10" s="45">
        <v>7</v>
      </c>
      <c r="D10" s="46">
        <v>188773688</v>
      </c>
    </row>
    <row r="11" spans="2:4" ht="30.6" thickBot="1" x14ac:dyDescent="0.3">
      <c r="B11" s="48" t="s">
        <v>107</v>
      </c>
      <c r="C11" s="49" t="s">
        <v>108</v>
      </c>
      <c r="D11" s="48">
        <v>163530625</v>
      </c>
    </row>
    <row r="12" spans="2:4" ht="30.6" thickBot="1" x14ac:dyDescent="0.3">
      <c r="B12" s="48" t="s">
        <v>109</v>
      </c>
      <c r="C12" s="49" t="s">
        <v>110</v>
      </c>
      <c r="D12" s="48">
        <v>163537566</v>
      </c>
    </row>
    <row r="13" spans="2:4" ht="30.6" thickBot="1" x14ac:dyDescent="0.3">
      <c r="B13" s="50" t="s">
        <v>111</v>
      </c>
      <c r="C13" s="51" t="s">
        <v>112</v>
      </c>
      <c r="D13" s="50">
        <v>163730145</v>
      </c>
    </row>
    <row r="14" spans="2:4" ht="30.6" thickBot="1" x14ac:dyDescent="0.3">
      <c r="B14" s="47" t="s">
        <v>113</v>
      </c>
      <c r="C14" s="45" t="s">
        <v>114</v>
      </c>
      <c r="D14" s="46">
        <v>163368415</v>
      </c>
    </row>
    <row r="15" spans="2:4" ht="30.6" thickBot="1" x14ac:dyDescent="0.3">
      <c r="B15" s="47" t="s">
        <v>115</v>
      </c>
      <c r="C15" s="45" t="s">
        <v>116</v>
      </c>
      <c r="D15" s="46">
        <v>300624344</v>
      </c>
    </row>
    <row r="16" spans="2:4" ht="15.6" thickBot="1" x14ac:dyDescent="0.3">
      <c r="B16" s="48" t="s">
        <v>117</v>
      </c>
      <c r="C16" s="49" t="s">
        <v>99</v>
      </c>
      <c r="D16" s="48">
        <v>163740449</v>
      </c>
    </row>
    <row r="17" spans="2:4" ht="15.6" thickBot="1" x14ac:dyDescent="0.3">
      <c r="B17" s="50" t="s">
        <v>118</v>
      </c>
      <c r="C17" s="51" t="s">
        <v>97</v>
      </c>
      <c r="D17" s="50">
        <v>163748481</v>
      </c>
    </row>
    <row r="18" spans="2:4" ht="15.6" thickBot="1" x14ac:dyDescent="0.3">
      <c r="B18" s="50" t="s">
        <v>119</v>
      </c>
      <c r="C18" s="51" t="s">
        <v>98</v>
      </c>
      <c r="D18" s="50">
        <v>163748339</v>
      </c>
    </row>
    <row r="19" spans="2:4" ht="15.6" thickBot="1" x14ac:dyDescent="0.3">
      <c r="B19" s="50" t="s">
        <v>120</v>
      </c>
      <c r="C19" s="51" t="s">
        <v>121</v>
      </c>
      <c r="D19" s="50">
        <v>190793986</v>
      </c>
    </row>
    <row r="20" spans="2:4" ht="30.6" thickBot="1" x14ac:dyDescent="0.3">
      <c r="B20" s="47" t="s">
        <v>215</v>
      </c>
      <c r="C20" s="45" t="s">
        <v>216</v>
      </c>
      <c r="D20" s="46">
        <v>163530625</v>
      </c>
    </row>
    <row r="21" spans="2:4" ht="15.6" thickBot="1" x14ac:dyDescent="0.3">
      <c r="B21" s="47" t="s">
        <v>81</v>
      </c>
      <c r="C21" s="45">
        <v>8</v>
      </c>
      <c r="D21" s="46">
        <v>188773688</v>
      </c>
    </row>
    <row r="22" spans="2:4" ht="15.6" thickBot="1" x14ac:dyDescent="0.3">
      <c r="B22" s="47" t="s">
        <v>122</v>
      </c>
      <c r="C22" s="45" t="s">
        <v>123</v>
      </c>
      <c r="D22" s="46">
        <v>188202579</v>
      </c>
    </row>
    <row r="23" spans="2:4" ht="15.6" thickBot="1" x14ac:dyDescent="0.3">
      <c r="B23" s="47" t="s">
        <v>124</v>
      </c>
      <c r="C23" s="45" t="s">
        <v>125</v>
      </c>
      <c r="D23" s="46">
        <v>300077665</v>
      </c>
    </row>
    <row r="24" spans="2:4" ht="15.6" thickBot="1" x14ac:dyDescent="0.3">
      <c r="B24" s="47" t="s">
        <v>126</v>
      </c>
      <c r="C24" s="45" t="s">
        <v>127</v>
      </c>
      <c r="D24" s="46">
        <v>300112970</v>
      </c>
    </row>
    <row r="25" spans="2:4" ht="15.6" thickBot="1" x14ac:dyDescent="0.3">
      <c r="B25" s="47" t="s">
        <v>128</v>
      </c>
      <c r="C25" s="45" t="s">
        <v>100</v>
      </c>
      <c r="D25" s="46">
        <v>163547140</v>
      </c>
    </row>
    <row r="26" spans="2:4" ht="15.6" thickBot="1" x14ac:dyDescent="0.3">
      <c r="B26" s="47" t="s">
        <v>129</v>
      </c>
      <c r="C26" s="45" t="s">
        <v>130</v>
      </c>
      <c r="D26" s="46">
        <v>302295940</v>
      </c>
    </row>
    <row r="27" spans="2:4" ht="15.6" thickBot="1" x14ac:dyDescent="0.3">
      <c r="B27" s="47" t="s">
        <v>131</v>
      </c>
      <c r="C27" s="45" t="s">
        <v>132</v>
      </c>
      <c r="D27" s="46">
        <v>302296063</v>
      </c>
    </row>
    <row r="28" spans="2:4" ht="15.6" thickBot="1" x14ac:dyDescent="0.3">
      <c r="B28" s="47" t="s">
        <v>133</v>
      </c>
      <c r="C28" s="45" t="s">
        <v>134</v>
      </c>
      <c r="D28" s="46">
        <v>302324961</v>
      </c>
    </row>
    <row r="29" spans="2:4" ht="15.6" thickBot="1" x14ac:dyDescent="0.3">
      <c r="B29" s="47" t="s">
        <v>135</v>
      </c>
      <c r="C29" s="45" t="s">
        <v>136</v>
      </c>
      <c r="D29" s="46">
        <v>302324922</v>
      </c>
    </row>
    <row r="30" spans="2:4" ht="15.6" thickBot="1" x14ac:dyDescent="0.3">
      <c r="B30" s="47" t="s">
        <v>76</v>
      </c>
      <c r="C30" s="45">
        <v>9</v>
      </c>
      <c r="D30" s="46">
        <v>188773688</v>
      </c>
    </row>
    <row r="31" spans="2:4" ht="15.6" thickBot="1" x14ac:dyDescent="0.3">
      <c r="B31" s="47" t="s">
        <v>137</v>
      </c>
      <c r="C31" s="45" t="s">
        <v>138</v>
      </c>
      <c r="D31" s="46">
        <v>188773688</v>
      </c>
    </row>
    <row r="32" spans="2:4" ht="15.6" thickBot="1" x14ac:dyDescent="0.3">
      <c r="B32" s="47" t="s">
        <v>139</v>
      </c>
      <c r="C32" s="45" t="s">
        <v>140</v>
      </c>
      <c r="D32" s="46">
        <v>140089260</v>
      </c>
    </row>
    <row r="33" spans="2:4" ht="15.6" thickBot="1" x14ac:dyDescent="0.3">
      <c r="B33" s="52" t="s">
        <v>217</v>
      </c>
      <c r="C33" s="45" t="s">
        <v>141</v>
      </c>
      <c r="D33" s="53">
        <v>302827126</v>
      </c>
    </row>
    <row r="34" spans="2:4" ht="21" customHeight="1" thickBot="1" x14ac:dyDescent="0.3">
      <c r="B34" s="47" t="s">
        <v>142</v>
      </c>
      <c r="C34" s="45">
        <v>10</v>
      </c>
      <c r="D34" s="46">
        <v>188773688</v>
      </c>
    </row>
    <row r="35" spans="2:4" ht="15.6" thickBot="1" x14ac:dyDescent="0.3">
      <c r="B35" s="47" t="s">
        <v>84</v>
      </c>
      <c r="C35" s="45">
        <v>11</v>
      </c>
      <c r="D35" s="46">
        <v>188773688</v>
      </c>
    </row>
    <row r="36" spans="2:4" ht="15.6" thickBot="1" x14ac:dyDescent="0.3">
      <c r="B36" s="47" t="s">
        <v>143</v>
      </c>
      <c r="C36" s="45" t="s">
        <v>87</v>
      </c>
      <c r="D36" s="46">
        <v>191788974</v>
      </c>
    </row>
    <row r="37" spans="2:4" ht="15.6" thickBot="1" x14ac:dyDescent="0.3">
      <c r="B37" s="47" t="s">
        <v>144</v>
      </c>
      <c r="C37" s="45" t="s">
        <v>145</v>
      </c>
      <c r="D37" s="46">
        <v>191789019</v>
      </c>
    </row>
    <row r="38" spans="2:4" ht="15.6" thickBot="1" x14ac:dyDescent="0.3">
      <c r="B38" s="47" t="s">
        <v>146</v>
      </c>
      <c r="C38" s="45" t="s">
        <v>147</v>
      </c>
      <c r="D38" s="46">
        <v>191788821</v>
      </c>
    </row>
    <row r="39" spans="2:4" ht="15.6" thickBot="1" x14ac:dyDescent="0.3">
      <c r="B39" s="47" t="s">
        <v>148</v>
      </c>
      <c r="C39" s="45" t="s">
        <v>149</v>
      </c>
      <c r="D39" s="46">
        <v>191791956</v>
      </c>
    </row>
    <row r="40" spans="2:4" ht="15.6" thickBot="1" x14ac:dyDescent="0.3">
      <c r="B40" s="47" t="s">
        <v>150</v>
      </c>
      <c r="C40" s="45" t="s">
        <v>90</v>
      </c>
      <c r="D40" s="46">
        <v>291793050</v>
      </c>
    </row>
    <row r="41" spans="2:4" ht="15.6" thickBot="1" x14ac:dyDescent="0.3">
      <c r="B41" s="47" t="s">
        <v>151</v>
      </c>
      <c r="C41" s="45" t="s">
        <v>152</v>
      </c>
      <c r="D41" s="46">
        <v>191788789</v>
      </c>
    </row>
    <row r="42" spans="2:4" ht="15.6" thickBot="1" x14ac:dyDescent="0.3">
      <c r="B42" s="47" t="s">
        <v>153</v>
      </c>
      <c r="C42" s="45" t="s">
        <v>154</v>
      </c>
      <c r="D42" s="46">
        <v>191787872</v>
      </c>
    </row>
    <row r="43" spans="2:4" ht="15.6" thickBot="1" x14ac:dyDescent="0.3">
      <c r="B43" s="47" t="s">
        <v>91</v>
      </c>
      <c r="C43" s="45" t="s">
        <v>92</v>
      </c>
      <c r="D43" s="46">
        <v>191788440</v>
      </c>
    </row>
    <row r="44" spans="2:4" ht="15.6" thickBot="1" x14ac:dyDescent="0.3">
      <c r="B44" s="47" t="s">
        <v>155</v>
      </c>
      <c r="C44" s="45" t="s">
        <v>88</v>
      </c>
      <c r="D44" s="46">
        <v>191788593</v>
      </c>
    </row>
    <row r="45" spans="2:4" ht="15.6" thickBot="1" x14ac:dyDescent="0.3">
      <c r="B45" s="47" t="s">
        <v>156</v>
      </c>
      <c r="C45" s="45" t="s">
        <v>80</v>
      </c>
      <c r="D45" s="46">
        <v>191790669</v>
      </c>
    </row>
    <row r="46" spans="2:4" ht="15.6" thickBot="1" x14ac:dyDescent="0.3">
      <c r="B46" s="47" t="s">
        <v>157</v>
      </c>
      <c r="C46" s="45" t="s">
        <v>158</v>
      </c>
      <c r="D46" s="46">
        <v>191790854</v>
      </c>
    </row>
    <row r="47" spans="2:4" ht="15.6" thickBot="1" x14ac:dyDescent="0.3">
      <c r="B47" s="47" t="s">
        <v>159</v>
      </c>
      <c r="C47" s="45" t="s">
        <v>160</v>
      </c>
      <c r="D47" s="46">
        <v>191791760</v>
      </c>
    </row>
    <row r="48" spans="2:4" ht="15.6" thickBot="1" x14ac:dyDescent="0.3">
      <c r="B48" s="47" t="s">
        <v>161</v>
      </c>
      <c r="C48" s="45" t="s">
        <v>162</v>
      </c>
      <c r="D48" s="46">
        <v>191793430</v>
      </c>
    </row>
    <row r="49" spans="2:4" ht="15.6" thickBot="1" x14ac:dyDescent="0.3">
      <c r="B49" s="47" t="s">
        <v>163</v>
      </c>
      <c r="C49" s="45" t="s">
        <v>164</v>
      </c>
      <c r="D49" s="46">
        <v>191789542</v>
      </c>
    </row>
    <row r="50" spans="2:4" ht="15.6" thickBot="1" x14ac:dyDescent="0.3">
      <c r="B50" s="47" t="s">
        <v>165</v>
      </c>
      <c r="C50" s="45" t="s">
        <v>166</v>
      </c>
      <c r="D50" s="46">
        <v>191789161</v>
      </c>
    </row>
    <row r="51" spans="2:4" ht="15.6" thickBot="1" x14ac:dyDescent="0.3">
      <c r="B51" s="47" t="s">
        <v>167</v>
      </c>
      <c r="C51" s="45" t="s">
        <v>168</v>
      </c>
      <c r="D51" s="46">
        <v>191789357</v>
      </c>
    </row>
    <row r="52" spans="2:4" ht="15.6" thickBot="1" x14ac:dyDescent="0.3">
      <c r="B52" s="47" t="s">
        <v>169</v>
      </c>
      <c r="C52" s="45" t="s">
        <v>170</v>
      </c>
      <c r="D52" s="46">
        <v>191789695</v>
      </c>
    </row>
    <row r="53" spans="2:4" ht="15.6" thickBot="1" x14ac:dyDescent="0.3">
      <c r="B53" s="47" t="s">
        <v>171</v>
      </c>
      <c r="C53" s="45" t="s">
        <v>172</v>
      </c>
      <c r="D53" s="46">
        <v>191787491</v>
      </c>
    </row>
    <row r="54" spans="2:4" ht="15.6" thickBot="1" x14ac:dyDescent="0.3">
      <c r="B54" s="47" t="s">
        <v>173</v>
      </c>
      <c r="C54" s="45" t="s">
        <v>174</v>
      </c>
      <c r="D54" s="46">
        <v>191649661</v>
      </c>
    </row>
    <row r="55" spans="2:4" ht="15.6" thickBot="1" x14ac:dyDescent="0.3">
      <c r="B55" s="47" t="s">
        <v>175</v>
      </c>
      <c r="C55" s="45" t="s">
        <v>176</v>
      </c>
      <c r="D55" s="46">
        <v>195174984</v>
      </c>
    </row>
    <row r="56" spans="2:4" ht="15.6" thickBot="1" x14ac:dyDescent="0.3">
      <c r="B56" s="47" t="s">
        <v>177</v>
      </c>
      <c r="C56" s="45" t="s">
        <v>178</v>
      </c>
      <c r="D56" s="46">
        <v>300520961</v>
      </c>
    </row>
    <row r="57" spans="2:4" ht="15.6" thickBot="1" x14ac:dyDescent="0.3">
      <c r="B57" s="47" t="s">
        <v>179</v>
      </c>
      <c r="C57" s="45" t="s">
        <v>180</v>
      </c>
      <c r="D57" s="46">
        <v>300016203</v>
      </c>
    </row>
    <row r="58" spans="2:4" ht="15.6" thickBot="1" x14ac:dyDescent="0.3">
      <c r="B58" s="47" t="s">
        <v>181</v>
      </c>
      <c r="C58" s="45" t="s">
        <v>86</v>
      </c>
      <c r="D58" s="46">
        <v>302850915</v>
      </c>
    </row>
    <row r="59" spans="2:4" ht="15.6" thickBot="1" x14ac:dyDescent="0.3">
      <c r="B59" s="47" t="s">
        <v>182</v>
      </c>
      <c r="C59" s="45" t="s">
        <v>93</v>
      </c>
      <c r="D59" s="46">
        <v>163740253</v>
      </c>
    </row>
    <row r="60" spans="2:4" ht="15.6" thickBot="1" x14ac:dyDescent="0.3">
      <c r="B60" s="47" t="s">
        <v>183</v>
      </c>
      <c r="C60" s="45" t="s">
        <v>184</v>
      </c>
      <c r="D60" s="46">
        <v>163740634</v>
      </c>
    </row>
    <row r="61" spans="2:4" ht="15.6" thickBot="1" x14ac:dyDescent="0.3">
      <c r="B61" s="47" t="s">
        <v>185</v>
      </c>
      <c r="C61" s="45" t="s">
        <v>186</v>
      </c>
      <c r="D61" s="46">
        <v>303046835</v>
      </c>
    </row>
    <row r="62" spans="2:4" ht="15.6" thickBot="1" x14ac:dyDescent="0.3">
      <c r="B62" s="47" t="s">
        <v>187</v>
      </c>
      <c r="C62" s="45">
        <v>12</v>
      </c>
      <c r="D62" s="46">
        <v>188773688</v>
      </c>
    </row>
    <row r="63" spans="2:4" ht="15.6" thickBot="1" x14ac:dyDescent="0.3">
      <c r="B63" s="47" t="s">
        <v>188</v>
      </c>
      <c r="C63" s="45">
        <v>13</v>
      </c>
      <c r="D63" s="46">
        <v>188773688</v>
      </c>
    </row>
    <row r="64" spans="2:4" ht="15.6" thickBot="1" x14ac:dyDescent="0.3">
      <c r="B64" s="47" t="s">
        <v>189</v>
      </c>
      <c r="C64" s="45">
        <v>14</v>
      </c>
      <c r="D64" s="46">
        <v>188773688</v>
      </c>
    </row>
    <row r="65" spans="2:4" ht="15.6" thickBot="1" x14ac:dyDescent="0.3">
      <c r="B65" s="47" t="s">
        <v>190</v>
      </c>
      <c r="C65" s="45">
        <v>15</v>
      </c>
      <c r="D65" s="46">
        <v>188773688</v>
      </c>
    </row>
    <row r="66" spans="2:4" ht="15.6" thickBot="1" x14ac:dyDescent="0.3">
      <c r="B66" s="47" t="s">
        <v>191</v>
      </c>
      <c r="C66" s="45" t="s">
        <v>192</v>
      </c>
      <c r="D66" s="46">
        <v>163715766</v>
      </c>
    </row>
    <row r="67" spans="2:4" ht="30.6" thickBot="1" x14ac:dyDescent="0.3">
      <c r="B67" s="47" t="s">
        <v>193</v>
      </c>
      <c r="C67" s="45">
        <v>16</v>
      </c>
      <c r="D67" s="46">
        <v>188773688</v>
      </c>
    </row>
    <row r="68" spans="2:4" ht="15.6" thickBot="1" x14ac:dyDescent="0.3">
      <c r="B68" s="47" t="s">
        <v>194</v>
      </c>
      <c r="C68" s="45" t="s">
        <v>195</v>
      </c>
      <c r="D68" s="46">
        <v>304173180</v>
      </c>
    </row>
    <row r="69" spans="2:4" ht="30.6" thickBot="1" x14ac:dyDescent="0.3">
      <c r="B69" s="47" t="s">
        <v>196</v>
      </c>
      <c r="C69" s="45">
        <v>17</v>
      </c>
      <c r="D69" s="46">
        <v>188773688</v>
      </c>
    </row>
    <row r="70" spans="2:4" ht="15.6" thickBot="1" x14ac:dyDescent="0.3">
      <c r="B70" s="47" t="s">
        <v>79</v>
      </c>
      <c r="C70" s="45">
        <v>18</v>
      </c>
      <c r="D70" s="46">
        <v>188773688</v>
      </c>
    </row>
    <row r="71" spans="2:4" ht="15.6" thickBot="1" x14ac:dyDescent="0.3">
      <c r="B71" s="47" t="s">
        <v>197</v>
      </c>
      <c r="C71" s="45" t="s">
        <v>198</v>
      </c>
      <c r="D71" s="46">
        <v>302720220</v>
      </c>
    </row>
    <row r="72" spans="2:4" ht="15.6" thickBot="1" x14ac:dyDescent="0.3">
      <c r="B72" s="47" t="s">
        <v>199</v>
      </c>
      <c r="C72" s="45">
        <v>19</v>
      </c>
      <c r="D72" s="46">
        <v>188773688</v>
      </c>
    </row>
    <row r="73" spans="2:4" ht="15.6" thickBot="1" x14ac:dyDescent="0.3">
      <c r="B73" s="47" t="s">
        <v>200</v>
      </c>
      <c r="C73" s="45">
        <v>20</v>
      </c>
      <c r="D73" s="46">
        <v>188773688</v>
      </c>
    </row>
    <row r="74" spans="2:4" ht="15.6" thickBot="1" x14ac:dyDescent="0.3">
      <c r="B74" s="47" t="s">
        <v>78</v>
      </c>
      <c r="C74" s="45">
        <v>21</v>
      </c>
      <c r="D74" s="46">
        <v>188773688</v>
      </c>
    </row>
    <row r="75" spans="2:4" ht="15.6" thickBot="1" x14ac:dyDescent="0.3">
      <c r="B75" s="47" t="s">
        <v>201</v>
      </c>
      <c r="C75" s="45">
        <v>22</v>
      </c>
      <c r="D75" s="46">
        <v>188773688</v>
      </c>
    </row>
    <row r="76" spans="2:4" ht="15.6" thickBot="1" x14ac:dyDescent="0.3">
      <c r="B76" s="47" t="s">
        <v>202</v>
      </c>
      <c r="C76" s="45">
        <v>23</v>
      </c>
      <c r="D76" s="46">
        <v>188773688</v>
      </c>
    </row>
    <row r="77" spans="2:4" ht="15.6" thickBot="1" x14ac:dyDescent="0.3">
      <c r="B77" s="47" t="s">
        <v>203</v>
      </c>
      <c r="C77" s="45">
        <v>24</v>
      </c>
      <c r="D77" s="46">
        <v>188773688</v>
      </c>
    </row>
    <row r="78" spans="2:4" ht="15.6" thickBot="1" x14ac:dyDescent="0.3">
      <c r="B78" s="47" t="s">
        <v>204</v>
      </c>
      <c r="C78" s="45">
        <v>25</v>
      </c>
      <c r="D78" s="46">
        <v>188773688</v>
      </c>
    </row>
    <row r="79" spans="2:4" ht="15.6" thickBot="1" x14ac:dyDescent="0.3">
      <c r="B79" s="47" t="s">
        <v>77</v>
      </c>
      <c r="C79" s="45">
        <v>26</v>
      </c>
      <c r="D79" s="46">
        <v>188773688</v>
      </c>
    </row>
    <row r="80" spans="2:4" ht="15.6" thickBot="1" x14ac:dyDescent="0.3">
      <c r="B80" s="47" t="s">
        <v>83</v>
      </c>
      <c r="C80" s="45">
        <v>27</v>
      </c>
      <c r="D80" s="46">
        <v>188773688</v>
      </c>
    </row>
    <row r="81" spans="2:4" ht="15.6" thickBot="1" x14ac:dyDescent="0.3">
      <c r="B81" s="47" t="s">
        <v>205</v>
      </c>
      <c r="C81" s="45">
        <v>28</v>
      </c>
      <c r="D81" s="46">
        <v>188773688</v>
      </c>
    </row>
    <row r="82" spans="2:4" ht="15.6" thickBot="1" x14ac:dyDescent="0.3">
      <c r="B82" s="47" t="s">
        <v>82</v>
      </c>
      <c r="C82" s="45">
        <v>29</v>
      </c>
      <c r="D82" s="46">
        <v>188773688</v>
      </c>
    </row>
    <row r="83" spans="2:4" ht="15.6" thickBot="1" x14ac:dyDescent="0.3">
      <c r="B83" s="47" t="s">
        <v>206</v>
      </c>
      <c r="C83" s="45">
        <v>30</v>
      </c>
      <c r="D83" s="46">
        <v>302519630</v>
      </c>
    </row>
    <row r="84" spans="2:4" ht="15.6" thickBot="1" x14ac:dyDescent="0.3">
      <c r="B84" s="47" t="s">
        <v>207</v>
      </c>
      <c r="C84" s="45">
        <v>31</v>
      </c>
      <c r="D84" s="46">
        <v>163252987</v>
      </c>
    </row>
    <row r="85" spans="2:4" ht="15.6" thickBot="1" x14ac:dyDescent="0.3">
      <c r="B85" s="47" t="s">
        <v>208</v>
      </c>
      <c r="C85" s="45">
        <v>32</v>
      </c>
      <c r="D85" s="46">
        <v>188773688</v>
      </c>
    </row>
    <row r="86" spans="2:4" ht="15.6" thickBot="1" x14ac:dyDescent="0.3">
      <c r="B86" s="47" t="s">
        <v>209</v>
      </c>
      <c r="C86" s="45">
        <v>33</v>
      </c>
      <c r="D86" s="46">
        <v>188773688</v>
      </c>
    </row>
    <row r="87" spans="2:4" ht="15.6" thickBot="1" x14ac:dyDescent="0.3">
      <c r="B87" s="47" t="s">
        <v>210</v>
      </c>
      <c r="C87" s="45">
        <v>34</v>
      </c>
      <c r="D87" s="46">
        <v>188773688</v>
      </c>
    </row>
    <row r="88" spans="2:4" ht="30.6" thickBot="1" x14ac:dyDescent="0.3">
      <c r="B88" s="47" t="s">
        <v>211</v>
      </c>
      <c r="C88" s="45">
        <v>35</v>
      </c>
      <c r="D88" s="46">
        <v>188773688</v>
      </c>
    </row>
    <row r="89" spans="2:4" ht="15.6" thickBot="1" x14ac:dyDescent="0.3">
      <c r="B89" s="47" t="s">
        <v>212</v>
      </c>
      <c r="C89" s="45">
        <v>36</v>
      </c>
      <c r="D89" s="46">
        <v>188773688</v>
      </c>
    </row>
  </sheetData>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outlinePr showOutlineSymbols="0"/>
    <pageSetUpPr fitToPage="1"/>
  </sheetPr>
  <dimension ref="A1:T158"/>
  <sheetViews>
    <sheetView showOutlineSymbols="0" topLeftCell="A19" zoomScale="80" zoomScaleNormal="80" workbookViewId="0">
      <selection activeCell="I27" sqref="I27:L27"/>
    </sheetView>
  </sheetViews>
  <sheetFormatPr defaultColWidth="8.6640625" defaultRowHeight="15.6" outlineLevelRow="1" x14ac:dyDescent="0.3"/>
  <cols>
    <col min="1" max="1" width="5.5546875" style="1" customWidth="1"/>
    <col min="2" max="2" width="20.6640625" style="18" customWidth="1"/>
    <col min="3" max="3" width="12.44140625" style="16" customWidth="1"/>
    <col min="4" max="4" width="11.44140625" style="16" customWidth="1"/>
    <col min="5" max="5" width="10.5546875" style="17" customWidth="1"/>
    <col min="6" max="6" width="10.109375" style="16" customWidth="1"/>
    <col min="7" max="8" width="10.109375" style="17" customWidth="1"/>
    <col min="9" max="9" width="63.5546875" style="18" customWidth="1"/>
    <col min="10" max="10" width="8.44140625" style="1" customWidth="1"/>
    <col min="11" max="11" width="11.6640625" style="35" customWidth="1"/>
    <col min="12" max="12" width="29.109375" style="18" customWidth="1"/>
    <col min="13" max="13" width="25.33203125" style="65" customWidth="1"/>
    <col min="14" max="14" width="23.5546875" style="31" customWidth="1"/>
    <col min="15" max="15" width="10.44140625" style="31" bestFit="1" customWidth="1"/>
    <col min="16" max="18" width="8.6640625" style="31"/>
    <col min="19" max="16384" width="8.6640625" style="1"/>
  </cols>
  <sheetData>
    <row r="1" spans="1:20" ht="33" customHeight="1" x14ac:dyDescent="0.3">
      <c r="A1" s="9"/>
      <c r="B1" s="231" t="s">
        <v>225</v>
      </c>
      <c r="C1" s="232"/>
      <c r="D1" s="232"/>
      <c r="E1" s="232"/>
      <c r="F1" s="232"/>
      <c r="G1" s="232"/>
      <c r="H1" s="232"/>
      <c r="I1" s="232"/>
      <c r="J1" s="232"/>
      <c r="K1" s="232"/>
      <c r="L1" s="233"/>
      <c r="M1" s="62" t="s">
        <v>268</v>
      </c>
    </row>
    <row r="2" spans="1:20" ht="93.6" x14ac:dyDescent="0.3">
      <c r="A2" s="54" t="s">
        <v>0</v>
      </c>
      <c r="B2" s="55" t="s">
        <v>1</v>
      </c>
      <c r="C2" s="54" t="s">
        <v>2</v>
      </c>
      <c r="D2" s="56" t="s">
        <v>3</v>
      </c>
      <c r="E2" s="57" t="s">
        <v>4</v>
      </c>
      <c r="F2" s="54" t="s">
        <v>5</v>
      </c>
      <c r="G2" s="57" t="s">
        <v>6</v>
      </c>
      <c r="H2" s="57" t="s">
        <v>465</v>
      </c>
      <c r="I2" s="55" t="s">
        <v>7</v>
      </c>
      <c r="J2" s="54" t="s">
        <v>8</v>
      </c>
      <c r="K2" s="56" t="s">
        <v>9</v>
      </c>
      <c r="L2" s="55" t="s">
        <v>85</v>
      </c>
      <c r="M2" s="63" t="s">
        <v>10</v>
      </c>
    </row>
    <row r="3" spans="1:20" ht="14.4" customHeight="1" x14ac:dyDescent="0.3">
      <c r="A3" s="13"/>
      <c r="B3" s="234" t="s">
        <v>11</v>
      </c>
      <c r="C3" s="235"/>
      <c r="D3" s="235"/>
      <c r="E3" s="235"/>
      <c r="F3" s="235"/>
      <c r="G3" s="235"/>
      <c r="H3" s="235"/>
      <c r="I3" s="235"/>
      <c r="J3" s="235"/>
      <c r="K3" s="235"/>
      <c r="L3" s="235"/>
      <c r="M3" s="236"/>
    </row>
    <row r="4" spans="1:20" ht="91.5" customHeight="1" x14ac:dyDescent="0.3">
      <c r="A4" s="13" t="s">
        <v>348</v>
      </c>
      <c r="B4" s="237" t="s">
        <v>84</v>
      </c>
      <c r="C4" s="238">
        <v>45560</v>
      </c>
      <c r="D4" s="239" t="s">
        <v>296</v>
      </c>
      <c r="E4" s="74">
        <v>-103.9</v>
      </c>
      <c r="F4" s="2" t="s">
        <v>45</v>
      </c>
      <c r="G4" s="240">
        <v>153.4</v>
      </c>
      <c r="H4" s="13" t="s">
        <v>566</v>
      </c>
      <c r="I4" s="212" t="s">
        <v>298</v>
      </c>
      <c r="J4" s="2">
        <v>6</v>
      </c>
      <c r="K4" s="242" t="s">
        <v>266</v>
      </c>
      <c r="L4" s="243" t="s">
        <v>264</v>
      </c>
      <c r="M4" s="25" t="s">
        <v>297</v>
      </c>
    </row>
    <row r="5" spans="1:20" ht="183" customHeight="1" x14ac:dyDescent="0.3">
      <c r="A5" s="13" t="s">
        <v>394</v>
      </c>
      <c r="B5" s="237"/>
      <c r="C5" s="238"/>
      <c r="D5" s="239"/>
      <c r="E5" s="74">
        <v>103.9</v>
      </c>
      <c r="F5" s="2" t="s">
        <v>45</v>
      </c>
      <c r="G5" s="241"/>
      <c r="H5" s="13" t="s">
        <v>259</v>
      </c>
      <c r="I5" s="212"/>
      <c r="J5" s="2" t="s">
        <v>300</v>
      </c>
      <c r="K5" s="242"/>
      <c r="L5" s="244"/>
      <c r="M5" s="25" t="s">
        <v>299</v>
      </c>
    </row>
    <row r="6" spans="1:20" ht="79.5" customHeight="1" x14ac:dyDescent="0.3">
      <c r="A6" s="13" t="s">
        <v>234</v>
      </c>
      <c r="B6" s="243" t="s">
        <v>84</v>
      </c>
      <c r="C6" s="3">
        <v>45552</v>
      </c>
      <c r="D6" s="2" t="s">
        <v>288</v>
      </c>
      <c r="E6" s="68">
        <v>240</v>
      </c>
      <c r="F6" s="2" t="s">
        <v>12</v>
      </c>
      <c r="G6" s="4">
        <v>3919.4</v>
      </c>
      <c r="H6" s="13" t="s">
        <v>567</v>
      </c>
      <c r="I6" s="67" t="s">
        <v>289</v>
      </c>
      <c r="J6" s="245">
        <v>6</v>
      </c>
      <c r="K6" s="247" t="s">
        <v>291</v>
      </c>
      <c r="L6" s="243" t="s">
        <v>292</v>
      </c>
      <c r="M6" s="243" t="s">
        <v>290</v>
      </c>
    </row>
    <row r="7" spans="1:20" ht="79.5" customHeight="1" x14ac:dyDescent="0.3">
      <c r="A7" s="13" t="s">
        <v>235</v>
      </c>
      <c r="B7" s="244"/>
      <c r="C7" s="3">
        <v>45574</v>
      </c>
      <c r="D7" s="2" t="s">
        <v>658</v>
      </c>
      <c r="E7" s="68">
        <v>338.5</v>
      </c>
      <c r="F7" s="2" t="s">
        <v>45</v>
      </c>
      <c r="G7" s="4">
        <v>1958.7</v>
      </c>
      <c r="H7" s="13" t="s">
        <v>659</v>
      </c>
      <c r="I7" s="67" t="s">
        <v>677</v>
      </c>
      <c r="J7" s="246"/>
      <c r="K7" s="248"/>
      <c r="L7" s="244"/>
      <c r="M7" s="244"/>
    </row>
    <row r="8" spans="1:20" ht="43.2" customHeight="1" x14ac:dyDescent="0.3">
      <c r="A8" s="13" t="s">
        <v>236</v>
      </c>
      <c r="B8" s="237" t="s">
        <v>84</v>
      </c>
      <c r="C8" s="238">
        <v>45590</v>
      </c>
      <c r="D8" s="239" t="s">
        <v>662</v>
      </c>
      <c r="E8" s="68">
        <v>1409.5</v>
      </c>
      <c r="F8" s="2" t="s">
        <v>45</v>
      </c>
      <c r="G8" s="13" t="s">
        <v>259</v>
      </c>
      <c r="H8" s="13" t="s">
        <v>259</v>
      </c>
      <c r="I8" s="203" t="s">
        <v>660</v>
      </c>
      <c r="J8" s="89"/>
      <c r="K8" s="242" t="s">
        <v>266</v>
      </c>
      <c r="L8" s="243" t="s">
        <v>264</v>
      </c>
      <c r="M8" s="71" t="s">
        <v>299</v>
      </c>
      <c r="N8" s="95" t="s">
        <v>661</v>
      </c>
    </row>
    <row r="9" spans="1:20" ht="55.95" customHeight="1" x14ac:dyDescent="0.3">
      <c r="A9" s="13" t="s">
        <v>669</v>
      </c>
      <c r="B9" s="237"/>
      <c r="C9" s="238"/>
      <c r="D9" s="239"/>
      <c r="E9" s="68">
        <v>45</v>
      </c>
      <c r="F9" s="2" t="s">
        <v>21</v>
      </c>
      <c r="G9" s="13" t="s">
        <v>259</v>
      </c>
      <c r="H9" s="13" t="s">
        <v>259</v>
      </c>
      <c r="I9" s="204"/>
      <c r="J9" s="89"/>
      <c r="K9" s="242"/>
      <c r="L9" s="244"/>
      <c r="M9" s="71" t="s">
        <v>299</v>
      </c>
    </row>
    <row r="10" spans="1:20" ht="207" customHeight="1" x14ac:dyDescent="0.3">
      <c r="A10" s="13" t="s">
        <v>670</v>
      </c>
      <c r="B10" s="25" t="s">
        <v>157</v>
      </c>
      <c r="C10" s="3">
        <v>45531</v>
      </c>
      <c r="D10" s="2" t="s">
        <v>263</v>
      </c>
      <c r="E10" s="68">
        <v>15</v>
      </c>
      <c r="F10" s="2" t="s">
        <v>12</v>
      </c>
      <c r="G10" s="4">
        <v>1203.2</v>
      </c>
      <c r="H10" s="13" t="s">
        <v>259</v>
      </c>
      <c r="I10" s="67" t="s">
        <v>267</v>
      </c>
      <c r="J10" s="2" t="s">
        <v>158</v>
      </c>
      <c r="K10" s="13" t="s">
        <v>266</v>
      </c>
      <c r="L10" s="25" t="s">
        <v>264</v>
      </c>
      <c r="M10" s="25" t="s">
        <v>265</v>
      </c>
      <c r="O10" s="79"/>
    </row>
    <row r="11" spans="1:20" ht="93.75" customHeight="1" x14ac:dyDescent="0.3">
      <c r="A11" s="13" t="s">
        <v>218</v>
      </c>
      <c r="B11" s="96" t="s">
        <v>84</v>
      </c>
      <c r="C11" s="77">
        <v>45572</v>
      </c>
      <c r="D11" s="78" t="s">
        <v>559</v>
      </c>
      <c r="E11" s="68">
        <v>5.3</v>
      </c>
      <c r="F11" s="2" t="s">
        <v>12</v>
      </c>
      <c r="G11" s="4">
        <v>818.1</v>
      </c>
      <c r="H11" s="13" t="s">
        <v>259</v>
      </c>
      <c r="I11" s="99" t="s">
        <v>652</v>
      </c>
      <c r="J11" s="2" t="s">
        <v>145</v>
      </c>
      <c r="K11" s="13" t="s">
        <v>266</v>
      </c>
      <c r="L11" s="25" t="s">
        <v>264</v>
      </c>
      <c r="M11" s="25" t="s">
        <v>565</v>
      </c>
      <c r="O11" s="79"/>
    </row>
    <row r="12" spans="1:20" ht="144" customHeight="1" x14ac:dyDescent="0.3">
      <c r="A12" s="13" t="s">
        <v>219</v>
      </c>
      <c r="B12" s="249" t="s">
        <v>657</v>
      </c>
      <c r="C12" s="251" t="s">
        <v>655</v>
      </c>
      <c r="D12" s="245" t="s">
        <v>656</v>
      </c>
      <c r="E12" s="68">
        <v>-52.8</v>
      </c>
      <c r="F12" s="2" t="s">
        <v>12</v>
      </c>
      <c r="G12" s="87">
        <v>1290</v>
      </c>
      <c r="H12" s="87">
        <v>93.8</v>
      </c>
      <c r="I12" s="203" t="s">
        <v>654</v>
      </c>
      <c r="J12" s="2">
        <v>11</v>
      </c>
      <c r="K12" s="242" t="s">
        <v>293</v>
      </c>
      <c r="L12" s="237" t="s">
        <v>294</v>
      </c>
      <c r="M12" s="237" t="s">
        <v>295</v>
      </c>
      <c r="O12" s="108">
        <f>1356+13000+3500+9400+7362+2400+7200+1550+1500+1900+680+2384+588</f>
        <v>52820</v>
      </c>
      <c r="S12" s="95"/>
      <c r="T12" s="95"/>
    </row>
    <row r="13" spans="1:20" ht="276" customHeight="1" x14ac:dyDescent="0.3">
      <c r="A13" s="13" t="s">
        <v>237</v>
      </c>
      <c r="B13" s="250"/>
      <c r="C13" s="252"/>
      <c r="D13" s="246"/>
      <c r="E13" s="68">
        <v>52.8</v>
      </c>
      <c r="F13" s="2" t="s">
        <v>12</v>
      </c>
      <c r="G13" s="13" t="s">
        <v>259</v>
      </c>
      <c r="H13" s="13" t="s">
        <v>259</v>
      </c>
      <c r="I13" s="204"/>
      <c r="J13" s="2" t="s">
        <v>663</v>
      </c>
      <c r="K13" s="242"/>
      <c r="L13" s="237"/>
      <c r="M13" s="237"/>
      <c r="O13" s="79"/>
      <c r="S13" s="95"/>
      <c r="T13" s="95"/>
    </row>
    <row r="14" spans="1:20" ht="42.75" customHeight="1" x14ac:dyDescent="0.3">
      <c r="A14" s="13" t="s">
        <v>238</v>
      </c>
      <c r="B14" s="249" t="s">
        <v>452</v>
      </c>
      <c r="C14" s="251">
        <v>45548</v>
      </c>
      <c r="D14" s="245" t="s">
        <v>456</v>
      </c>
      <c r="E14" s="68">
        <v>-29</v>
      </c>
      <c r="F14" s="2" t="s">
        <v>12</v>
      </c>
      <c r="G14" s="13" t="s">
        <v>569</v>
      </c>
      <c r="H14" s="13" t="s">
        <v>259</v>
      </c>
      <c r="I14" s="203" t="s">
        <v>466</v>
      </c>
      <c r="J14" s="91" t="s">
        <v>145</v>
      </c>
      <c r="K14" s="242" t="s">
        <v>293</v>
      </c>
      <c r="L14" s="237" t="s">
        <v>294</v>
      </c>
      <c r="M14" s="243" t="s">
        <v>295</v>
      </c>
      <c r="O14" s="79"/>
      <c r="S14" s="95"/>
      <c r="T14" s="95"/>
    </row>
    <row r="15" spans="1:20" ht="44.4" customHeight="1" x14ac:dyDescent="0.3">
      <c r="A15" s="13" t="s">
        <v>576</v>
      </c>
      <c r="B15" s="250"/>
      <c r="C15" s="252"/>
      <c r="D15" s="246"/>
      <c r="E15" s="68">
        <v>29</v>
      </c>
      <c r="F15" s="2" t="s">
        <v>12</v>
      </c>
      <c r="G15" s="13" t="s">
        <v>570</v>
      </c>
      <c r="H15" s="13" t="s">
        <v>568</v>
      </c>
      <c r="I15" s="204"/>
      <c r="J15" s="91">
        <v>11</v>
      </c>
      <c r="K15" s="242"/>
      <c r="L15" s="237"/>
      <c r="M15" s="244"/>
      <c r="O15" s="79"/>
      <c r="S15" s="95"/>
      <c r="T15" s="95"/>
    </row>
    <row r="16" spans="1:20" ht="127.95" customHeight="1" x14ac:dyDescent="0.3">
      <c r="A16" s="13" t="s">
        <v>239</v>
      </c>
      <c r="B16" s="90" t="s">
        <v>452</v>
      </c>
      <c r="C16" s="72">
        <v>45561</v>
      </c>
      <c r="D16" s="89" t="s">
        <v>455</v>
      </c>
      <c r="E16" s="68">
        <v>-240</v>
      </c>
      <c r="F16" s="2" t="s">
        <v>12</v>
      </c>
      <c r="G16" s="13" t="s">
        <v>405</v>
      </c>
      <c r="H16" s="13" t="s">
        <v>405</v>
      </c>
      <c r="I16" s="70" t="s">
        <v>454</v>
      </c>
      <c r="J16" s="91" t="s">
        <v>145</v>
      </c>
      <c r="K16" s="92" t="s">
        <v>266</v>
      </c>
      <c r="L16" s="93" t="s">
        <v>264</v>
      </c>
      <c r="M16" s="25" t="s">
        <v>453</v>
      </c>
      <c r="O16" s="79"/>
      <c r="S16" s="95"/>
      <c r="T16" s="95"/>
    </row>
    <row r="17" spans="1:20" ht="76.95" customHeight="1" x14ac:dyDescent="0.3">
      <c r="A17" s="13" t="s">
        <v>224</v>
      </c>
      <c r="B17" s="90" t="s">
        <v>84</v>
      </c>
      <c r="C17" s="72">
        <v>45572</v>
      </c>
      <c r="D17" s="89" t="s">
        <v>535</v>
      </c>
      <c r="E17" s="68">
        <v>-180</v>
      </c>
      <c r="F17" s="2" t="s">
        <v>12</v>
      </c>
      <c r="G17" s="13" t="s">
        <v>536</v>
      </c>
      <c r="H17" s="13" t="s">
        <v>537</v>
      </c>
      <c r="I17" s="70" t="s">
        <v>538</v>
      </c>
      <c r="J17" s="91" t="s">
        <v>458</v>
      </c>
      <c r="K17" s="92" t="s">
        <v>266</v>
      </c>
      <c r="L17" s="93" t="s">
        <v>264</v>
      </c>
      <c r="M17" s="25" t="s">
        <v>457</v>
      </c>
      <c r="O17" s="79"/>
      <c r="S17" s="95"/>
      <c r="T17" s="95"/>
    </row>
    <row r="18" spans="1:20" ht="154.94999999999999" customHeight="1" x14ac:dyDescent="0.3">
      <c r="A18" s="13" t="s">
        <v>220</v>
      </c>
      <c r="B18" s="25" t="s">
        <v>156</v>
      </c>
      <c r="C18" s="3">
        <v>45569</v>
      </c>
      <c r="D18" s="2" t="s">
        <v>477</v>
      </c>
      <c r="E18" s="68">
        <v>0.3</v>
      </c>
      <c r="F18" s="2" t="s">
        <v>43</v>
      </c>
      <c r="G18" s="13" t="s">
        <v>480</v>
      </c>
      <c r="H18" s="13" t="s">
        <v>259</v>
      </c>
      <c r="I18" s="93" t="s">
        <v>478</v>
      </c>
      <c r="J18" s="75" t="s">
        <v>80</v>
      </c>
      <c r="K18" s="92" t="s">
        <v>266</v>
      </c>
      <c r="L18" s="93" t="s">
        <v>264</v>
      </c>
      <c r="M18" s="25" t="s">
        <v>481</v>
      </c>
      <c r="O18" s="79"/>
      <c r="S18" s="95"/>
      <c r="T18" s="95"/>
    </row>
    <row r="19" spans="1:20" ht="75.599999999999994" customHeight="1" x14ac:dyDescent="0.3">
      <c r="A19" s="13" t="s">
        <v>240</v>
      </c>
      <c r="B19" s="25" t="s">
        <v>505</v>
      </c>
      <c r="C19" s="3">
        <v>45572</v>
      </c>
      <c r="D19" s="2" t="s">
        <v>509</v>
      </c>
      <c r="E19" s="68">
        <v>7.5</v>
      </c>
      <c r="F19" s="2" t="s">
        <v>43</v>
      </c>
      <c r="G19" s="13" t="s">
        <v>508</v>
      </c>
      <c r="H19" s="13" t="s">
        <v>259</v>
      </c>
      <c r="I19" s="93" t="s">
        <v>506</v>
      </c>
      <c r="J19" s="75" t="s">
        <v>86</v>
      </c>
      <c r="K19" s="92" t="s">
        <v>266</v>
      </c>
      <c r="L19" s="93" t="s">
        <v>264</v>
      </c>
      <c r="M19" s="25" t="s">
        <v>507</v>
      </c>
      <c r="O19" s="79"/>
      <c r="S19" s="95"/>
      <c r="T19" s="95"/>
    </row>
    <row r="20" spans="1:20" ht="13.95" customHeight="1" x14ac:dyDescent="0.3">
      <c r="A20" s="13" t="s">
        <v>241</v>
      </c>
      <c r="B20" s="234" t="s">
        <v>14</v>
      </c>
      <c r="C20" s="235"/>
      <c r="D20" s="235"/>
      <c r="E20" s="235"/>
      <c r="F20" s="235"/>
      <c r="G20" s="235"/>
      <c r="H20" s="235"/>
      <c r="I20" s="235"/>
      <c r="J20" s="235"/>
      <c r="K20" s="235"/>
      <c r="L20" s="235"/>
      <c r="M20" s="236"/>
      <c r="S20" s="95"/>
      <c r="T20" s="95"/>
    </row>
    <row r="21" spans="1:20" ht="45.75" customHeight="1" x14ac:dyDescent="0.3">
      <c r="A21" s="13" t="s">
        <v>96</v>
      </c>
      <c r="B21" s="243" t="s">
        <v>199</v>
      </c>
      <c r="C21" s="251">
        <v>45566</v>
      </c>
      <c r="D21" s="245" t="s">
        <v>470</v>
      </c>
      <c r="E21" s="68">
        <v>-45</v>
      </c>
      <c r="F21" s="2" t="s">
        <v>12</v>
      </c>
      <c r="G21" s="13" t="s">
        <v>462</v>
      </c>
      <c r="H21" s="13" t="s">
        <v>462</v>
      </c>
      <c r="I21" s="203" t="s">
        <v>464</v>
      </c>
      <c r="J21" s="2">
        <v>19</v>
      </c>
      <c r="K21" s="242" t="s">
        <v>461</v>
      </c>
      <c r="L21" s="237" t="s">
        <v>460</v>
      </c>
      <c r="M21" s="237" t="s">
        <v>459</v>
      </c>
      <c r="S21" s="95"/>
      <c r="T21" s="95"/>
    </row>
    <row r="22" spans="1:20" ht="45.75" customHeight="1" x14ac:dyDescent="0.3">
      <c r="A22" s="13" t="s">
        <v>242</v>
      </c>
      <c r="B22" s="244"/>
      <c r="C22" s="252"/>
      <c r="D22" s="246"/>
      <c r="E22" s="68">
        <v>-48.5</v>
      </c>
      <c r="F22" s="2" t="s">
        <v>31</v>
      </c>
      <c r="G22" s="13" t="s">
        <v>463</v>
      </c>
      <c r="H22" s="13" t="s">
        <v>463</v>
      </c>
      <c r="I22" s="204"/>
      <c r="J22" s="2">
        <v>19</v>
      </c>
      <c r="K22" s="242"/>
      <c r="L22" s="237"/>
      <c r="M22" s="237"/>
      <c r="S22" s="95"/>
      <c r="T22" s="95"/>
    </row>
    <row r="23" spans="1:20" ht="45.75" customHeight="1" x14ac:dyDescent="0.3">
      <c r="A23" s="110"/>
      <c r="B23" s="25" t="s">
        <v>94</v>
      </c>
      <c r="C23" s="3">
        <v>45575</v>
      </c>
      <c r="D23" s="2" t="s">
        <v>710</v>
      </c>
      <c r="E23" s="68">
        <v>-12</v>
      </c>
      <c r="F23" s="2" t="s">
        <v>12</v>
      </c>
      <c r="G23" s="13" t="s">
        <v>722</v>
      </c>
      <c r="H23" s="13" t="s">
        <v>723</v>
      </c>
      <c r="I23" s="34" t="s">
        <v>711</v>
      </c>
      <c r="J23" s="2">
        <v>2</v>
      </c>
      <c r="K23" s="13" t="s">
        <v>713</v>
      </c>
      <c r="L23" s="25" t="s">
        <v>714</v>
      </c>
      <c r="M23" s="25" t="s">
        <v>712</v>
      </c>
      <c r="P23" s="31">
        <v>135</v>
      </c>
      <c r="S23" s="95"/>
      <c r="T23" s="95"/>
    </row>
    <row r="24" spans="1:20" ht="253.95" customHeight="1" x14ac:dyDescent="0.3">
      <c r="A24" s="110"/>
      <c r="B24" s="25" t="s">
        <v>94</v>
      </c>
      <c r="C24" s="3">
        <v>45575</v>
      </c>
      <c r="D24" s="2" t="s">
        <v>716</v>
      </c>
      <c r="E24" s="68">
        <v>-225.3</v>
      </c>
      <c r="F24" s="2" t="s">
        <v>12</v>
      </c>
      <c r="G24" s="13" t="s">
        <v>720</v>
      </c>
      <c r="H24" s="13" t="s">
        <v>721</v>
      </c>
      <c r="I24" s="34" t="s">
        <v>724</v>
      </c>
      <c r="J24" s="2">
        <v>2</v>
      </c>
      <c r="K24" s="13" t="s">
        <v>719</v>
      </c>
      <c r="L24" s="25" t="s">
        <v>718</v>
      </c>
      <c r="M24" s="25" t="s">
        <v>717</v>
      </c>
      <c r="P24" s="31">
        <v>13</v>
      </c>
      <c r="S24" s="95"/>
      <c r="T24" s="95"/>
    </row>
    <row r="25" spans="1:20" ht="99" customHeight="1" x14ac:dyDescent="0.3">
      <c r="A25" s="110"/>
      <c r="B25" s="25" t="s">
        <v>76</v>
      </c>
      <c r="C25" s="3">
        <v>45576</v>
      </c>
      <c r="D25" s="2" t="s">
        <v>634</v>
      </c>
      <c r="E25" s="68">
        <v>-100</v>
      </c>
      <c r="F25" s="2" t="s">
        <v>12</v>
      </c>
      <c r="G25" s="13" t="s">
        <v>726</v>
      </c>
      <c r="H25" s="13" t="s">
        <v>726</v>
      </c>
      <c r="I25" s="34" t="s">
        <v>727</v>
      </c>
      <c r="J25" s="2">
        <v>9</v>
      </c>
      <c r="K25" s="13" t="s">
        <v>461</v>
      </c>
      <c r="L25" s="25" t="s">
        <v>460</v>
      </c>
      <c r="M25" s="25" t="s">
        <v>725</v>
      </c>
      <c r="P25" s="31">
        <v>34.299999999999997</v>
      </c>
      <c r="S25" s="95"/>
      <c r="T25" s="95"/>
    </row>
    <row r="26" spans="1:20" ht="49.95" customHeight="1" x14ac:dyDescent="0.3">
      <c r="A26" s="110"/>
      <c r="B26" s="25" t="s">
        <v>76</v>
      </c>
      <c r="C26" s="3">
        <v>45575</v>
      </c>
      <c r="D26" s="2"/>
      <c r="E26" s="68">
        <v>-90</v>
      </c>
      <c r="F26" s="2" t="s">
        <v>12</v>
      </c>
      <c r="G26" s="13" t="s">
        <v>731</v>
      </c>
      <c r="H26" s="13" t="s">
        <v>732</v>
      </c>
      <c r="I26" s="34" t="s">
        <v>733</v>
      </c>
      <c r="J26" s="109">
        <v>9</v>
      </c>
      <c r="K26" s="13" t="s">
        <v>728</v>
      </c>
      <c r="L26" s="25" t="s">
        <v>730</v>
      </c>
      <c r="M26" s="25" t="s">
        <v>729</v>
      </c>
      <c r="S26" s="95"/>
      <c r="T26" s="95"/>
    </row>
    <row r="27" spans="1:20" ht="44.4" customHeight="1" x14ac:dyDescent="0.3">
      <c r="A27" s="110"/>
      <c r="B27" s="25"/>
      <c r="C27" s="3"/>
      <c r="D27" s="2"/>
      <c r="E27" s="68">
        <v>1500</v>
      </c>
      <c r="F27" s="2" t="s">
        <v>12</v>
      </c>
      <c r="G27" s="13"/>
      <c r="H27" s="13"/>
      <c r="I27" s="34" t="s">
        <v>736</v>
      </c>
      <c r="J27" s="2">
        <v>9</v>
      </c>
      <c r="K27" s="13" t="s">
        <v>734</v>
      </c>
      <c r="L27" s="25" t="s">
        <v>735</v>
      </c>
      <c r="M27" s="15"/>
      <c r="S27" s="95"/>
      <c r="T27" s="95"/>
    </row>
    <row r="28" spans="1:20" ht="14.4" customHeight="1" x14ac:dyDescent="0.3">
      <c r="A28" s="13" t="s">
        <v>243</v>
      </c>
      <c r="B28" s="234" t="s">
        <v>15</v>
      </c>
      <c r="C28" s="235"/>
      <c r="D28" s="235"/>
      <c r="E28" s="235"/>
      <c r="F28" s="235"/>
      <c r="G28" s="235"/>
      <c r="H28" s="235"/>
      <c r="I28" s="235"/>
      <c r="J28" s="235"/>
      <c r="K28" s="235"/>
      <c r="L28" s="235"/>
      <c r="M28" s="236"/>
      <c r="P28" s="31">
        <v>25</v>
      </c>
      <c r="S28" s="95"/>
      <c r="T28" s="95"/>
    </row>
    <row r="29" spans="1:20" ht="84.75" customHeight="1" x14ac:dyDescent="0.3">
      <c r="A29" s="13" t="s">
        <v>349</v>
      </c>
      <c r="B29" s="25" t="s">
        <v>79</v>
      </c>
      <c r="C29" s="3">
        <v>45551</v>
      </c>
      <c r="D29" s="2" t="s">
        <v>313</v>
      </c>
      <c r="E29" s="68">
        <v>20</v>
      </c>
      <c r="F29" s="2" t="s">
        <v>12</v>
      </c>
      <c r="G29" s="4">
        <v>40</v>
      </c>
      <c r="H29" s="13" t="s">
        <v>571</v>
      </c>
      <c r="I29" s="25" t="s">
        <v>314</v>
      </c>
      <c r="J29" s="2">
        <v>18</v>
      </c>
      <c r="K29" s="13" t="s">
        <v>317</v>
      </c>
      <c r="L29" s="25" t="s">
        <v>316</v>
      </c>
      <c r="M29" s="25" t="s">
        <v>315</v>
      </c>
      <c r="P29" s="31">
        <v>18</v>
      </c>
      <c r="S29" s="95"/>
      <c r="T29" s="95"/>
    </row>
    <row r="30" spans="1:20" ht="175.95" customHeight="1" x14ac:dyDescent="0.3">
      <c r="A30" s="13" t="s">
        <v>244</v>
      </c>
      <c r="B30" s="76" t="s">
        <v>387</v>
      </c>
      <c r="C30" s="77">
        <v>45560</v>
      </c>
      <c r="D30" s="78" t="s">
        <v>388</v>
      </c>
      <c r="E30" s="68">
        <v>27</v>
      </c>
      <c r="F30" s="2" t="s">
        <v>12</v>
      </c>
      <c r="G30" s="4">
        <v>106.5</v>
      </c>
      <c r="H30" s="13" t="s">
        <v>392</v>
      </c>
      <c r="I30" s="76" t="s">
        <v>444</v>
      </c>
      <c r="J30" s="2">
        <v>27</v>
      </c>
      <c r="K30" s="86" t="s">
        <v>390</v>
      </c>
      <c r="L30" s="76" t="s">
        <v>389</v>
      </c>
      <c r="M30" s="25" t="s">
        <v>391</v>
      </c>
      <c r="S30" s="95"/>
      <c r="T30" s="95"/>
    </row>
    <row r="31" spans="1:20" ht="90" customHeight="1" x14ac:dyDescent="0.3">
      <c r="A31" s="13" t="s">
        <v>221</v>
      </c>
      <c r="B31" s="76" t="s">
        <v>441</v>
      </c>
      <c r="C31" s="77">
        <v>45567</v>
      </c>
      <c r="D31" s="2" t="s">
        <v>442</v>
      </c>
      <c r="E31" s="68">
        <v>10</v>
      </c>
      <c r="F31" s="2" t="s">
        <v>12</v>
      </c>
      <c r="G31" s="4">
        <v>611</v>
      </c>
      <c r="H31" s="13" t="s">
        <v>572</v>
      </c>
      <c r="I31" s="76" t="s">
        <v>445</v>
      </c>
      <c r="J31" s="2">
        <v>23</v>
      </c>
      <c r="K31" s="86" t="s">
        <v>390</v>
      </c>
      <c r="L31" s="76" t="s">
        <v>389</v>
      </c>
      <c r="M31" s="25" t="s">
        <v>443</v>
      </c>
    </row>
    <row r="32" spans="1:20" ht="70.5" customHeight="1" x14ac:dyDescent="0.3">
      <c r="A32" s="13" t="s">
        <v>350</v>
      </c>
      <c r="B32" s="76" t="s">
        <v>95</v>
      </c>
      <c r="C32" s="77">
        <v>45572</v>
      </c>
      <c r="D32" s="78" t="s">
        <v>471</v>
      </c>
      <c r="E32" s="68">
        <v>0</v>
      </c>
      <c r="F32" s="2" t="s">
        <v>12</v>
      </c>
      <c r="G32" s="13" t="s">
        <v>259</v>
      </c>
      <c r="H32" s="13" t="s">
        <v>259</v>
      </c>
      <c r="I32" s="76" t="s">
        <v>473</v>
      </c>
      <c r="J32" s="2" t="s">
        <v>472</v>
      </c>
      <c r="K32" s="86" t="s">
        <v>390</v>
      </c>
      <c r="L32" s="76" t="s">
        <v>389</v>
      </c>
      <c r="M32" s="25"/>
    </row>
    <row r="33" spans="1:18" ht="100.5" customHeight="1" x14ac:dyDescent="0.3">
      <c r="A33" s="13" t="s">
        <v>351</v>
      </c>
      <c r="B33" s="243" t="s">
        <v>79</v>
      </c>
      <c r="C33" s="251">
        <v>45551</v>
      </c>
      <c r="D33" s="245" t="s">
        <v>678</v>
      </c>
      <c r="E33" s="68">
        <v>-12</v>
      </c>
      <c r="F33" s="2" t="s">
        <v>66</v>
      </c>
      <c r="G33" s="4">
        <v>100</v>
      </c>
      <c r="H33" s="13" t="s">
        <v>322</v>
      </c>
      <c r="I33" s="203" t="s">
        <v>395</v>
      </c>
      <c r="J33" s="2">
        <v>18</v>
      </c>
      <c r="K33" s="247" t="s">
        <v>317</v>
      </c>
      <c r="L33" s="243" t="s">
        <v>316</v>
      </c>
      <c r="M33" s="34" t="s">
        <v>323</v>
      </c>
    </row>
    <row r="34" spans="1:18" ht="44.25" customHeight="1" x14ac:dyDescent="0.3">
      <c r="A34" s="13" t="s">
        <v>352</v>
      </c>
      <c r="B34" s="253"/>
      <c r="C34" s="254"/>
      <c r="D34" s="255"/>
      <c r="E34" s="68">
        <v>-106.8</v>
      </c>
      <c r="F34" s="2" t="s">
        <v>66</v>
      </c>
      <c r="G34" s="4">
        <v>160</v>
      </c>
      <c r="H34" s="13" t="s">
        <v>321</v>
      </c>
      <c r="I34" s="227"/>
      <c r="J34" s="2" t="s">
        <v>198</v>
      </c>
      <c r="K34" s="256"/>
      <c r="L34" s="253"/>
      <c r="M34" s="25" t="s">
        <v>318</v>
      </c>
    </row>
    <row r="35" spans="1:18" ht="44.25" customHeight="1" x14ac:dyDescent="0.3">
      <c r="A35" s="13" t="s">
        <v>353</v>
      </c>
      <c r="B35" s="253"/>
      <c r="C35" s="254"/>
      <c r="D35" s="255"/>
      <c r="E35" s="68">
        <v>-45.2</v>
      </c>
      <c r="F35" s="2" t="s">
        <v>66</v>
      </c>
      <c r="G35" s="4">
        <v>160</v>
      </c>
      <c r="H35" s="13" t="s">
        <v>321</v>
      </c>
      <c r="I35" s="227"/>
      <c r="J35" s="2" t="s">
        <v>198</v>
      </c>
      <c r="K35" s="256"/>
      <c r="L35" s="253"/>
      <c r="M35" s="25" t="s">
        <v>318</v>
      </c>
    </row>
    <row r="36" spans="1:18" ht="31.2" x14ac:dyDescent="0.3">
      <c r="A36" s="13" t="s">
        <v>354</v>
      </c>
      <c r="B36" s="244"/>
      <c r="C36" s="252"/>
      <c r="D36" s="246"/>
      <c r="E36" s="68">
        <v>118.8</v>
      </c>
      <c r="F36" s="2" t="s">
        <v>66</v>
      </c>
      <c r="G36" s="4">
        <v>2600</v>
      </c>
      <c r="H36" s="13" t="s">
        <v>320</v>
      </c>
      <c r="I36" s="204"/>
      <c r="J36" s="2" t="s">
        <v>198</v>
      </c>
      <c r="K36" s="248"/>
      <c r="L36" s="244"/>
      <c r="M36" s="25" t="s">
        <v>319</v>
      </c>
    </row>
    <row r="37" spans="1:18" ht="46.8" x14ac:dyDescent="0.3">
      <c r="A37" s="13" t="s">
        <v>355</v>
      </c>
      <c r="B37" s="25" t="s">
        <v>79</v>
      </c>
      <c r="C37" s="3">
        <v>45565</v>
      </c>
      <c r="D37" s="2" t="s">
        <v>401</v>
      </c>
      <c r="E37" s="68">
        <v>45.2</v>
      </c>
      <c r="F37" s="2" t="s">
        <v>66</v>
      </c>
      <c r="G37" s="4">
        <v>2600</v>
      </c>
      <c r="H37" s="13" t="s">
        <v>320</v>
      </c>
      <c r="I37" s="34" t="s">
        <v>406</v>
      </c>
      <c r="J37" s="2" t="s">
        <v>198</v>
      </c>
      <c r="K37" s="13" t="s">
        <v>317</v>
      </c>
      <c r="L37" s="25" t="s">
        <v>316</v>
      </c>
      <c r="M37" s="25" t="s">
        <v>319</v>
      </c>
    </row>
    <row r="38" spans="1:18" ht="63" customHeight="1" x14ac:dyDescent="0.3">
      <c r="A38" s="13" t="s">
        <v>703</v>
      </c>
      <c r="B38" s="243" t="s">
        <v>79</v>
      </c>
      <c r="C38" s="251">
        <v>45565</v>
      </c>
      <c r="D38" s="245" t="s">
        <v>402</v>
      </c>
      <c r="E38" s="68">
        <v>-240</v>
      </c>
      <c r="F38" s="2" t="s">
        <v>66</v>
      </c>
      <c r="G38" s="4">
        <v>240</v>
      </c>
      <c r="H38" s="13" t="s">
        <v>405</v>
      </c>
      <c r="I38" s="203" t="s">
        <v>404</v>
      </c>
      <c r="J38" s="2">
        <v>18</v>
      </c>
      <c r="K38" s="247" t="s">
        <v>317</v>
      </c>
      <c r="L38" s="243" t="s">
        <v>316</v>
      </c>
      <c r="M38" s="88" t="s">
        <v>403</v>
      </c>
    </row>
    <row r="39" spans="1:18" ht="31.2" x14ac:dyDescent="0.3">
      <c r="A39" s="13" t="s">
        <v>356</v>
      </c>
      <c r="B39" s="244"/>
      <c r="C39" s="252"/>
      <c r="D39" s="246"/>
      <c r="E39" s="68">
        <v>240</v>
      </c>
      <c r="F39" s="2" t="s">
        <v>66</v>
      </c>
      <c r="G39" s="4">
        <v>2600</v>
      </c>
      <c r="H39" s="13" t="s">
        <v>320</v>
      </c>
      <c r="I39" s="204"/>
      <c r="J39" s="2" t="s">
        <v>198</v>
      </c>
      <c r="K39" s="248"/>
      <c r="L39" s="244"/>
      <c r="M39" s="25" t="s">
        <v>319</v>
      </c>
    </row>
    <row r="40" spans="1:18" ht="14.4" customHeight="1" x14ac:dyDescent="0.3">
      <c r="A40" s="13" t="s">
        <v>357</v>
      </c>
      <c r="B40" s="234" t="s">
        <v>18</v>
      </c>
      <c r="C40" s="235"/>
      <c r="D40" s="235"/>
      <c r="E40" s="235"/>
      <c r="F40" s="235"/>
      <c r="G40" s="235"/>
      <c r="H40" s="235"/>
      <c r="I40" s="235"/>
      <c r="J40" s="235"/>
      <c r="K40" s="235"/>
      <c r="L40" s="235"/>
      <c r="M40" s="236"/>
    </row>
    <row r="41" spans="1:18" ht="134.25" customHeight="1" x14ac:dyDescent="0.3">
      <c r="A41" s="13" t="s">
        <v>358</v>
      </c>
      <c r="B41" s="25" t="s">
        <v>89</v>
      </c>
      <c r="C41" s="3">
        <v>45539</v>
      </c>
      <c r="D41" s="2" t="s">
        <v>269</v>
      </c>
      <c r="E41" s="68">
        <v>6</v>
      </c>
      <c r="F41" s="2" t="s">
        <v>12</v>
      </c>
      <c r="G41" s="2">
        <v>196.7</v>
      </c>
      <c r="H41" s="13" t="s">
        <v>259</v>
      </c>
      <c r="I41" s="25" t="s">
        <v>270</v>
      </c>
      <c r="J41" s="2" t="s">
        <v>116</v>
      </c>
      <c r="K41" s="59" t="s">
        <v>271</v>
      </c>
      <c r="L41" s="60" t="s">
        <v>272</v>
      </c>
      <c r="M41" s="25" t="s">
        <v>273</v>
      </c>
    </row>
    <row r="42" spans="1:18" ht="150.75" customHeight="1" x14ac:dyDescent="0.3">
      <c r="A42" s="13" t="s">
        <v>577</v>
      </c>
      <c r="B42" s="25" t="s">
        <v>89</v>
      </c>
      <c r="C42" s="3">
        <v>45566</v>
      </c>
      <c r="D42" s="2" t="s">
        <v>415</v>
      </c>
      <c r="E42" s="68">
        <v>13.7</v>
      </c>
      <c r="F42" s="2" t="s">
        <v>12</v>
      </c>
      <c r="G42" s="2">
        <v>5.9</v>
      </c>
      <c r="H42" s="2">
        <v>0</v>
      </c>
      <c r="I42" s="25" t="s">
        <v>312</v>
      </c>
      <c r="J42" s="2" t="s">
        <v>114</v>
      </c>
      <c r="K42" s="59" t="s">
        <v>311</v>
      </c>
      <c r="L42" s="25" t="s">
        <v>310</v>
      </c>
      <c r="M42" s="25" t="s">
        <v>309</v>
      </c>
    </row>
    <row r="43" spans="1:18" ht="95.4" customHeight="1" x14ac:dyDescent="0.3">
      <c r="A43" s="13" t="s">
        <v>578</v>
      </c>
      <c r="B43" s="25" t="s">
        <v>89</v>
      </c>
      <c r="C43" s="3" t="s">
        <v>468</v>
      </c>
      <c r="D43" s="2" t="s">
        <v>467</v>
      </c>
      <c r="E43" s="68">
        <v>41</v>
      </c>
      <c r="F43" s="2" t="s">
        <v>17</v>
      </c>
      <c r="G43" s="4">
        <v>0</v>
      </c>
      <c r="H43" s="13" t="s">
        <v>259</v>
      </c>
      <c r="I43" s="25" t="s">
        <v>469</v>
      </c>
      <c r="J43" s="2" t="s">
        <v>116</v>
      </c>
      <c r="K43" s="59" t="s">
        <v>271</v>
      </c>
      <c r="L43" s="25" t="s">
        <v>272</v>
      </c>
      <c r="M43" s="25" t="s">
        <v>429</v>
      </c>
    </row>
    <row r="44" spans="1:18" s="10" customFormat="1" ht="14.4" customHeight="1" x14ac:dyDescent="0.3">
      <c r="A44" s="13" t="s">
        <v>359</v>
      </c>
      <c r="B44" s="234" t="s">
        <v>20</v>
      </c>
      <c r="C44" s="235"/>
      <c r="D44" s="235"/>
      <c r="E44" s="235"/>
      <c r="F44" s="235"/>
      <c r="G44" s="235"/>
      <c r="H44" s="235"/>
      <c r="I44" s="235"/>
      <c r="J44" s="235"/>
      <c r="K44" s="235"/>
      <c r="L44" s="235"/>
      <c r="M44" s="236"/>
      <c r="N44" s="31"/>
      <c r="O44" s="31"/>
      <c r="P44" s="31"/>
      <c r="Q44" s="31"/>
      <c r="R44" s="31"/>
    </row>
    <row r="45" spans="1:18" s="10" customFormat="1" ht="31.2" customHeight="1" x14ac:dyDescent="0.3">
      <c r="A45" s="13" t="s">
        <v>360</v>
      </c>
      <c r="B45" s="243" t="s">
        <v>89</v>
      </c>
      <c r="C45" s="251">
        <v>45539</v>
      </c>
      <c r="D45" s="2" t="s">
        <v>274</v>
      </c>
      <c r="E45" s="68">
        <v>1100</v>
      </c>
      <c r="F45" s="2" t="s">
        <v>47</v>
      </c>
      <c r="G45" s="4">
        <v>19143.099999999999</v>
      </c>
      <c r="H45" s="13" t="s">
        <v>259</v>
      </c>
      <c r="I45" s="203" t="s">
        <v>279</v>
      </c>
      <c r="J45" s="58">
        <v>7</v>
      </c>
      <c r="K45" s="59" t="s">
        <v>275</v>
      </c>
      <c r="L45" s="257" t="s">
        <v>276</v>
      </c>
      <c r="M45" s="257" t="s">
        <v>277</v>
      </c>
      <c r="N45" s="31"/>
      <c r="O45" s="31"/>
      <c r="P45" s="31"/>
      <c r="Q45" s="31"/>
      <c r="R45" s="31"/>
    </row>
    <row r="46" spans="1:18" s="10" customFormat="1" ht="31.2" customHeight="1" x14ac:dyDescent="0.3">
      <c r="A46" s="13" t="s">
        <v>361</v>
      </c>
      <c r="B46" s="244"/>
      <c r="C46" s="252"/>
      <c r="D46" s="2" t="s">
        <v>280</v>
      </c>
      <c r="E46" s="68">
        <v>48</v>
      </c>
      <c r="F46" s="2" t="s">
        <v>74</v>
      </c>
      <c r="G46" s="4">
        <f>60.2</f>
        <v>60.2</v>
      </c>
      <c r="H46" s="13" t="s">
        <v>259</v>
      </c>
      <c r="I46" s="204"/>
      <c r="J46" s="58">
        <v>7</v>
      </c>
      <c r="K46" s="59" t="s">
        <v>275</v>
      </c>
      <c r="L46" s="258"/>
      <c r="M46" s="258"/>
      <c r="N46" s="31"/>
      <c r="O46" s="31"/>
      <c r="P46" s="31"/>
      <c r="Q46" s="31"/>
      <c r="R46" s="31"/>
    </row>
    <row r="47" spans="1:18" s="10" customFormat="1" ht="76.2" customHeight="1" x14ac:dyDescent="0.3">
      <c r="A47" s="13" t="s">
        <v>362</v>
      </c>
      <c r="B47" s="25" t="s">
        <v>89</v>
      </c>
      <c r="C47" s="3">
        <v>45539</v>
      </c>
      <c r="D47" s="2" t="s">
        <v>281</v>
      </c>
      <c r="E47" s="68">
        <v>6.3</v>
      </c>
      <c r="F47" s="2" t="s">
        <v>74</v>
      </c>
      <c r="G47" s="4">
        <v>0</v>
      </c>
      <c r="H47" s="13" t="s">
        <v>259</v>
      </c>
      <c r="I47" s="34" t="s">
        <v>283</v>
      </c>
      <c r="J47" s="58">
        <v>7</v>
      </c>
      <c r="K47" s="59" t="s">
        <v>275</v>
      </c>
      <c r="L47" s="60" t="s">
        <v>276</v>
      </c>
      <c r="M47" s="60" t="s">
        <v>282</v>
      </c>
      <c r="N47" s="31"/>
      <c r="O47" s="31"/>
      <c r="P47" s="31"/>
      <c r="Q47" s="31"/>
      <c r="R47" s="31"/>
    </row>
    <row r="48" spans="1:18" s="10" customFormat="1" ht="76.2" customHeight="1" x14ac:dyDescent="0.3">
      <c r="A48" s="13" t="s">
        <v>363</v>
      </c>
      <c r="B48" s="25" t="s">
        <v>95</v>
      </c>
      <c r="C48" s="3">
        <v>45523</v>
      </c>
      <c r="D48" s="2" t="s">
        <v>227</v>
      </c>
      <c r="E48" s="68">
        <v>-3.3</v>
      </c>
      <c r="F48" s="2" t="s">
        <v>21</v>
      </c>
      <c r="G48" s="4">
        <v>49.8</v>
      </c>
      <c r="H48" s="13" t="s">
        <v>521</v>
      </c>
      <c r="I48" s="34" t="s">
        <v>230</v>
      </c>
      <c r="J48" s="58">
        <v>7</v>
      </c>
      <c r="K48" s="59" t="s">
        <v>226</v>
      </c>
      <c r="L48" s="60" t="s">
        <v>228</v>
      </c>
      <c r="M48" s="60" t="s">
        <v>278</v>
      </c>
      <c r="N48" s="31"/>
      <c r="O48" s="31"/>
      <c r="P48" s="31"/>
      <c r="Q48" s="31"/>
      <c r="R48" s="31"/>
    </row>
    <row r="49" spans="1:18" s="10" customFormat="1" ht="76.2" customHeight="1" x14ac:dyDescent="0.3">
      <c r="A49" s="13" t="s">
        <v>364</v>
      </c>
      <c r="B49" s="243" t="s">
        <v>89</v>
      </c>
      <c r="C49" s="251">
        <v>45541</v>
      </c>
      <c r="D49" s="245" t="s">
        <v>543</v>
      </c>
      <c r="E49" s="68">
        <v>2.5</v>
      </c>
      <c r="F49" s="2" t="s">
        <v>21</v>
      </c>
      <c r="G49" s="4">
        <v>5.4</v>
      </c>
      <c r="H49" s="13" t="s">
        <v>259</v>
      </c>
      <c r="I49" s="203" t="s">
        <v>545</v>
      </c>
      <c r="J49" s="58" t="s">
        <v>97</v>
      </c>
      <c r="K49" s="263" t="s">
        <v>226</v>
      </c>
      <c r="L49" s="257" t="s">
        <v>228</v>
      </c>
      <c r="M49" s="257" t="s">
        <v>544</v>
      </c>
      <c r="N49" s="31"/>
      <c r="O49" s="31"/>
      <c r="P49" s="31"/>
      <c r="Q49" s="31"/>
      <c r="R49" s="31"/>
    </row>
    <row r="50" spans="1:18" s="10" customFormat="1" ht="76.2" customHeight="1" x14ac:dyDescent="0.3">
      <c r="A50" s="13" t="s">
        <v>365</v>
      </c>
      <c r="B50" s="244"/>
      <c r="C50" s="252"/>
      <c r="D50" s="246"/>
      <c r="E50" s="68">
        <v>2.6</v>
      </c>
      <c r="F50" s="2" t="s">
        <v>21</v>
      </c>
      <c r="G50" s="4">
        <v>6.2</v>
      </c>
      <c r="H50" s="13" t="s">
        <v>259</v>
      </c>
      <c r="I50" s="204"/>
      <c r="J50" s="58" t="s">
        <v>98</v>
      </c>
      <c r="K50" s="264"/>
      <c r="L50" s="258"/>
      <c r="M50" s="258"/>
      <c r="N50" s="31"/>
      <c r="O50" s="31"/>
      <c r="P50" s="31"/>
      <c r="Q50" s="31"/>
      <c r="R50" s="31"/>
    </row>
    <row r="51" spans="1:18" s="10" customFormat="1" ht="76.2" customHeight="1" x14ac:dyDescent="0.3">
      <c r="A51" s="13" t="s">
        <v>366</v>
      </c>
      <c r="B51" s="71" t="s">
        <v>95</v>
      </c>
      <c r="C51" s="72">
        <v>45546</v>
      </c>
      <c r="D51" s="89" t="s">
        <v>549</v>
      </c>
      <c r="E51" s="68">
        <v>145.6</v>
      </c>
      <c r="F51" s="2" t="s">
        <v>21</v>
      </c>
      <c r="G51" s="4">
        <v>1601</v>
      </c>
      <c r="H51" s="13" t="s">
        <v>573</v>
      </c>
      <c r="I51" s="70" t="s">
        <v>551</v>
      </c>
      <c r="J51" s="58">
        <v>7</v>
      </c>
      <c r="K51" s="73" t="s">
        <v>226</v>
      </c>
      <c r="L51" s="69" t="s">
        <v>228</v>
      </c>
      <c r="M51" s="69" t="s">
        <v>550</v>
      </c>
      <c r="N51" s="31"/>
      <c r="O51" s="31"/>
      <c r="P51" s="31"/>
      <c r="Q51" s="31"/>
      <c r="R51" s="31"/>
    </row>
    <row r="52" spans="1:18" s="10" customFormat="1" ht="78" x14ac:dyDescent="0.3">
      <c r="A52" s="13" t="s">
        <v>367</v>
      </c>
      <c r="B52" s="25" t="s">
        <v>89</v>
      </c>
      <c r="C52" s="3">
        <v>45559</v>
      </c>
      <c r="D52" s="2" t="s">
        <v>301</v>
      </c>
      <c r="E52" s="68">
        <v>41.1</v>
      </c>
      <c r="F52" s="2" t="s">
        <v>12</v>
      </c>
      <c r="G52" s="4">
        <v>20</v>
      </c>
      <c r="H52" s="13" t="s">
        <v>574</v>
      </c>
      <c r="I52" s="34" t="s">
        <v>303</v>
      </c>
      <c r="J52" s="58">
        <v>7</v>
      </c>
      <c r="K52" s="59" t="s">
        <v>226</v>
      </c>
      <c r="L52" s="60" t="s">
        <v>228</v>
      </c>
      <c r="M52" s="60" t="s">
        <v>302</v>
      </c>
      <c r="N52" s="31"/>
      <c r="O52" s="31"/>
      <c r="P52" s="31"/>
      <c r="Q52" s="31"/>
      <c r="R52" s="31"/>
    </row>
    <row r="53" spans="1:18" s="10" customFormat="1" ht="62.4" x14ac:dyDescent="0.3">
      <c r="A53" s="13" t="s">
        <v>368</v>
      </c>
      <c r="B53" s="25" t="s">
        <v>329</v>
      </c>
      <c r="C53" s="3">
        <v>45554</v>
      </c>
      <c r="D53" s="2" t="s">
        <v>330</v>
      </c>
      <c r="E53" s="68">
        <v>0.6</v>
      </c>
      <c r="F53" s="2" t="s">
        <v>12</v>
      </c>
      <c r="G53" s="4">
        <v>244.4</v>
      </c>
      <c r="H53" s="13" t="s">
        <v>259</v>
      </c>
      <c r="I53" s="34" t="s">
        <v>334</v>
      </c>
      <c r="J53" s="58" t="s">
        <v>195</v>
      </c>
      <c r="K53" s="59" t="s">
        <v>332</v>
      </c>
      <c r="L53" s="60" t="s">
        <v>333</v>
      </c>
      <c r="M53" s="60" t="s">
        <v>331</v>
      </c>
      <c r="N53" s="31"/>
      <c r="O53" s="31"/>
      <c r="P53" s="31"/>
      <c r="Q53" s="31"/>
      <c r="R53" s="31"/>
    </row>
    <row r="54" spans="1:18" s="10" customFormat="1" ht="124.8" x14ac:dyDescent="0.3">
      <c r="A54" s="13" t="s">
        <v>369</v>
      </c>
      <c r="B54" s="25" t="s">
        <v>89</v>
      </c>
      <c r="C54" s="3">
        <v>45572</v>
      </c>
      <c r="D54" s="2" t="s">
        <v>597</v>
      </c>
      <c r="E54" s="68">
        <v>300</v>
      </c>
      <c r="F54" s="2" t="s">
        <v>12</v>
      </c>
      <c r="G54" s="4">
        <v>1177.0999999999999</v>
      </c>
      <c r="H54" s="13" t="s">
        <v>612</v>
      </c>
      <c r="I54" s="34" t="s">
        <v>598</v>
      </c>
      <c r="J54" s="58">
        <v>7</v>
      </c>
      <c r="K54" s="59" t="s">
        <v>226</v>
      </c>
      <c r="L54" s="60" t="s">
        <v>228</v>
      </c>
      <c r="M54" s="60" t="s">
        <v>611</v>
      </c>
      <c r="N54" s="31"/>
      <c r="O54" s="31"/>
      <c r="P54" s="31"/>
      <c r="Q54" s="31"/>
      <c r="R54" s="31"/>
    </row>
    <row r="55" spans="1:18" s="10" customFormat="1" ht="62.4" x14ac:dyDescent="0.3">
      <c r="A55" s="13" t="s">
        <v>370</v>
      </c>
      <c r="B55" s="25" t="s">
        <v>89</v>
      </c>
      <c r="C55" s="3">
        <v>45572</v>
      </c>
      <c r="D55" s="2" t="s">
        <v>601</v>
      </c>
      <c r="E55" s="68">
        <v>-130</v>
      </c>
      <c r="F55" s="2" t="s">
        <v>12</v>
      </c>
      <c r="G55" s="4">
        <v>154</v>
      </c>
      <c r="H55" s="13" t="s">
        <v>610</v>
      </c>
      <c r="I55" s="34" t="s">
        <v>599</v>
      </c>
      <c r="J55" s="58">
        <v>7</v>
      </c>
      <c r="K55" s="59" t="s">
        <v>226</v>
      </c>
      <c r="L55" s="60" t="s">
        <v>228</v>
      </c>
      <c r="M55" s="60" t="s">
        <v>600</v>
      </c>
      <c r="N55" s="31"/>
      <c r="O55" s="31"/>
      <c r="P55" s="31"/>
      <c r="Q55" s="31"/>
      <c r="R55" s="31"/>
    </row>
    <row r="56" spans="1:18" s="10" customFormat="1" ht="109.2" x14ac:dyDescent="0.3">
      <c r="A56" s="13" t="s">
        <v>371</v>
      </c>
      <c r="B56" s="25" t="s">
        <v>89</v>
      </c>
      <c r="C56" s="3">
        <v>45573</v>
      </c>
      <c r="D56" s="2" t="s">
        <v>602</v>
      </c>
      <c r="E56" s="68">
        <v>-100</v>
      </c>
      <c r="F56" s="2" t="s">
        <v>12</v>
      </c>
      <c r="G56" s="4">
        <v>2072.1</v>
      </c>
      <c r="H56" s="13" t="s">
        <v>613</v>
      </c>
      <c r="I56" s="34" t="s">
        <v>603</v>
      </c>
      <c r="J56" s="58">
        <v>7</v>
      </c>
      <c r="K56" s="59" t="s">
        <v>275</v>
      </c>
      <c r="L56" s="60" t="s">
        <v>276</v>
      </c>
      <c r="M56" s="60" t="s">
        <v>604</v>
      </c>
      <c r="N56" s="31"/>
      <c r="O56" s="31"/>
      <c r="P56" s="31"/>
      <c r="Q56" s="31"/>
      <c r="R56" s="31"/>
    </row>
    <row r="57" spans="1:18" s="10" customFormat="1" ht="89.4" customHeight="1" x14ac:dyDescent="0.3">
      <c r="A57" s="13" t="s">
        <v>372</v>
      </c>
      <c r="B57" s="76" t="s">
        <v>89</v>
      </c>
      <c r="C57" s="77">
        <v>45573</v>
      </c>
      <c r="D57" s="78" t="s">
        <v>617</v>
      </c>
      <c r="E57" s="68">
        <v>-50</v>
      </c>
      <c r="F57" s="2" t="s">
        <v>12</v>
      </c>
      <c r="G57" s="4">
        <v>244.4</v>
      </c>
      <c r="H57" s="13" t="s">
        <v>259</v>
      </c>
      <c r="I57" s="100" t="s">
        <v>619</v>
      </c>
      <c r="J57" s="58" t="s">
        <v>195</v>
      </c>
      <c r="K57" s="59" t="s">
        <v>332</v>
      </c>
      <c r="L57" s="60" t="s">
        <v>333</v>
      </c>
      <c r="M57" s="60" t="s">
        <v>605</v>
      </c>
      <c r="N57" s="31"/>
      <c r="O57" s="31"/>
      <c r="P57" s="31"/>
      <c r="Q57" s="31"/>
      <c r="R57" s="31"/>
    </row>
    <row r="58" spans="1:18" s="10" customFormat="1" ht="40.200000000000003" customHeight="1" x14ac:dyDescent="0.3">
      <c r="A58" s="13" t="s">
        <v>488</v>
      </c>
      <c r="B58" s="243" t="s">
        <v>89</v>
      </c>
      <c r="C58" s="251">
        <v>45573</v>
      </c>
      <c r="D58" s="245" t="s">
        <v>614</v>
      </c>
      <c r="E58" s="68">
        <v>4.2</v>
      </c>
      <c r="F58" s="2" t="s">
        <v>12</v>
      </c>
      <c r="G58" s="4">
        <v>25</v>
      </c>
      <c r="H58" s="13" t="s">
        <v>608</v>
      </c>
      <c r="I58" s="203" t="s">
        <v>620</v>
      </c>
      <c r="J58" s="261">
        <v>7</v>
      </c>
      <c r="K58" s="263" t="s">
        <v>226</v>
      </c>
      <c r="L58" s="257" t="s">
        <v>228</v>
      </c>
      <c r="M58" s="257" t="s">
        <v>607</v>
      </c>
      <c r="N58" s="31"/>
      <c r="O58" s="31"/>
      <c r="P58" s="31"/>
      <c r="Q58" s="31"/>
      <c r="R58" s="31"/>
    </row>
    <row r="59" spans="1:18" s="10" customFormat="1" ht="49.2" customHeight="1" x14ac:dyDescent="0.3">
      <c r="A59" s="13" t="s">
        <v>373</v>
      </c>
      <c r="B59" s="244"/>
      <c r="C59" s="252"/>
      <c r="D59" s="246"/>
      <c r="E59" s="68">
        <v>-25</v>
      </c>
      <c r="F59" s="2" t="s">
        <v>31</v>
      </c>
      <c r="G59" s="4">
        <v>25</v>
      </c>
      <c r="H59" s="13" t="s">
        <v>618</v>
      </c>
      <c r="I59" s="204"/>
      <c r="J59" s="262"/>
      <c r="K59" s="264"/>
      <c r="L59" s="258"/>
      <c r="M59" s="258"/>
      <c r="N59" s="31"/>
      <c r="O59" s="31"/>
      <c r="P59" s="31"/>
      <c r="Q59" s="31"/>
      <c r="R59" s="31"/>
    </row>
    <row r="60" spans="1:18" s="10" customFormat="1" ht="78" x14ac:dyDescent="0.3">
      <c r="A60" s="13" t="s">
        <v>374</v>
      </c>
      <c r="B60" s="25" t="s">
        <v>89</v>
      </c>
      <c r="C60" s="3">
        <v>45573</v>
      </c>
      <c r="D60" s="2" t="s">
        <v>615</v>
      </c>
      <c r="E60" s="68">
        <v>8</v>
      </c>
      <c r="F60" s="2" t="s">
        <v>12</v>
      </c>
      <c r="G60" s="4">
        <v>284.5</v>
      </c>
      <c r="H60" s="13" t="s">
        <v>609</v>
      </c>
      <c r="I60" s="34" t="s">
        <v>621</v>
      </c>
      <c r="J60" s="58">
        <v>7</v>
      </c>
      <c r="K60" s="59" t="s">
        <v>430</v>
      </c>
      <c r="L60" s="60" t="s">
        <v>431</v>
      </c>
      <c r="M60" s="60" t="s">
        <v>606</v>
      </c>
      <c r="N60" s="31"/>
      <c r="O60" s="31"/>
      <c r="P60" s="31"/>
      <c r="Q60" s="31"/>
      <c r="R60" s="31"/>
    </row>
    <row r="61" spans="1:18" s="10" customFormat="1" ht="78" x14ac:dyDescent="0.3">
      <c r="A61" s="13" t="s">
        <v>375</v>
      </c>
      <c r="B61" s="243" t="s">
        <v>89</v>
      </c>
      <c r="C61" s="259">
        <v>45573</v>
      </c>
      <c r="D61" s="243" t="s">
        <v>616</v>
      </c>
      <c r="E61" s="68">
        <v>-4</v>
      </c>
      <c r="F61" s="2" t="s">
        <v>12</v>
      </c>
      <c r="G61" s="4">
        <v>7</v>
      </c>
      <c r="H61" s="13" t="s">
        <v>626</v>
      </c>
      <c r="I61" s="203" t="s">
        <v>623</v>
      </c>
      <c r="J61" s="58">
        <v>7</v>
      </c>
      <c r="K61" s="59" t="s">
        <v>624</v>
      </c>
      <c r="L61" s="60" t="s">
        <v>625</v>
      </c>
      <c r="M61" s="60" t="s">
        <v>622</v>
      </c>
      <c r="N61" s="31"/>
      <c r="O61" s="31"/>
      <c r="P61" s="31"/>
      <c r="Q61" s="31"/>
      <c r="R61" s="31"/>
    </row>
    <row r="62" spans="1:18" s="10" customFormat="1" ht="62.4" x14ac:dyDescent="0.3">
      <c r="A62" s="13" t="s">
        <v>376</v>
      </c>
      <c r="B62" s="244"/>
      <c r="C62" s="260"/>
      <c r="D62" s="244"/>
      <c r="E62" s="68">
        <v>4</v>
      </c>
      <c r="F62" s="2" t="s">
        <v>12</v>
      </c>
      <c r="G62" s="4">
        <v>360</v>
      </c>
      <c r="H62" s="13" t="s">
        <v>628</v>
      </c>
      <c r="I62" s="204"/>
      <c r="J62" s="58">
        <v>7</v>
      </c>
      <c r="K62" s="59" t="s">
        <v>275</v>
      </c>
      <c r="L62" s="60" t="s">
        <v>276</v>
      </c>
      <c r="M62" s="60" t="s">
        <v>627</v>
      </c>
      <c r="N62" s="31"/>
      <c r="O62" s="31"/>
      <c r="P62" s="31"/>
      <c r="Q62" s="31"/>
      <c r="R62" s="31"/>
    </row>
    <row r="63" spans="1:18" s="10" customFormat="1" ht="78" x14ac:dyDescent="0.3">
      <c r="A63" s="13" t="s">
        <v>377</v>
      </c>
      <c r="B63" s="243" t="s">
        <v>120</v>
      </c>
      <c r="C63" s="251">
        <v>45572</v>
      </c>
      <c r="D63" s="245" t="s">
        <v>681</v>
      </c>
      <c r="E63" s="68">
        <v>208.6</v>
      </c>
      <c r="F63" s="2" t="s">
        <v>43</v>
      </c>
      <c r="G63" s="4">
        <v>1368</v>
      </c>
      <c r="H63" s="13" t="s">
        <v>259</v>
      </c>
      <c r="I63" s="34" t="s">
        <v>680</v>
      </c>
      <c r="J63" s="2" t="s">
        <v>121</v>
      </c>
      <c r="K63" s="13" t="s">
        <v>684</v>
      </c>
      <c r="L63" s="25" t="s">
        <v>683</v>
      </c>
      <c r="M63" s="34" t="s">
        <v>682</v>
      </c>
      <c r="N63" s="31"/>
      <c r="O63" s="31"/>
      <c r="P63" s="31"/>
      <c r="Q63" s="31"/>
      <c r="R63" s="31"/>
    </row>
    <row r="64" spans="1:18" s="10" customFormat="1" ht="109.2" x14ac:dyDescent="0.3">
      <c r="A64" s="13" t="s">
        <v>378</v>
      </c>
      <c r="B64" s="244"/>
      <c r="C64" s="252"/>
      <c r="D64" s="246"/>
      <c r="E64" s="68">
        <v>-40</v>
      </c>
      <c r="F64" s="2" t="s">
        <v>12</v>
      </c>
      <c r="G64" s="4">
        <v>40</v>
      </c>
      <c r="H64" s="13" t="s">
        <v>686</v>
      </c>
      <c r="I64" s="34" t="s">
        <v>698</v>
      </c>
      <c r="J64" s="2" t="s">
        <v>121</v>
      </c>
      <c r="K64" s="13" t="s">
        <v>684</v>
      </c>
      <c r="L64" s="25" t="s">
        <v>683</v>
      </c>
      <c r="M64" s="34" t="s">
        <v>685</v>
      </c>
      <c r="N64" s="31"/>
      <c r="O64" s="31"/>
      <c r="P64" s="31"/>
      <c r="Q64" s="31"/>
      <c r="R64" s="31"/>
    </row>
    <row r="65" spans="1:20" ht="14.25" customHeight="1" x14ac:dyDescent="0.3">
      <c r="A65" s="13" t="s">
        <v>407</v>
      </c>
      <c r="B65" s="234" t="s">
        <v>22</v>
      </c>
      <c r="C65" s="235"/>
      <c r="D65" s="235"/>
      <c r="E65" s="235"/>
      <c r="F65" s="235"/>
      <c r="G65" s="235"/>
      <c r="H65" s="235"/>
      <c r="I65" s="235"/>
      <c r="J65" s="235"/>
      <c r="K65" s="235"/>
      <c r="L65" s="235"/>
      <c r="M65" s="236"/>
    </row>
    <row r="66" spans="1:20" ht="105.75" customHeight="1" x14ac:dyDescent="0.3">
      <c r="A66" s="13" t="s">
        <v>408</v>
      </c>
      <c r="B66" s="25" t="s">
        <v>78</v>
      </c>
      <c r="C66" s="3">
        <v>45531</v>
      </c>
      <c r="D66" s="2" t="s">
        <v>245</v>
      </c>
      <c r="E66" s="68">
        <v>23</v>
      </c>
      <c r="F66" s="2" t="s">
        <v>12</v>
      </c>
      <c r="G66" s="4">
        <v>21.6</v>
      </c>
      <c r="H66" s="13" t="s">
        <v>575</v>
      </c>
      <c r="I66" s="34" t="s">
        <v>246</v>
      </c>
      <c r="J66" s="2">
        <v>21</v>
      </c>
      <c r="K66" s="13" t="s">
        <v>248</v>
      </c>
      <c r="L66" s="25" t="s">
        <v>247</v>
      </c>
      <c r="M66" s="25" t="s">
        <v>409</v>
      </c>
    </row>
    <row r="67" spans="1:20" ht="142.5" customHeight="1" x14ac:dyDescent="0.3">
      <c r="A67" s="13" t="s">
        <v>489</v>
      </c>
      <c r="B67" s="25" t="s">
        <v>82</v>
      </c>
      <c r="C67" s="3">
        <v>45513</v>
      </c>
      <c r="D67" s="2" t="s">
        <v>261</v>
      </c>
      <c r="E67" s="68">
        <v>18</v>
      </c>
      <c r="F67" s="2" t="s">
        <v>12</v>
      </c>
      <c r="G67" s="4">
        <v>454.4</v>
      </c>
      <c r="H67" s="13" t="s">
        <v>571</v>
      </c>
      <c r="I67" s="34" t="s">
        <v>262</v>
      </c>
      <c r="J67" s="2">
        <v>9</v>
      </c>
      <c r="K67" s="13" t="s">
        <v>483</v>
      </c>
      <c r="L67" s="66" t="s">
        <v>482</v>
      </c>
      <c r="M67" s="25" t="s">
        <v>484</v>
      </c>
    </row>
    <row r="68" spans="1:20" ht="66" customHeight="1" x14ac:dyDescent="0.3">
      <c r="A68" s="13" t="s">
        <v>490</v>
      </c>
      <c r="B68" s="25" t="s">
        <v>76</v>
      </c>
      <c r="C68" s="3">
        <v>45539</v>
      </c>
      <c r="D68" s="2" t="s">
        <v>254</v>
      </c>
      <c r="E68" s="68">
        <v>50.4</v>
      </c>
      <c r="F68" s="2" t="s">
        <v>12</v>
      </c>
      <c r="G68" s="4">
        <v>782.1</v>
      </c>
      <c r="H68" s="13" t="s">
        <v>571</v>
      </c>
      <c r="I68" s="34" t="s">
        <v>393</v>
      </c>
      <c r="J68" s="2">
        <v>9</v>
      </c>
      <c r="K68" s="13" t="s">
        <v>257</v>
      </c>
      <c r="L68" s="66" t="s">
        <v>256</v>
      </c>
      <c r="M68" s="25" t="s">
        <v>255</v>
      </c>
    </row>
    <row r="69" spans="1:20" ht="87.75" customHeight="1" x14ac:dyDescent="0.3">
      <c r="A69" s="13" t="s">
        <v>491</v>
      </c>
      <c r="B69" s="25" t="s">
        <v>657</v>
      </c>
      <c r="C69" s="3">
        <v>45565</v>
      </c>
      <c r="D69" s="2" t="s">
        <v>396</v>
      </c>
      <c r="E69" s="68">
        <v>49.7</v>
      </c>
      <c r="F69" s="2" t="s">
        <v>12</v>
      </c>
      <c r="G69" s="4">
        <v>21.9</v>
      </c>
      <c r="H69" s="13" t="s">
        <v>259</v>
      </c>
      <c r="I69" s="34" t="s">
        <v>397</v>
      </c>
      <c r="J69" s="2" t="s">
        <v>166</v>
      </c>
      <c r="K69" s="13" t="s">
        <v>398</v>
      </c>
      <c r="L69" s="66" t="s">
        <v>399</v>
      </c>
      <c r="M69" s="25" t="s">
        <v>400</v>
      </c>
    </row>
    <row r="70" spans="1:20" s="31" customFormat="1" ht="63.6" customHeight="1" x14ac:dyDescent="0.3">
      <c r="A70" s="13" t="s">
        <v>492</v>
      </c>
      <c r="B70" s="25" t="s">
        <v>76</v>
      </c>
      <c r="C70" s="3">
        <v>45559</v>
      </c>
      <c r="D70" s="2" t="s">
        <v>304</v>
      </c>
      <c r="E70" s="68">
        <v>30</v>
      </c>
      <c r="F70" s="2" t="s">
        <v>12</v>
      </c>
      <c r="G70" s="87">
        <v>10</v>
      </c>
      <c r="H70" s="87">
        <v>10</v>
      </c>
      <c r="I70" s="34" t="s">
        <v>308</v>
      </c>
      <c r="J70" s="2">
        <v>9</v>
      </c>
      <c r="K70" s="13" t="s">
        <v>305</v>
      </c>
      <c r="L70" s="66" t="s">
        <v>306</v>
      </c>
      <c r="M70" s="25" t="s">
        <v>307</v>
      </c>
      <c r="S70" s="1"/>
      <c r="T70" s="1"/>
    </row>
    <row r="71" spans="1:20" s="31" customFormat="1" ht="105.6" customHeight="1" x14ac:dyDescent="0.3">
      <c r="A71" s="13" t="s">
        <v>493</v>
      </c>
      <c r="B71" s="82" t="s">
        <v>76</v>
      </c>
      <c r="C71" s="3">
        <v>45553</v>
      </c>
      <c r="D71" s="2" t="s">
        <v>324</v>
      </c>
      <c r="E71" s="68">
        <v>60.8</v>
      </c>
      <c r="F71" s="2" t="s">
        <v>12</v>
      </c>
      <c r="G71" s="75">
        <v>34.6</v>
      </c>
      <c r="H71" s="75">
        <v>31.8</v>
      </c>
      <c r="I71" s="34" t="s">
        <v>326</v>
      </c>
      <c r="J71" s="2">
        <v>9</v>
      </c>
      <c r="K71" s="13" t="s">
        <v>328</v>
      </c>
      <c r="L71" s="66" t="s">
        <v>327</v>
      </c>
      <c r="M71" s="25" t="s">
        <v>325</v>
      </c>
      <c r="S71" s="1"/>
      <c r="T71" s="1"/>
    </row>
    <row r="72" spans="1:20" s="31" customFormat="1" ht="77.400000000000006" customHeight="1" x14ac:dyDescent="0.3">
      <c r="A72" s="13" t="s">
        <v>704</v>
      </c>
      <c r="B72" s="82" t="s">
        <v>76</v>
      </c>
      <c r="C72" s="3">
        <v>45574</v>
      </c>
      <c r="D72" s="2" t="s">
        <v>634</v>
      </c>
      <c r="E72" s="68">
        <v>-60.8</v>
      </c>
      <c r="F72" s="2" t="s">
        <v>12</v>
      </c>
      <c r="G72" s="87">
        <v>867</v>
      </c>
      <c r="H72" s="75">
        <v>363</v>
      </c>
      <c r="I72" s="34" t="s">
        <v>676</v>
      </c>
      <c r="J72" s="2">
        <v>9</v>
      </c>
      <c r="K72" s="13" t="s">
        <v>668</v>
      </c>
      <c r="L72" s="66" t="s">
        <v>667</v>
      </c>
      <c r="M72" s="25" t="s">
        <v>666</v>
      </c>
      <c r="S72" s="1"/>
      <c r="T72" s="1"/>
    </row>
    <row r="73" spans="1:20" s="31" customFormat="1" ht="58.95" customHeight="1" x14ac:dyDescent="0.3">
      <c r="A73" s="13" t="s">
        <v>494</v>
      </c>
      <c r="B73" s="25" t="s">
        <v>95</v>
      </c>
      <c r="C73" s="3">
        <v>45540</v>
      </c>
      <c r="D73" s="2" t="s">
        <v>343</v>
      </c>
      <c r="E73" s="68">
        <v>3</v>
      </c>
      <c r="F73" s="2" t="s">
        <v>12</v>
      </c>
      <c r="G73" s="75">
        <v>15.2</v>
      </c>
      <c r="H73" s="75">
        <v>0.6</v>
      </c>
      <c r="I73" s="66" t="s">
        <v>345</v>
      </c>
      <c r="J73" s="2">
        <v>20</v>
      </c>
      <c r="K73" s="13" t="s">
        <v>248</v>
      </c>
      <c r="L73" s="82" t="s">
        <v>247</v>
      </c>
      <c r="M73" s="25" t="s">
        <v>344</v>
      </c>
      <c r="S73" s="1"/>
      <c r="T73" s="1"/>
    </row>
    <row r="74" spans="1:20" s="31" customFormat="1" ht="58.95" customHeight="1" x14ac:dyDescent="0.3">
      <c r="A74" s="13" t="s">
        <v>495</v>
      </c>
      <c r="B74" s="25" t="s">
        <v>95</v>
      </c>
      <c r="C74" s="3">
        <v>45540</v>
      </c>
      <c r="D74" s="2" t="s">
        <v>346</v>
      </c>
      <c r="E74" s="68">
        <v>45</v>
      </c>
      <c r="F74" s="2" t="s">
        <v>12</v>
      </c>
      <c r="G74" s="75">
        <v>15.2</v>
      </c>
      <c r="H74" s="75">
        <v>0.6</v>
      </c>
      <c r="I74" s="66" t="s">
        <v>347</v>
      </c>
      <c r="J74" s="2">
        <v>23</v>
      </c>
      <c r="K74" s="13" t="s">
        <v>248</v>
      </c>
      <c r="L74" s="82" t="s">
        <v>247</v>
      </c>
      <c r="M74" s="25" t="s">
        <v>700</v>
      </c>
      <c r="S74" s="1"/>
      <c r="T74" s="1"/>
    </row>
    <row r="75" spans="1:20" s="31" customFormat="1" ht="93" customHeight="1" x14ac:dyDescent="0.3">
      <c r="A75" s="13" t="s">
        <v>579</v>
      </c>
      <c r="B75" s="25" t="s">
        <v>95</v>
      </c>
      <c r="C75" s="3">
        <v>45540</v>
      </c>
      <c r="D75" s="2" t="s">
        <v>539</v>
      </c>
      <c r="E75" s="80">
        <v>30.4</v>
      </c>
      <c r="F75" s="78" t="s">
        <v>12</v>
      </c>
      <c r="G75" s="97">
        <v>97.9</v>
      </c>
      <c r="H75" s="97">
        <v>0.1</v>
      </c>
      <c r="I75" s="81" t="s">
        <v>541</v>
      </c>
      <c r="J75" s="78">
        <v>9</v>
      </c>
      <c r="K75" s="86" t="s">
        <v>483</v>
      </c>
      <c r="L75" s="98" t="s">
        <v>540</v>
      </c>
      <c r="M75" s="76" t="s">
        <v>542</v>
      </c>
      <c r="S75" s="1"/>
      <c r="T75" s="1"/>
    </row>
    <row r="76" spans="1:20" s="31" customFormat="1" ht="49.2" customHeight="1" x14ac:dyDescent="0.3">
      <c r="A76" s="13" t="s">
        <v>580</v>
      </c>
      <c r="B76" s="76" t="s">
        <v>76</v>
      </c>
      <c r="C76" s="77">
        <v>45539</v>
      </c>
      <c r="D76" s="78" t="s">
        <v>335</v>
      </c>
      <c r="E76" s="80">
        <v>1.5</v>
      </c>
      <c r="F76" s="78" t="s">
        <v>12</v>
      </c>
      <c r="G76" s="265">
        <v>876.9</v>
      </c>
      <c r="H76" s="265">
        <v>352.6</v>
      </c>
      <c r="I76" s="81" t="s">
        <v>336</v>
      </c>
      <c r="J76" s="245">
        <v>9</v>
      </c>
      <c r="K76" s="247" t="s">
        <v>338</v>
      </c>
      <c r="L76" s="243" t="s">
        <v>337</v>
      </c>
      <c r="M76" s="243" t="s">
        <v>339</v>
      </c>
      <c r="S76" s="1"/>
      <c r="T76" s="1"/>
    </row>
    <row r="77" spans="1:20" s="31" customFormat="1" ht="79.95" customHeight="1" x14ac:dyDescent="0.3">
      <c r="A77" s="13" t="s">
        <v>496</v>
      </c>
      <c r="B77" s="76" t="s">
        <v>76</v>
      </c>
      <c r="C77" s="77">
        <v>45562</v>
      </c>
      <c r="D77" s="78" t="s">
        <v>379</v>
      </c>
      <c r="E77" s="80">
        <v>2.2999999999999998</v>
      </c>
      <c r="F77" s="78" t="s">
        <v>12</v>
      </c>
      <c r="G77" s="266"/>
      <c r="H77" s="266"/>
      <c r="I77" s="66" t="s">
        <v>380</v>
      </c>
      <c r="J77" s="246"/>
      <c r="K77" s="248"/>
      <c r="L77" s="244"/>
      <c r="M77" s="244"/>
      <c r="S77" s="1"/>
      <c r="T77" s="1"/>
    </row>
    <row r="78" spans="1:20" s="31" customFormat="1" ht="107.25" customHeight="1" x14ac:dyDescent="0.3">
      <c r="A78" s="13" t="s">
        <v>497</v>
      </c>
      <c r="B78" s="25" t="s">
        <v>94</v>
      </c>
      <c r="C78" s="3">
        <v>45561</v>
      </c>
      <c r="D78" s="2" t="s">
        <v>381</v>
      </c>
      <c r="E78" s="68">
        <v>-40.200000000000003</v>
      </c>
      <c r="F78" s="2" t="s">
        <v>213</v>
      </c>
      <c r="G78" s="75">
        <v>133.30000000000001</v>
      </c>
      <c r="H78" s="13" t="s">
        <v>259</v>
      </c>
      <c r="I78" s="66" t="s">
        <v>440</v>
      </c>
      <c r="J78" s="2">
        <v>9</v>
      </c>
      <c r="K78" s="13" t="s">
        <v>382</v>
      </c>
      <c r="L78" s="25" t="s">
        <v>383</v>
      </c>
      <c r="M78" s="25" t="s">
        <v>384</v>
      </c>
      <c r="S78" s="1"/>
      <c r="T78" s="1"/>
    </row>
    <row r="79" spans="1:20" s="31" customFormat="1" ht="14.4" customHeight="1" x14ac:dyDescent="0.3">
      <c r="A79" s="13" t="s">
        <v>498</v>
      </c>
      <c r="B79" s="234" t="s">
        <v>23</v>
      </c>
      <c r="C79" s="235"/>
      <c r="D79" s="235"/>
      <c r="E79" s="235"/>
      <c r="F79" s="235"/>
      <c r="G79" s="235"/>
      <c r="H79" s="235"/>
      <c r="I79" s="235"/>
      <c r="J79" s="235"/>
      <c r="K79" s="235"/>
      <c r="L79" s="235"/>
      <c r="M79" s="236"/>
      <c r="S79" s="1"/>
      <c r="T79" s="1"/>
    </row>
    <row r="80" spans="1:20" s="31" customFormat="1" ht="135" customHeight="1" x14ac:dyDescent="0.3">
      <c r="A80" s="13" t="s">
        <v>499</v>
      </c>
      <c r="B80" s="243" t="s">
        <v>81</v>
      </c>
      <c r="C80" s="251">
        <v>45566</v>
      </c>
      <c r="D80" s="245" t="s">
        <v>410</v>
      </c>
      <c r="E80" s="68">
        <v>-27.5</v>
      </c>
      <c r="F80" s="2" t="s">
        <v>12</v>
      </c>
      <c r="G80" s="4">
        <v>33.4</v>
      </c>
      <c r="H80" s="13" t="s">
        <v>590</v>
      </c>
      <c r="I80" s="203" t="s">
        <v>510</v>
      </c>
      <c r="J80" s="58">
        <v>8</v>
      </c>
      <c r="K80" s="263" t="s">
        <v>412</v>
      </c>
      <c r="L80" s="257" t="s">
        <v>411</v>
      </c>
      <c r="M80" s="257" t="s">
        <v>413</v>
      </c>
      <c r="S80" s="1"/>
      <c r="T80" s="1"/>
    </row>
    <row r="81" spans="1:20" s="31" customFormat="1" ht="133.94999999999999" customHeight="1" x14ac:dyDescent="0.3">
      <c r="A81" s="13" t="s">
        <v>500</v>
      </c>
      <c r="B81" s="244"/>
      <c r="C81" s="252"/>
      <c r="D81" s="246"/>
      <c r="E81" s="68">
        <v>27.5</v>
      </c>
      <c r="F81" s="2" t="s">
        <v>12</v>
      </c>
      <c r="G81" s="13" t="s">
        <v>259</v>
      </c>
      <c r="H81" s="13" t="s">
        <v>259</v>
      </c>
      <c r="I81" s="204"/>
      <c r="J81" s="58" t="s">
        <v>414</v>
      </c>
      <c r="K81" s="264"/>
      <c r="L81" s="258"/>
      <c r="M81" s="258"/>
      <c r="S81" s="1"/>
      <c r="T81" s="1"/>
    </row>
    <row r="82" spans="1:20" s="31" customFormat="1" ht="93.6" customHeight="1" x14ac:dyDescent="0.3">
      <c r="A82" s="13" t="s">
        <v>501</v>
      </c>
      <c r="B82" s="243" t="s">
        <v>81</v>
      </c>
      <c r="C82" s="251">
        <v>45568</v>
      </c>
      <c r="D82" s="245" t="s">
        <v>432</v>
      </c>
      <c r="E82" s="68">
        <v>-22.4</v>
      </c>
      <c r="F82" s="2" t="s">
        <v>12</v>
      </c>
      <c r="G82" s="4">
        <v>50</v>
      </c>
      <c r="H82" s="13" t="s">
        <v>591</v>
      </c>
      <c r="I82" s="203" t="s">
        <v>439</v>
      </c>
      <c r="J82" s="58">
        <v>8</v>
      </c>
      <c r="K82" s="59" t="s">
        <v>438</v>
      </c>
      <c r="L82" s="60" t="s">
        <v>437</v>
      </c>
      <c r="M82" s="34" t="s">
        <v>433</v>
      </c>
      <c r="S82" s="1"/>
      <c r="T82" s="1"/>
    </row>
    <row r="83" spans="1:20" s="31" customFormat="1" ht="66" customHeight="1" x14ac:dyDescent="0.3">
      <c r="A83" s="13" t="s">
        <v>502</v>
      </c>
      <c r="B83" s="244"/>
      <c r="C83" s="252"/>
      <c r="D83" s="246"/>
      <c r="E83" s="68">
        <v>22.4</v>
      </c>
      <c r="F83" s="2" t="s">
        <v>12</v>
      </c>
      <c r="G83" s="4">
        <v>945.5</v>
      </c>
      <c r="H83" s="13" t="s">
        <v>259</v>
      </c>
      <c r="I83" s="204"/>
      <c r="J83" s="58" t="s">
        <v>100</v>
      </c>
      <c r="K83" s="59" t="s">
        <v>436</v>
      </c>
      <c r="L83" s="60" t="s">
        <v>435</v>
      </c>
      <c r="M83" s="34" t="s">
        <v>434</v>
      </c>
      <c r="S83" s="1"/>
      <c r="T83" s="1"/>
    </row>
    <row r="84" spans="1:20" s="31" customFormat="1" ht="228.75" customHeight="1" x14ac:dyDescent="0.3">
      <c r="A84" s="13" t="s">
        <v>503</v>
      </c>
      <c r="B84" s="25" t="s">
        <v>448</v>
      </c>
      <c r="C84" s="3">
        <v>45566</v>
      </c>
      <c r="D84" s="2" t="s">
        <v>449</v>
      </c>
      <c r="E84" s="68"/>
      <c r="F84" s="2" t="s">
        <v>12</v>
      </c>
      <c r="G84" s="13" t="s">
        <v>259</v>
      </c>
      <c r="H84" s="13" t="s">
        <v>259</v>
      </c>
      <c r="I84" s="34" t="s">
        <v>701</v>
      </c>
      <c r="J84" s="58">
        <v>9</v>
      </c>
      <c r="K84" s="59" t="s">
        <v>412</v>
      </c>
      <c r="L84" s="60" t="s">
        <v>411</v>
      </c>
      <c r="M84" s="34" t="s">
        <v>485</v>
      </c>
      <c r="S84" s="1"/>
      <c r="T84" s="1"/>
    </row>
    <row r="85" spans="1:20" s="31" customFormat="1" ht="153" customHeight="1" x14ac:dyDescent="0.3">
      <c r="A85" s="13" t="s">
        <v>479</v>
      </c>
      <c r="B85" s="243" t="s">
        <v>94</v>
      </c>
      <c r="C85" s="251">
        <v>45566</v>
      </c>
      <c r="D85" s="245" t="s">
        <v>517</v>
      </c>
      <c r="E85" s="68">
        <v>-22.9</v>
      </c>
      <c r="F85" s="2" t="s">
        <v>12</v>
      </c>
      <c r="G85" s="13" t="s">
        <v>519</v>
      </c>
      <c r="H85" s="13" t="s">
        <v>524</v>
      </c>
      <c r="I85" s="34" t="s">
        <v>525</v>
      </c>
      <c r="J85" s="261">
        <v>2</v>
      </c>
      <c r="K85" s="263" t="s">
        <v>514</v>
      </c>
      <c r="L85" s="257" t="s">
        <v>513</v>
      </c>
      <c r="M85" s="34" t="s">
        <v>511</v>
      </c>
      <c r="S85" s="1"/>
      <c r="T85" s="1"/>
    </row>
    <row r="86" spans="1:20" s="31" customFormat="1" ht="55.95" customHeight="1" x14ac:dyDescent="0.3">
      <c r="A86" s="13" t="s">
        <v>504</v>
      </c>
      <c r="B86" s="253"/>
      <c r="C86" s="254"/>
      <c r="D86" s="255"/>
      <c r="E86" s="68">
        <v>7</v>
      </c>
      <c r="F86" s="2" t="s">
        <v>12</v>
      </c>
      <c r="G86" s="13" t="s">
        <v>520</v>
      </c>
      <c r="H86" s="13" t="s">
        <v>523</v>
      </c>
      <c r="I86" s="34" t="s">
        <v>516</v>
      </c>
      <c r="J86" s="267"/>
      <c r="K86" s="268"/>
      <c r="L86" s="269"/>
      <c r="M86" s="34" t="s">
        <v>512</v>
      </c>
      <c r="S86" s="1"/>
      <c r="T86" s="1"/>
    </row>
    <row r="87" spans="1:20" s="31" customFormat="1" ht="127.5" customHeight="1" x14ac:dyDescent="0.3">
      <c r="A87" s="13" t="s">
        <v>581</v>
      </c>
      <c r="B87" s="244"/>
      <c r="C87" s="252"/>
      <c r="D87" s="246"/>
      <c r="E87" s="68">
        <v>10</v>
      </c>
      <c r="F87" s="2" t="s">
        <v>12</v>
      </c>
      <c r="G87" s="13" t="s">
        <v>521</v>
      </c>
      <c r="H87" s="13" t="s">
        <v>522</v>
      </c>
      <c r="I87" s="34" t="s">
        <v>518</v>
      </c>
      <c r="J87" s="262"/>
      <c r="K87" s="264"/>
      <c r="L87" s="258"/>
      <c r="M87" s="34" t="s">
        <v>515</v>
      </c>
      <c r="S87" s="1"/>
      <c r="T87" s="1"/>
    </row>
    <row r="88" spans="1:20" s="31" customFormat="1" ht="55.95" customHeight="1" x14ac:dyDescent="0.3">
      <c r="A88" s="13" t="s">
        <v>582</v>
      </c>
      <c r="B88" s="243" t="s">
        <v>94</v>
      </c>
      <c r="C88" s="251">
        <v>45566</v>
      </c>
      <c r="D88" s="245" t="s">
        <v>526</v>
      </c>
      <c r="E88" s="68">
        <v>-1.5</v>
      </c>
      <c r="F88" s="2" t="s">
        <v>12</v>
      </c>
      <c r="G88" s="13" t="s">
        <v>530</v>
      </c>
      <c r="H88" s="13" t="s">
        <v>534</v>
      </c>
      <c r="I88" s="203" t="s">
        <v>532</v>
      </c>
      <c r="J88" s="36">
        <v>2</v>
      </c>
      <c r="K88" s="73" t="s">
        <v>529</v>
      </c>
      <c r="L88" s="69" t="s">
        <v>528</v>
      </c>
      <c r="M88" s="34" t="s">
        <v>527</v>
      </c>
      <c r="S88" s="1"/>
      <c r="T88" s="1"/>
    </row>
    <row r="89" spans="1:20" s="31" customFormat="1" ht="76.95" customHeight="1" x14ac:dyDescent="0.3">
      <c r="A89" s="13" t="s">
        <v>583</v>
      </c>
      <c r="B89" s="244"/>
      <c r="C89" s="252"/>
      <c r="D89" s="246"/>
      <c r="E89" s="68">
        <v>1.5</v>
      </c>
      <c r="F89" s="2" t="s">
        <v>12</v>
      </c>
      <c r="G89" s="13" t="s">
        <v>533</v>
      </c>
      <c r="H89" s="13" t="s">
        <v>259</v>
      </c>
      <c r="I89" s="204"/>
      <c r="J89" s="36" t="s">
        <v>100</v>
      </c>
      <c r="K89" s="73" t="s">
        <v>438</v>
      </c>
      <c r="L89" s="69" t="s">
        <v>437</v>
      </c>
      <c r="M89" s="34" t="s">
        <v>531</v>
      </c>
      <c r="S89" s="1"/>
      <c r="T89" s="1"/>
    </row>
    <row r="90" spans="1:20" s="31" customFormat="1" ht="54.6" customHeight="1" x14ac:dyDescent="0.3">
      <c r="A90" s="13" t="s">
        <v>584</v>
      </c>
      <c r="B90" s="71" t="s">
        <v>81</v>
      </c>
      <c r="C90" s="72">
        <v>45573</v>
      </c>
      <c r="D90" s="89" t="s">
        <v>653</v>
      </c>
      <c r="E90" s="270"/>
      <c r="F90" s="245" t="s">
        <v>12</v>
      </c>
      <c r="G90" s="240">
        <v>1737.9</v>
      </c>
      <c r="H90" s="247" t="s">
        <v>487</v>
      </c>
      <c r="I90" s="203" t="s">
        <v>702</v>
      </c>
      <c r="J90" s="261">
        <v>9</v>
      </c>
      <c r="K90" s="263" t="s">
        <v>412</v>
      </c>
      <c r="L90" s="257" t="s">
        <v>411</v>
      </c>
      <c r="M90" s="203" t="s">
        <v>486</v>
      </c>
      <c r="S90" s="1"/>
      <c r="T90" s="1"/>
    </row>
    <row r="91" spans="1:20" s="31" customFormat="1" ht="204" customHeight="1" x14ac:dyDescent="0.3">
      <c r="A91" s="13" t="s">
        <v>585</v>
      </c>
      <c r="B91" s="25" t="s">
        <v>450</v>
      </c>
      <c r="C91" s="3">
        <v>45567</v>
      </c>
      <c r="D91" s="2" t="s">
        <v>451</v>
      </c>
      <c r="E91" s="271"/>
      <c r="F91" s="246"/>
      <c r="G91" s="241"/>
      <c r="H91" s="248"/>
      <c r="I91" s="204"/>
      <c r="J91" s="262"/>
      <c r="K91" s="264"/>
      <c r="L91" s="258"/>
      <c r="M91" s="204"/>
      <c r="S91" s="1"/>
      <c r="T91" s="1"/>
    </row>
    <row r="92" spans="1:20" s="31" customFormat="1" ht="66.75" customHeight="1" x14ac:dyDescent="0.3">
      <c r="A92" s="13" t="s">
        <v>586</v>
      </c>
      <c r="B92" s="25" t="s">
        <v>94</v>
      </c>
      <c r="C92" s="3">
        <v>45573</v>
      </c>
      <c r="D92" s="2" t="s">
        <v>687</v>
      </c>
      <c r="E92" s="68">
        <v>-16</v>
      </c>
      <c r="F92" s="2" t="s">
        <v>12</v>
      </c>
      <c r="G92" s="4">
        <v>16</v>
      </c>
      <c r="H92" s="13" t="s">
        <v>690</v>
      </c>
      <c r="I92" s="34" t="s">
        <v>689</v>
      </c>
      <c r="J92" s="58">
        <v>2</v>
      </c>
      <c r="K92" s="59" t="s">
        <v>514</v>
      </c>
      <c r="L92" s="60" t="s">
        <v>513</v>
      </c>
      <c r="M92" s="34" t="s">
        <v>688</v>
      </c>
      <c r="S92" s="1"/>
      <c r="T92" s="1"/>
    </row>
    <row r="93" spans="1:20" s="31" customFormat="1" ht="15.6" customHeight="1" x14ac:dyDescent="0.3">
      <c r="A93" s="13" t="s">
        <v>587</v>
      </c>
      <c r="B93" s="234" t="s">
        <v>24</v>
      </c>
      <c r="C93" s="235"/>
      <c r="D93" s="235"/>
      <c r="E93" s="235"/>
      <c r="F93" s="235"/>
      <c r="G93" s="235"/>
      <c r="H93" s="235"/>
      <c r="I93" s="235"/>
      <c r="J93" s="235"/>
      <c r="K93" s="235"/>
      <c r="L93" s="235"/>
      <c r="M93" s="236"/>
      <c r="S93" s="1"/>
      <c r="T93" s="1"/>
    </row>
    <row r="94" spans="1:20" s="31" customFormat="1" ht="138.75" customHeight="1" x14ac:dyDescent="0.3">
      <c r="A94" s="13" t="s">
        <v>588</v>
      </c>
      <c r="B94" s="25" t="s">
        <v>258</v>
      </c>
      <c r="C94" s="3">
        <v>45538</v>
      </c>
      <c r="D94" s="2"/>
      <c r="E94" s="68">
        <v>5</v>
      </c>
      <c r="F94" s="2" t="s">
        <v>12</v>
      </c>
      <c r="G94" s="4" t="s">
        <v>259</v>
      </c>
      <c r="H94" s="13" t="s">
        <v>259</v>
      </c>
      <c r="I94" s="34" t="s">
        <v>260</v>
      </c>
      <c r="J94" s="2"/>
      <c r="K94" s="13"/>
      <c r="L94" s="25"/>
      <c r="M94" s="34"/>
      <c r="S94" s="1"/>
      <c r="T94" s="1"/>
    </row>
    <row r="95" spans="1:20" s="31" customFormat="1" ht="206.4" customHeight="1" x14ac:dyDescent="0.3">
      <c r="A95" s="13" t="s">
        <v>589</v>
      </c>
      <c r="B95" s="25" t="s">
        <v>421</v>
      </c>
      <c r="C95" s="3">
        <v>45565</v>
      </c>
      <c r="D95" s="2" t="s">
        <v>422</v>
      </c>
      <c r="E95" s="68">
        <v>56.1</v>
      </c>
      <c r="F95" s="2" t="s">
        <v>12</v>
      </c>
      <c r="G95" s="4">
        <v>1069</v>
      </c>
      <c r="H95" s="13" t="s">
        <v>259</v>
      </c>
      <c r="I95" s="34" t="s">
        <v>699</v>
      </c>
      <c r="J95" s="2" t="s">
        <v>93</v>
      </c>
      <c r="K95" s="13" t="s">
        <v>424</v>
      </c>
      <c r="L95" s="25" t="s">
        <v>423</v>
      </c>
      <c r="M95" s="34" t="s">
        <v>425</v>
      </c>
      <c r="S95" s="1"/>
      <c r="T95" s="1"/>
    </row>
    <row r="96" spans="1:20" s="31" customFormat="1" ht="60.75" customHeight="1" x14ac:dyDescent="0.3">
      <c r="A96" s="13" t="s">
        <v>636</v>
      </c>
      <c r="B96" s="25" t="s">
        <v>421</v>
      </c>
      <c r="C96" s="3">
        <v>45573</v>
      </c>
      <c r="D96" s="2" t="s">
        <v>679</v>
      </c>
      <c r="E96" s="68">
        <v>10</v>
      </c>
      <c r="F96" s="2" t="s">
        <v>43</v>
      </c>
      <c r="G96" s="4">
        <v>140</v>
      </c>
      <c r="H96" s="13" t="s">
        <v>259</v>
      </c>
      <c r="I96" s="34" t="s">
        <v>680</v>
      </c>
      <c r="J96" s="2" t="s">
        <v>93</v>
      </c>
      <c r="K96" s="13" t="s">
        <v>424</v>
      </c>
      <c r="L96" s="25" t="s">
        <v>423</v>
      </c>
      <c r="M96" s="34" t="s">
        <v>425</v>
      </c>
      <c r="S96" s="1"/>
      <c r="T96" s="1"/>
    </row>
    <row r="97" spans="1:20" s="31" customFormat="1" ht="105" customHeight="1" x14ac:dyDescent="0.3">
      <c r="A97" s="13" t="s">
        <v>637</v>
      </c>
      <c r="B97" s="25" t="s">
        <v>84</v>
      </c>
      <c r="C97" s="3">
        <v>45572</v>
      </c>
      <c r="D97" s="2" t="s">
        <v>554</v>
      </c>
      <c r="E97" s="68"/>
      <c r="F97" s="2" t="s">
        <v>12</v>
      </c>
      <c r="G97" s="4">
        <v>100</v>
      </c>
      <c r="H97" s="13"/>
      <c r="I97" s="34" t="s">
        <v>555</v>
      </c>
      <c r="J97" s="2"/>
      <c r="K97" s="13" t="s">
        <v>557</v>
      </c>
      <c r="L97" s="25" t="s">
        <v>556</v>
      </c>
      <c r="M97" s="34" t="s">
        <v>558</v>
      </c>
      <c r="S97" s="1"/>
      <c r="T97" s="1"/>
    </row>
    <row r="98" spans="1:20" s="31" customFormat="1" ht="168.6" customHeight="1" x14ac:dyDescent="0.3">
      <c r="A98" s="13" t="s">
        <v>638</v>
      </c>
      <c r="B98" s="25" t="s">
        <v>84</v>
      </c>
      <c r="C98" s="3">
        <v>45572</v>
      </c>
      <c r="D98" s="2" t="s">
        <v>559</v>
      </c>
      <c r="E98" s="68">
        <v>-5.3</v>
      </c>
      <c r="F98" s="2" t="s">
        <v>12</v>
      </c>
      <c r="G98" s="4">
        <v>793.5</v>
      </c>
      <c r="H98" s="13" t="s">
        <v>564</v>
      </c>
      <c r="I98" s="34" t="s">
        <v>560</v>
      </c>
      <c r="J98" s="2">
        <v>11</v>
      </c>
      <c r="K98" s="13" t="s">
        <v>562</v>
      </c>
      <c r="L98" s="25" t="s">
        <v>561</v>
      </c>
      <c r="M98" s="34" t="s">
        <v>563</v>
      </c>
      <c r="S98" s="1"/>
      <c r="T98" s="1"/>
    </row>
    <row r="99" spans="1:20" s="31" customFormat="1" ht="153.6" customHeight="1" x14ac:dyDescent="0.3">
      <c r="A99" s="13" t="s">
        <v>639</v>
      </c>
      <c r="B99" s="25" t="s">
        <v>84</v>
      </c>
      <c r="C99" s="3">
        <v>45574</v>
      </c>
      <c r="D99" s="2" t="s">
        <v>664</v>
      </c>
      <c r="E99" s="68">
        <v>-4</v>
      </c>
      <c r="F99" s="2" t="s">
        <v>12</v>
      </c>
      <c r="G99" s="4"/>
      <c r="H99" s="13"/>
      <c r="I99" s="34" t="s">
        <v>665</v>
      </c>
      <c r="J99" s="2">
        <v>11</v>
      </c>
      <c r="K99" s="13" t="s">
        <v>562</v>
      </c>
      <c r="L99" s="25" t="s">
        <v>561</v>
      </c>
      <c r="M99" s="34" t="s">
        <v>563</v>
      </c>
      <c r="S99" s="1"/>
      <c r="T99" s="1"/>
    </row>
    <row r="100" spans="1:20" s="31" customFormat="1" ht="16.95" customHeight="1" x14ac:dyDescent="0.3">
      <c r="A100" s="13" t="s">
        <v>640</v>
      </c>
      <c r="B100" s="234" t="s">
        <v>25</v>
      </c>
      <c r="C100" s="235"/>
      <c r="D100" s="235"/>
      <c r="E100" s="235"/>
      <c r="F100" s="235"/>
      <c r="G100" s="235"/>
      <c r="H100" s="235"/>
      <c r="I100" s="235"/>
      <c r="J100" s="235"/>
      <c r="K100" s="235"/>
      <c r="L100" s="235"/>
      <c r="M100" s="236"/>
      <c r="S100" s="1"/>
      <c r="T100" s="1"/>
    </row>
    <row r="101" spans="1:20" s="31" customFormat="1" ht="33.6" customHeight="1" x14ac:dyDescent="0.3">
      <c r="A101" s="13" t="s">
        <v>641</v>
      </c>
      <c r="B101" s="243" t="s">
        <v>89</v>
      </c>
      <c r="C101" s="251">
        <v>45539</v>
      </c>
      <c r="D101" s="2" t="s">
        <v>285</v>
      </c>
      <c r="E101" s="68">
        <v>0.3</v>
      </c>
      <c r="F101" s="2" t="s">
        <v>74</v>
      </c>
      <c r="G101" s="4">
        <v>0.4</v>
      </c>
      <c r="H101" s="13" t="s">
        <v>259</v>
      </c>
      <c r="I101" s="203" t="s">
        <v>287</v>
      </c>
      <c r="J101" s="261">
        <v>7</v>
      </c>
      <c r="K101" s="263" t="s">
        <v>222</v>
      </c>
      <c r="L101" s="257" t="s">
        <v>223</v>
      </c>
      <c r="M101" s="257" t="s">
        <v>284</v>
      </c>
      <c r="S101" s="1"/>
      <c r="T101" s="1"/>
    </row>
    <row r="102" spans="1:20" ht="45.6" customHeight="1" x14ac:dyDescent="0.3">
      <c r="A102" s="13" t="s">
        <v>642</v>
      </c>
      <c r="B102" s="244"/>
      <c r="C102" s="252"/>
      <c r="D102" s="2" t="s">
        <v>286</v>
      </c>
      <c r="E102" s="68">
        <v>7.7</v>
      </c>
      <c r="F102" s="2" t="s">
        <v>47</v>
      </c>
      <c r="G102" s="4">
        <v>16.5</v>
      </c>
      <c r="H102" s="13" t="s">
        <v>259</v>
      </c>
      <c r="I102" s="204"/>
      <c r="J102" s="262"/>
      <c r="K102" s="264"/>
      <c r="L102" s="258"/>
      <c r="M102" s="258"/>
    </row>
    <row r="103" spans="1:20" s="61" customFormat="1" ht="78" x14ac:dyDescent="0.3">
      <c r="A103" s="13" t="s">
        <v>643</v>
      </c>
      <c r="B103" s="25" t="s">
        <v>95</v>
      </c>
      <c r="C103" s="3">
        <v>45523</v>
      </c>
      <c r="D103" s="2" t="s">
        <v>229</v>
      </c>
      <c r="E103" s="68">
        <v>-0.1</v>
      </c>
      <c r="F103" s="2" t="s">
        <v>21</v>
      </c>
      <c r="G103" s="4">
        <v>1.5</v>
      </c>
      <c r="H103" s="13" t="s">
        <v>592</v>
      </c>
      <c r="I103" s="34" t="s">
        <v>231</v>
      </c>
      <c r="J103" s="58">
        <v>7</v>
      </c>
      <c r="K103" s="59" t="s">
        <v>222</v>
      </c>
      <c r="L103" s="60" t="s">
        <v>223</v>
      </c>
      <c r="M103" s="60" t="s">
        <v>428</v>
      </c>
      <c r="N103" s="79"/>
      <c r="O103" s="79"/>
      <c r="P103" s="79"/>
      <c r="Q103" s="79"/>
      <c r="R103" s="79"/>
    </row>
    <row r="104" spans="1:20" ht="62.25" customHeight="1" x14ac:dyDescent="0.3">
      <c r="A104" s="13" t="s">
        <v>644</v>
      </c>
      <c r="B104" s="25" t="s">
        <v>95</v>
      </c>
      <c r="C104" s="3">
        <v>45532</v>
      </c>
      <c r="D104" s="2" t="s">
        <v>249</v>
      </c>
      <c r="E104" s="68">
        <v>-1.9</v>
      </c>
      <c r="F104" s="2" t="s">
        <v>21</v>
      </c>
      <c r="G104" s="4">
        <v>24.4</v>
      </c>
      <c r="H104" s="13" t="s">
        <v>593</v>
      </c>
      <c r="I104" s="34" t="s">
        <v>250</v>
      </c>
      <c r="J104" s="58">
        <v>7</v>
      </c>
      <c r="K104" s="59" t="s">
        <v>222</v>
      </c>
      <c r="L104" s="60" t="s">
        <v>223</v>
      </c>
      <c r="M104" s="60" t="s">
        <v>427</v>
      </c>
    </row>
    <row r="105" spans="1:20" ht="62.25" customHeight="1" x14ac:dyDescent="0.3">
      <c r="A105" s="13" t="s">
        <v>645</v>
      </c>
      <c r="B105" s="25" t="s">
        <v>89</v>
      </c>
      <c r="C105" s="3">
        <v>45544</v>
      </c>
      <c r="D105" s="2" t="s">
        <v>546</v>
      </c>
      <c r="E105" s="68">
        <v>0.1</v>
      </c>
      <c r="F105" s="2" t="s">
        <v>21</v>
      </c>
      <c r="G105" s="4">
        <v>1.8</v>
      </c>
      <c r="H105" s="13" t="s">
        <v>594</v>
      </c>
      <c r="I105" s="34" t="s">
        <v>547</v>
      </c>
      <c r="J105" s="58">
        <v>7</v>
      </c>
      <c r="K105" s="59" t="s">
        <v>222</v>
      </c>
      <c r="L105" s="60" t="s">
        <v>223</v>
      </c>
      <c r="M105" s="60" t="s">
        <v>548</v>
      </c>
    </row>
    <row r="106" spans="1:20" ht="62.25" customHeight="1" x14ac:dyDescent="0.3">
      <c r="A106" s="13" t="s">
        <v>646</v>
      </c>
      <c r="B106" s="25" t="s">
        <v>95</v>
      </c>
      <c r="C106" s="3">
        <v>45546</v>
      </c>
      <c r="D106" s="2" t="s">
        <v>552</v>
      </c>
      <c r="E106" s="68">
        <v>4.4000000000000004</v>
      </c>
      <c r="F106" s="2" t="s">
        <v>21</v>
      </c>
      <c r="G106" s="4">
        <v>48</v>
      </c>
      <c r="H106" s="13" t="s">
        <v>596</v>
      </c>
      <c r="I106" s="34" t="s">
        <v>553</v>
      </c>
      <c r="J106" s="58">
        <v>7</v>
      </c>
      <c r="K106" s="59" t="s">
        <v>222</v>
      </c>
      <c r="L106" s="60" t="s">
        <v>223</v>
      </c>
      <c r="M106" s="60" t="s">
        <v>595</v>
      </c>
    </row>
    <row r="107" spans="1:20" ht="108.75" customHeight="1" x14ac:dyDescent="0.3">
      <c r="A107" s="13" t="s">
        <v>647</v>
      </c>
      <c r="B107" s="25" t="s">
        <v>251</v>
      </c>
      <c r="C107" s="3">
        <v>45532</v>
      </c>
      <c r="D107" s="2" t="s">
        <v>252</v>
      </c>
      <c r="E107" s="68">
        <v>6.5</v>
      </c>
      <c r="F107" s="2" t="s">
        <v>12</v>
      </c>
      <c r="G107" s="13" t="s">
        <v>259</v>
      </c>
      <c r="H107" s="13" t="s">
        <v>259</v>
      </c>
      <c r="I107" s="34" t="s">
        <v>253</v>
      </c>
      <c r="J107" s="58">
        <v>6</v>
      </c>
      <c r="K107" s="59" t="s">
        <v>232</v>
      </c>
      <c r="L107" s="60" t="s">
        <v>233</v>
      </c>
      <c r="M107" s="60" t="s">
        <v>426</v>
      </c>
    </row>
    <row r="108" spans="1:20" ht="177.6" customHeight="1" x14ac:dyDescent="0.3">
      <c r="A108" s="13" t="s">
        <v>648</v>
      </c>
      <c r="B108" s="71" t="s">
        <v>76</v>
      </c>
      <c r="C108" s="72">
        <v>45539</v>
      </c>
      <c r="D108" s="2" t="s">
        <v>340</v>
      </c>
      <c r="E108" s="68"/>
      <c r="F108" s="2" t="s">
        <v>12</v>
      </c>
      <c r="G108" s="13" t="s">
        <v>259</v>
      </c>
      <c r="H108" s="13" t="s">
        <v>259</v>
      </c>
      <c r="I108" s="70" t="s">
        <v>385</v>
      </c>
      <c r="J108" s="36">
        <v>9</v>
      </c>
      <c r="K108" s="73" t="s">
        <v>342</v>
      </c>
      <c r="L108" s="69" t="s">
        <v>341</v>
      </c>
      <c r="M108" s="69" t="s">
        <v>386</v>
      </c>
    </row>
    <row r="109" spans="1:20" ht="39.6" customHeight="1" x14ac:dyDescent="0.3">
      <c r="A109" s="13" t="s">
        <v>649</v>
      </c>
      <c r="B109" s="71" t="s">
        <v>105</v>
      </c>
      <c r="C109" s="72">
        <v>45567</v>
      </c>
      <c r="D109" s="2" t="s">
        <v>416</v>
      </c>
      <c r="E109" s="68">
        <v>110</v>
      </c>
      <c r="F109" s="2" t="s">
        <v>12</v>
      </c>
      <c r="G109" s="4">
        <v>450</v>
      </c>
      <c r="H109" s="13" t="s">
        <v>259</v>
      </c>
      <c r="I109" s="70" t="s">
        <v>417</v>
      </c>
      <c r="J109" s="36">
        <v>4</v>
      </c>
      <c r="K109" s="73" t="s">
        <v>420</v>
      </c>
      <c r="L109" s="69" t="s">
        <v>419</v>
      </c>
      <c r="M109" s="69" t="s">
        <v>418</v>
      </c>
    </row>
    <row r="110" spans="1:20" ht="128.4" customHeight="1" x14ac:dyDescent="0.3">
      <c r="A110" s="13" t="s">
        <v>650</v>
      </c>
      <c r="B110" s="71" t="s">
        <v>78</v>
      </c>
      <c r="C110" s="72">
        <v>45566</v>
      </c>
      <c r="D110" s="2" t="s">
        <v>446</v>
      </c>
      <c r="E110" s="68">
        <v>18</v>
      </c>
      <c r="F110" s="2" t="s">
        <v>12</v>
      </c>
      <c r="G110" s="13" t="s">
        <v>259</v>
      </c>
      <c r="H110" s="13" t="s">
        <v>259</v>
      </c>
      <c r="I110" s="70" t="s">
        <v>447</v>
      </c>
      <c r="J110" s="36">
        <v>21</v>
      </c>
      <c r="K110" s="73" t="s">
        <v>342</v>
      </c>
      <c r="L110" s="69" t="s">
        <v>341</v>
      </c>
      <c r="M110" s="71" t="s">
        <v>485</v>
      </c>
    </row>
    <row r="111" spans="1:20" ht="62.25" customHeight="1" x14ac:dyDescent="0.3">
      <c r="A111" s="13" t="s">
        <v>671</v>
      </c>
      <c r="B111" s="82" t="s">
        <v>95</v>
      </c>
      <c r="C111" s="101">
        <v>45573</v>
      </c>
      <c r="D111" s="2" t="s">
        <v>634</v>
      </c>
      <c r="E111" s="68">
        <v>302</v>
      </c>
      <c r="F111" s="2" t="s">
        <v>12</v>
      </c>
      <c r="G111" s="13" t="s">
        <v>259</v>
      </c>
      <c r="H111" s="13" t="s">
        <v>259</v>
      </c>
      <c r="I111" s="34" t="s">
        <v>651</v>
      </c>
      <c r="J111" s="58">
        <v>6</v>
      </c>
      <c r="K111" s="59" t="s">
        <v>232</v>
      </c>
      <c r="L111" s="60" t="s">
        <v>233</v>
      </c>
      <c r="M111" s="25"/>
      <c r="O111" s="104"/>
    </row>
    <row r="112" spans="1:20" ht="62.25" customHeight="1" x14ac:dyDescent="0.3">
      <c r="A112" s="13" t="s">
        <v>672</v>
      </c>
      <c r="B112" s="82" t="s">
        <v>95</v>
      </c>
      <c r="C112" s="101">
        <v>45573</v>
      </c>
      <c r="D112" s="2" t="s">
        <v>634</v>
      </c>
      <c r="E112" s="94">
        <v>63.4</v>
      </c>
      <c r="F112" s="2" t="s">
        <v>12</v>
      </c>
      <c r="G112" s="13" t="s">
        <v>259</v>
      </c>
      <c r="H112" s="13" t="s">
        <v>259</v>
      </c>
      <c r="I112" s="203" t="s">
        <v>635</v>
      </c>
      <c r="J112" s="58">
        <v>3</v>
      </c>
      <c r="K112" s="263" t="s">
        <v>222</v>
      </c>
      <c r="L112" s="257" t="s">
        <v>223</v>
      </c>
      <c r="M112" s="25" t="s">
        <v>629</v>
      </c>
    </row>
    <row r="113" spans="1:20" ht="62.25" customHeight="1" x14ac:dyDescent="0.3">
      <c r="A113" s="13" t="s">
        <v>673</v>
      </c>
      <c r="B113" s="82" t="s">
        <v>95</v>
      </c>
      <c r="C113" s="101">
        <v>45573</v>
      </c>
      <c r="D113" s="2" t="s">
        <v>634</v>
      </c>
      <c r="E113" s="94">
        <v>-7.9</v>
      </c>
      <c r="F113" s="2" t="s">
        <v>12</v>
      </c>
      <c r="G113" s="13" t="s">
        <v>259</v>
      </c>
      <c r="H113" s="13" t="s">
        <v>259</v>
      </c>
      <c r="I113" s="227"/>
      <c r="J113" s="58">
        <v>3</v>
      </c>
      <c r="K113" s="268"/>
      <c r="L113" s="269"/>
      <c r="M113" s="25" t="s">
        <v>630</v>
      </c>
    </row>
    <row r="114" spans="1:20" ht="62.25" customHeight="1" x14ac:dyDescent="0.3">
      <c r="A114" s="13" t="s">
        <v>674</v>
      </c>
      <c r="B114" s="82" t="s">
        <v>95</v>
      </c>
      <c r="C114" s="101">
        <v>45573</v>
      </c>
      <c r="D114" s="2" t="s">
        <v>634</v>
      </c>
      <c r="E114" s="94">
        <v>4.0999999999999996</v>
      </c>
      <c r="F114" s="2" t="s">
        <v>12</v>
      </c>
      <c r="G114" s="13" t="s">
        <v>259</v>
      </c>
      <c r="H114" s="13" t="s">
        <v>259</v>
      </c>
      <c r="I114" s="227"/>
      <c r="J114" s="58">
        <v>3</v>
      </c>
      <c r="K114" s="268"/>
      <c r="L114" s="269"/>
      <c r="M114" s="25" t="s">
        <v>631</v>
      </c>
    </row>
    <row r="115" spans="1:20" ht="62.25" customHeight="1" x14ac:dyDescent="0.3">
      <c r="A115" s="13" t="s">
        <v>675</v>
      </c>
      <c r="B115" s="82" t="s">
        <v>95</v>
      </c>
      <c r="C115" s="101">
        <v>45573</v>
      </c>
      <c r="D115" s="2" t="s">
        <v>634</v>
      </c>
      <c r="E115" s="94">
        <v>4.5999999999999996</v>
      </c>
      <c r="F115" s="2" t="s">
        <v>12</v>
      </c>
      <c r="G115" s="13" t="s">
        <v>259</v>
      </c>
      <c r="H115" s="13" t="s">
        <v>259</v>
      </c>
      <c r="I115" s="227"/>
      <c r="J115" s="58">
        <v>3</v>
      </c>
      <c r="K115" s="268"/>
      <c r="L115" s="269"/>
      <c r="M115" s="25" t="s">
        <v>632</v>
      </c>
    </row>
    <row r="116" spans="1:20" ht="62.25" customHeight="1" x14ac:dyDescent="0.3">
      <c r="A116" s="13" t="s">
        <v>705</v>
      </c>
      <c r="B116" s="82" t="s">
        <v>95</v>
      </c>
      <c r="C116" s="101">
        <v>45573</v>
      </c>
      <c r="D116" s="2" t="s">
        <v>634</v>
      </c>
      <c r="E116" s="94">
        <v>9.1999999999999993</v>
      </c>
      <c r="F116" s="2" t="s">
        <v>12</v>
      </c>
      <c r="G116" s="13" t="s">
        <v>259</v>
      </c>
      <c r="H116" s="13" t="s">
        <v>259</v>
      </c>
      <c r="I116" s="204"/>
      <c r="J116" s="58">
        <v>3</v>
      </c>
      <c r="K116" s="264"/>
      <c r="L116" s="258"/>
      <c r="M116" s="25" t="s">
        <v>633</v>
      </c>
    </row>
    <row r="117" spans="1:20" ht="62.25" customHeight="1" x14ac:dyDescent="0.3">
      <c r="A117" s="13" t="s">
        <v>706</v>
      </c>
      <c r="B117" s="25" t="s">
        <v>95</v>
      </c>
      <c r="C117" s="3">
        <v>45572</v>
      </c>
      <c r="D117" s="2" t="s">
        <v>474</v>
      </c>
      <c r="E117" s="94">
        <v>0</v>
      </c>
      <c r="F117" s="2" t="s">
        <v>21</v>
      </c>
      <c r="G117" s="13" t="s">
        <v>259</v>
      </c>
      <c r="H117" s="13" t="s">
        <v>259</v>
      </c>
      <c r="I117" s="34" t="s">
        <v>476</v>
      </c>
      <c r="J117" s="58" t="s">
        <v>475</v>
      </c>
      <c r="K117" s="59" t="s">
        <v>222</v>
      </c>
      <c r="L117" s="60" t="s">
        <v>223</v>
      </c>
      <c r="M117" s="25"/>
      <c r="O117" s="105"/>
    </row>
    <row r="118" spans="1:20" s="31" customFormat="1" ht="62.25" customHeight="1" x14ac:dyDescent="0.3">
      <c r="A118" s="13" t="s">
        <v>707</v>
      </c>
      <c r="B118" s="25" t="s">
        <v>188</v>
      </c>
      <c r="C118" s="3">
        <v>45574</v>
      </c>
      <c r="D118" s="2" t="s">
        <v>691</v>
      </c>
      <c r="E118" s="68">
        <v>-94</v>
      </c>
      <c r="F118" s="2" t="s">
        <v>12</v>
      </c>
      <c r="G118" s="13" t="s">
        <v>693</v>
      </c>
      <c r="H118" s="13" t="s">
        <v>694</v>
      </c>
      <c r="I118" s="34" t="s">
        <v>692</v>
      </c>
      <c r="J118" s="58">
        <v>13</v>
      </c>
      <c r="K118" s="59" t="s">
        <v>697</v>
      </c>
      <c r="L118" s="60" t="s">
        <v>696</v>
      </c>
      <c r="M118" s="25" t="s">
        <v>695</v>
      </c>
      <c r="O118" s="105"/>
      <c r="S118" s="1"/>
      <c r="T118" s="1"/>
    </row>
    <row r="119" spans="1:20" s="31" customFormat="1" ht="15.75" customHeight="1" x14ac:dyDescent="0.3">
      <c r="A119" s="13"/>
      <c r="B119" s="39"/>
      <c r="C119" s="36"/>
      <c r="D119" s="5" t="s">
        <v>26</v>
      </c>
      <c r="E119" s="40"/>
      <c r="F119" s="16"/>
      <c r="G119" s="17"/>
      <c r="H119" s="17"/>
      <c r="I119" s="22"/>
      <c r="J119" s="1"/>
      <c r="K119" s="35"/>
      <c r="L119" s="18"/>
      <c r="M119" s="64"/>
      <c r="O119" s="105"/>
      <c r="S119" s="1"/>
      <c r="T119" s="1"/>
    </row>
    <row r="120" spans="1:20" s="31" customFormat="1" ht="34.200000000000003" customHeight="1" outlineLevel="1" x14ac:dyDescent="0.3">
      <c r="A120" s="275" t="s">
        <v>27</v>
      </c>
      <c r="B120" s="276"/>
      <c r="C120" s="277"/>
      <c r="D120" s="6" t="s">
        <v>12</v>
      </c>
      <c r="E120" s="11">
        <f>E10+E6+E29+E41+E42+E52+E53+E66+E67+E68+E70+E71+E76+E73+E74+E94+E107+E69+E30+E77+E110+E109+E95+E84+E31+E90+E16+E21+E111+E87+E86+E85+E112+E113+E114+E115+E116+E98+E75+E62+E61+E60+E58+E57+E56+E55+E54+E32+E17+E15+E14+E13+E12+E11+E99+E72+E118+E92+E64</f>
        <v>605.00000000000023</v>
      </c>
      <c r="F120" s="33" t="e">
        <f>#REF!+#REF!+#REF!+#REF!+#REF!+#REF!+#REF!+#REF!+#REF!+#REF!+#REF!+#REF!</f>
        <v>#REF!</v>
      </c>
      <c r="G120" s="28"/>
      <c r="H120" s="28"/>
      <c r="I120" s="22">
        <f>E10+E6+E4+E5+E29+E33+E34+E36+E41+E42+E48+E45+E46+E47+E52+E53+E66+E67+E68+E69+E70+E71+E76+E73+E74+E94+E103+E104+E107+E101+E102+E108+E30+E37+E38+E77+E78+E39+E13+E12+E110+E109+E95+E84+E83+E82+E81+E80+E43+E31+E90+E16+E21+E22+E117+E116+E115+E114+E113+E112+E111+E106+E105+E98+E89+E88+E87+E86+E85+E75+E62+E61+E60+E59+E58+E57+E56+E55+E54+E51+E50+E49+E32+E19+E18+E17+E15+E14+E11+E7+E8+E9+E99+E72+E35+E118+E96+E92+E64+E63</f>
        <v>3863.8999999999992</v>
      </c>
      <c r="J120" s="1"/>
      <c r="K120" s="35"/>
      <c r="L120" s="26"/>
      <c r="M120" s="65"/>
      <c r="O120" s="105"/>
      <c r="S120" s="1"/>
      <c r="T120" s="1"/>
    </row>
    <row r="121" spans="1:20" s="31" customFormat="1" ht="29.25" customHeight="1" outlineLevel="1" x14ac:dyDescent="0.3">
      <c r="A121" s="272" t="s">
        <v>28</v>
      </c>
      <c r="B121" s="273"/>
      <c r="C121" s="274"/>
      <c r="D121" s="6" t="s">
        <v>21</v>
      </c>
      <c r="E121" s="11">
        <f>E48+E103+E104+E117+E106+E105+E51+E50+E49+E9</f>
        <v>194.89999999999998</v>
      </c>
      <c r="F121" s="16"/>
      <c r="G121" s="17"/>
      <c r="H121" s="17"/>
      <c r="I121" s="38"/>
      <c r="J121" s="1"/>
      <c r="K121" s="35"/>
      <c r="L121" s="18"/>
      <c r="M121" s="65"/>
      <c r="O121" s="105"/>
      <c r="P121" s="79"/>
      <c r="S121" s="1"/>
      <c r="T121" s="1"/>
    </row>
    <row r="122" spans="1:20" s="31" customFormat="1" ht="15.75" customHeight="1" outlineLevel="1" x14ac:dyDescent="0.3">
      <c r="A122" s="272" t="s">
        <v>29</v>
      </c>
      <c r="B122" s="273"/>
      <c r="C122" s="274"/>
      <c r="D122" s="6" t="s">
        <v>13</v>
      </c>
      <c r="E122" s="11"/>
      <c r="F122" s="16"/>
      <c r="G122" s="17"/>
      <c r="H122" s="17"/>
      <c r="I122" s="83"/>
      <c r="J122" s="1"/>
      <c r="K122" s="35"/>
      <c r="L122" s="18"/>
      <c r="M122" s="65"/>
      <c r="O122" s="106"/>
      <c r="S122" s="1"/>
      <c r="T122" s="1"/>
    </row>
    <row r="123" spans="1:20" s="31" customFormat="1" ht="39.75" customHeight="1" outlineLevel="1" x14ac:dyDescent="0.3">
      <c r="A123" s="272" t="s">
        <v>30</v>
      </c>
      <c r="B123" s="273"/>
      <c r="C123" s="274"/>
      <c r="D123" s="6" t="s">
        <v>31</v>
      </c>
      <c r="E123" s="11">
        <f>E22+E59</f>
        <v>-73.5</v>
      </c>
      <c r="F123" s="16"/>
      <c r="G123" s="17"/>
      <c r="H123" s="17"/>
      <c r="I123" s="83" t="s">
        <v>708</v>
      </c>
      <c r="J123" s="1">
        <v>-100</v>
      </c>
      <c r="K123" s="35"/>
      <c r="L123" s="18"/>
      <c r="M123" s="102"/>
      <c r="O123" s="107"/>
      <c r="P123" s="107"/>
      <c r="S123" s="1"/>
      <c r="T123" s="1"/>
    </row>
    <row r="124" spans="1:20" s="31" customFormat="1" ht="15.75" customHeight="1" outlineLevel="1" x14ac:dyDescent="0.3">
      <c r="A124" s="272" t="s">
        <v>32</v>
      </c>
      <c r="B124" s="273"/>
      <c r="C124" s="274"/>
      <c r="D124" s="6" t="s">
        <v>33</v>
      </c>
      <c r="E124" s="11"/>
      <c r="F124" s="16"/>
      <c r="G124" s="17"/>
      <c r="H124" s="17"/>
      <c r="I124" s="83" t="s">
        <v>709</v>
      </c>
      <c r="J124" s="1">
        <v>-225.3</v>
      </c>
      <c r="K124" s="35"/>
      <c r="L124" s="18"/>
      <c r="M124" s="65"/>
      <c r="S124" s="1"/>
      <c r="T124" s="1"/>
    </row>
    <row r="125" spans="1:20" s="31" customFormat="1" ht="15.75" hidden="1" customHeight="1" outlineLevel="1" x14ac:dyDescent="0.3">
      <c r="A125" s="272" t="s">
        <v>34</v>
      </c>
      <c r="B125" s="273"/>
      <c r="C125" s="274"/>
      <c r="D125" s="6" t="s">
        <v>35</v>
      </c>
      <c r="E125" s="11"/>
      <c r="F125" s="16"/>
      <c r="G125" s="17"/>
      <c r="H125" s="17"/>
      <c r="I125" s="84"/>
      <c r="J125" s="1"/>
      <c r="K125" s="35"/>
      <c r="L125" s="18"/>
      <c r="M125" s="65"/>
      <c r="S125" s="1"/>
      <c r="T125" s="1"/>
    </row>
    <row r="126" spans="1:20" s="31" customFormat="1" ht="31.5" hidden="1" customHeight="1" outlineLevel="1" x14ac:dyDescent="0.3">
      <c r="A126" s="272" t="s">
        <v>36</v>
      </c>
      <c r="B126" s="273"/>
      <c r="C126" s="274"/>
      <c r="D126" s="6" t="s">
        <v>37</v>
      </c>
      <c r="E126" s="11"/>
      <c r="F126" s="16"/>
      <c r="G126" s="17"/>
      <c r="H126" s="17"/>
      <c r="I126" s="84"/>
      <c r="J126" s="1"/>
      <c r="K126" s="35"/>
      <c r="L126" s="18"/>
      <c r="M126" s="65"/>
      <c r="S126" s="1"/>
      <c r="T126" s="1"/>
    </row>
    <row r="127" spans="1:20" s="31" customFormat="1" ht="15.75" hidden="1" customHeight="1" outlineLevel="1" x14ac:dyDescent="0.3">
      <c r="A127" s="272" t="s">
        <v>38</v>
      </c>
      <c r="B127" s="273"/>
      <c r="C127" s="274"/>
      <c r="D127" s="6" t="s">
        <v>39</v>
      </c>
      <c r="E127" s="11"/>
      <c r="F127" s="16"/>
      <c r="G127" s="17"/>
      <c r="H127" s="17"/>
      <c r="I127" s="84"/>
      <c r="J127" s="1"/>
      <c r="K127" s="35"/>
      <c r="L127" s="18"/>
      <c r="M127" s="65"/>
      <c r="S127" s="1"/>
      <c r="T127" s="1"/>
    </row>
    <row r="128" spans="1:20" s="31" customFormat="1" ht="25.5" hidden="1" customHeight="1" outlineLevel="1" x14ac:dyDescent="0.3">
      <c r="A128" s="275" t="s">
        <v>40</v>
      </c>
      <c r="B128" s="276"/>
      <c r="C128" s="277"/>
      <c r="D128" s="6" t="s">
        <v>41</v>
      </c>
      <c r="E128" s="12"/>
      <c r="F128" s="16"/>
      <c r="G128" s="17"/>
      <c r="H128" s="17"/>
      <c r="I128" s="84"/>
      <c r="J128" s="1"/>
      <c r="K128" s="35"/>
      <c r="L128" s="18"/>
      <c r="M128" s="65"/>
      <c r="S128" s="1"/>
      <c r="T128" s="1"/>
    </row>
    <row r="129" spans="1:20" s="31" customFormat="1" ht="28.95" customHeight="1" outlineLevel="1" x14ac:dyDescent="0.3">
      <c r="A129" s="272" t="s">
        <v>42</v>
      </c>
      <c r="B129" s="273"/>
      <c r="C129" s="274"/>
      <c r="D129" s="6" t="s">
        <v>43</v>
      </c>
      <c r="E129" s="11">
        <f>E18+E19+E96+E63</f>
        <v>226.4</v>
      </c>
      <c r="F129" s="16"/>
      <c r="G129" s="17"/>
      <c r="H129" s="17"/>
      <c r="I129" s="83" t="s">
        <v>715</v>
      </c>
      <c r="J129" s="1">
        <v>-12</v>
      </c>
      <c r="K129" s="35"/>
      <c r="L129" s="18"/>
      <c r="M129" s="65"/>
      <c r="O129" s="107"/>
      <c r="S129" s="1"/>
      <c r="T129" s="1"/>
    </row>
    <row r="130" spans="1:20" s="31" customFormat="1" ht="28.95" customHeight="1" outlineLevel="1" x14ac:dyDescent="0.3">
      <c r="A130" s="278" t="s">
        <v>65</v>
      </c>
      <c r="B130" s="279"/>
      <c r="C130" s="280"/>
      <c r="D130" s="6" t="s">
        <v>66</v>
      </c>
      <c r="E130" s="11">
        <f>E33+E34+E36+E37+E38+E39+E35</f>
        <v>0</v>
      </c>
      <c r="F130" s="16"/>
      <c r="G130" s="17"/>
      <c r="H130" s="17"/>
      <c r="I130" s="84" t="s">
        <v>730</v>
      </c>
      <c r="J130" s="1">
        <v>-90</v>
      </c>
      <c r="K130" s="35"/>
      <c r="L130" s="18"/>
      <c r="M130" s="65"/>
      <c r="S130" s="1"/>
      <c r="T130" s="1"/>
    </row>
    <row r="131" spans="1:20" s="31" customFormat="1" ht="31.2" customHeight="1" outlineLevel="1" x14ac:dyDescent="0.3">
      <c r="A131" s="272" t="s">
        <v>44</v>
      </c>
      <c r="B131" s="273"/>
      <c r="C131" s="274"/>
      <c r="D131" s="6" t="s">
        <v>45</v>
      </c>
      <c r="E131" s="11">
        <f>E4+E5+E7+E8</f>
        <v>1748</v>
      </c>
      <c r="F131" s="16"/>
      <c r="G131" s="17"/>
      <c r="H131" s="17"/>
      <c r="I131" s="83" t="s">
        <v>738</v>
      </c>
      <c r="J131" s="1">
        <v>-20</v>
      </c>
      <c r="K131" s="35"/>
      <c r="L131" s="18"/>
      <c r="M131" s="65"/>
      <c r="S131" s="1"/>
      <c r="T131" s="1"/>
    </row>
    <row r="132" spans="1:20" s="31" customFormat="1" ht="31.2" customHeight="1" outlineLevel="1" x14ac:dyDescent="0.3">
      <c r="A132" s="272" t="s">
        <v>46</v>
      </c>
      <c r="B132" s="273"/>
      <c r="C132" s="274"/>
      <c r="D132" s="6" t="s">
        <v>47</v>
      </c>
      <c r="E132" s="11">
        <f>E45+E102</f>
        <v>1107.7</v>
      </c>
      <c r="F132" s="16"/>
      <c r="G132" s="17"/>
      <c r="H132" s="17"/>
      <c r="I132" s="18" t="s">
        <v>739</v>
      </c>
      <c r="J132" s="1">
        <v>-40</v>
      </c>
      <c r="K132" s="35"/>
      <c r="L132" s="18"/>
      <c r="M132" s="65"/>
      <c r="S132" s="1"/>
      <c r="T132" s="1"/>
    </row>
    <row r="133" spans="1:20" s="31" customFormat="1" ht="31.5" customHeight="1" outlineLevel="1" x14ac:dyDescent="0.3">
      <c r="A133" s="272" t="s">
        <v>29</v>
      </c>
      <c r="B133" s="273"/>
      <c r="C133" s="274"/>
      <c r="D133" s="6" t="s">
        <v>74</v>
      </c>
      <c r="E133" s="11">
        <f>E46+E47+E101</f>
        <v>54.599999999999994</v>
      </c>
      <c r="F133" s="16"/>
      <c r="G133" s="17"/>
      <c r="H133" s="17"/>
      <c r="I133" s="18" t="s">
        <v>740</v>
      </c>
      <c r="J133" s="1">
        <v>-46.9</v>
      </c>
      <c r="K133" s="35"/>
      <c r="L133" s="18"/>
      <c r="M133" s="65"/>
      <c r="S133" s="1"/>
      <c r="T133" s="1"/>
    </row>
    <row r="134" spans="1:20" s="31" customFormat="1" ht="37.200000000000003" hidden="1" customHeight="1" outlineLevel="1" x14ac:dyDescent="0.3">
      <c r="A134" s="272" t="s">
        <v>48</v>
      </c>
      <c r="B134" s="273"/>
      <c r="C134" s="274"/>
      <c r="D134" s="6" t="s">
        <v>49</v>
      </c>
      <c r="E134" s="11"/>
      <c r="F134" s="16"/>
      <c r="G134" s="17"/>
      <c r="H134" s="17"/>
      <c r="I134" s="84"/>
      <c r="J134" s="1"/>
      <c r="K134" s="35"/>
      <c r="L134" s="18"/>
      <c r="M134" s="65"/>
      <c r="S134" s="1"/>
      <c r="T134" s="1"/>
    </row>
    <row r="135" spans="1:20" s="31" customFormat="1" ht="27.6" hidden="1" customHeight="1" outlineLevel="1" x14ac:dyDescent="0.3">
      <c r="A135" s="275" t="s">
        <v>50</v>
      </c>
      <c r="B135" s="276"/>
      <c r="C135" s="277"/>
      <c r="D135" s="6" t="s">
        <v>51</v>
      </c>
      <c r="E135" s="11"/>
      <c r="F135" s="16"/>
      <c r="G135" s="17"/>
      <c r="H135" s="17"/>
      <c r="I135" s="84"/>
      <c r="J135" s="1"/>
      <c r="K135" s="35"/>
      <c r="L135" s="18"/>
      <c r="M135" s="65"/>
      <c r="S135" s="1"/>
      <c r="T135" s="1"/>
    </row>
    <row r="136" spans="1:20" s="31" customFormat="1" ht="30" hidden="1" customHeight="1" outlineLevel="1" x14ac:dyDescent="0.3">
      <c r="A136" s="272" t="s">
        <v>52</v>
      </c>
      <c r="B136" s="273"/>
      <c r="C136" s="274"/>
      <c r="D136" s="6" t="s">
        <v>53</v>
      </c>
      <c r="E136" s="12"/>
      <c r="F136" s="16"/>
      <c r="G136" s="17"/>
      <c r="H136" s="17"/>
      <c r="I136" s="84"/>
      <c r="J136" s="1"/>
      <c r="K136" s="35"/>
      <c r="L136" s="18"/>
      <c r="M136" s="65"/>
      <c r="S136" s="1"/>
      <c r="T136" s="1"/>
    </row>
    <row r="137" spans="1:20" s="31" customFormat="1" ht="27.75" hidden="1" customHeight="1" outlineLevel="1" x14ac:dyDescent="0.3">
      <c r="A137" s="272" t="s">
        <v>54</v>
      </c>
      <c r="B137" s="273"/>
      <c r="C137" s="274"/>
      <c r="D137" s="7" t="s">
        <v>55</v>
      </c>
      <c r="E137" s="12"/>
      <c r="F137" s="16"/>
      <c r="G137" s="17"/>
      <c r="H137" s="17"/>
      <c r="I137" s="84"/>
      <c r="J137" s="1"/>
      <c r="K137" s="35"/>
      <c r="L137" s="18"/>
      <c r="M137" s="65"/>
      <c r="S137" s="1"/>
      <c r="T137" s="1"/>
    </row>
    <row r="138" spans="1:20" s="31" customFormat="1" ht="15.75" hidden="1" customHeight="1" outlineLevel="1" x14ac:dyDescent="0.3">
      <c r="A138" s="272" t="s">
        <v>56</v>
      </c>
      <c r="B138" s="273"/>
      <c r="C138" s="274"/>
      <c r="D138" s="8" t="s">
        <v>57</v>
      </c>
      <c r="E138" s="12"/>
      <c r="F138" s="16"/>
      <c r="G138" s="17"/>
      <c r="H138" s="17"/>
      <c r="I138" s="84"/>
      <c r="J138" s="1"/>
      <c r="K138" s="35"/>
      <c r="L138" s="18"/>
      <c r="M138" s="65"/>
      <c r="S138" s="1"/>
      <c r="T138" s="1"/>
    </row>
    <row r="139" spans="1:20" s="31" customFormat="1" ht="15.75" hidden="1" customHeight="1" outlineLevel="1" x14ac:dyDescent="0.3">
      <c r="A139" s="272" t="s">
        <v>58</v>
      </c>
      <c r="B139" s="273"/>
      <c r="C139" s="274"/>
      <c r="D139" s="8" t="s">
        <v>59</v>
      </c>
      <c r="E139" s="12"/>
      <c r="F139" s="16"/>
      <c r="G139" s="17"/>
      <c r="H139" s="17"/>
      <c r="I139" s="84"/>
      <c r="J139" s="1"/>
      <c r="K139" s="35"/>
      <c r="L139" s="18"/>
      <c r="M139" s="65"/>
      <c r="S139" s="1"/>
      <c r="T139" s="1"/>
    </row>
    <row r="140" spans="1:20" s="31" customFormat="1" ht="31.95" hidden="1" customHeight="1" outlineLevel="1" x14ac:dyDescent="0.3">
      <c r="A140" s="272" t="s">
        <v>60</v>
      </c>
      <c r="B140" s="273"/>
      <c r="C140" s="274"/>
      <c r="D140" s="19" t="s">
        <v>61</v>
      </c>
      <c r="E140" s="12"/>
      <c r="F140" s="16"/>
      <c r="G140" s="17"/>
      <c r="H140" s="17"/>
      <c r="I140" s="84"/>
      <c r="J140" s="1"/>
      <c r="K140" s="35"/>
      <c r="L140" s="18"/>
      <c r="M140" s="65"/>
      <c r="S140" s="1"/>
      <c r="T140" s="1"/>
    </row>
    <row r="141" spans="1:20" s="31" customFormat="1" ht="42.6" hidden="1" customHeight="1" outlineLevel="1" x14ac:dyDescent="0.3">
      <c r="A141" s="272" t="s">
        <v>62</v>
      </c>
      <c r="B141" s="273"/>
      <c r="C141" s="274"/>
      <c r="D141" s="14" t="s">
        <v>19</v>
      </c>
      <c r="E141" s="12"/>
      <c r="F141" s="16"/>
      <c r="G141" s="17"/>
      <c r="H141" s="17"/>
      <c r="I141" s="84"/>
      <c r="J141" s="1"/>
      <c r="K141" s="35"/>
      <c r="L141" s="18"/>
      <c r="M141" s="65"/>
      <c r="S141" s="1"/>
      <c r="T141" s="1"/>
    </row>
    <row r="142" spans="1:20" s="31" customFormat="1" ht="15.75" hidden="1" customHeight="1" outlineLevel="1" x14ac:dyDescent="0.3">
      <c r="A142" s="272" t="s">
        <v>52</v>
      </c>
      <c r="B142" s="273"/>
      <c r="C142" s="274"/>
      <c r="D142" s="14" t="s">
        <v>75</v>
      </c>
      <c r="E142" s="12"/>
      <c r="F142" s="16"/>
      <c r="G142" s="17"/>
      <c r="H142" s="17"/>
      <c r="I142" s="84"/>
      <c r="J142" s="1"/>
      <c r="K142" s="35"/>
      <c r="L142" s="18"/>
      <c r="M142" s="65"/>
      <c r="S142" s="1"/>
      <c r="T142" s="1"/>
    </row>
    <row r="143" spans="1:20" s="31" customFormat="1" ht="33.6" hidden="1" customHeight="1" outlineLevel="1" x14ac:dyDescent="0.3">
      <c r="A143" s="15" t="s">
        <v>63</v>
      </c>
      <c r="B143" s="21"/>
      <c r="C143" s="37"/>
      <c r="D143" s="20" t="s">
        <v>64</v>
      </c>
      <c r="E143" s="24"/>
      <c r="F143" s="16"/>
      <c r="G143" s="17"/>
      <c r="H143" s="17"/>
      <c r="I143" s="83"/>
      <c r="J143" s="1"/>
      <c r="K143" s="35"/>
      <c r="L143" s="18"/>
      <c r="M143" s="65"/>
      <c r="S143" s="1"/>
      <c r="T143" s="1"/>
    </row>
    <row r="144" spans="1:20" s="31" customFormat="1" ht="38.25" hidden="1" customHeight="1" outlineLevel="1" x14ac:dyDescent="0.3">
      <c r="A144" s="278" t="s">
        <v>67</v>
      </c>
      <c r="B144" s="279"/>
      <c r="C144" s="280"/>
      <c r="D144" s="20" t="s">
        <v>16</v>
      </c>
      <c r="E144" s="24"/>
      <c r="F144" s="16"/>
      <c r="G144" s="17"/>
      <c r="H144" s="17"/>
      <c r="I144" s="84"/>
      <c r="J144" s="1"/>
      <c r="K144" s="35"/>
      <c r="L144" s="18"/>
      <c r="M144" s="65"/>
      <c r="S144" s="1"/>
      <c r="T144" s="1"/>
    </row>
    <row r="145" spans="1:20" s="31" customFormat="1" ht="16.95" customHeight="1" outlineLevel="1" x14ac:dyDescent="0.3">
      <c r="A145" s="278" t="s">
        <v>68</v>
      </c>
      <c r="B145" s="279"/>
      <c r="C145" s="280"/>
      <c r="D145" s="20" t="s">
        <v>17</v>
      </c>
      <c r="E145" s="24">
        <f>E43</f>
        <v>41</v>
      </c>
      <c r="F145" s="16"/>
      <c r="G145" s="17"/>
      <c r="H145" s="17"/>
      <c r="I145" s="18" t="s">
        <v>741</v>
      </c>
      <c r="J145" s="1">
        <v>-75</v>
      </c>
      <c r="K145" s="35"/>
      <c r="L145" s="18"/>
      <c r="M145" s="65"/>
      <c r="S145" s="1"/>
      <c r="T145" s="1"/>
    </row>
    <row r="146" spans="1:20" s="31" customFormat="1" ht="32.4" customHeight="1" outlineLevel="1" x14ac:dyDescent="0.3">
      <c r="A146" s="278" t="s">
        <v>69</v>
      </c>
      <c r="B146" s="279"/>
      <c r="C146" s="280"/>
      <c r="D146" s="20" t="s">
        <v>70</v>
      </c>
      <c r="E146" s="24"/>
      <c r="F146" s="16"/>
      <c r="G146" s="17"/>
      <c r="H146" s="17"/>
      <c r="I146" s="84" t="s">
        <v>737</v>
      </c>
      <c r="J146" s="1"/>
      <c r="K146" s="35"/>
      <c r="L146" s="18"/>
      <c r="M146" s="65"/>
      <c r="S146" s="1"/>
      <c r="T146" s="1"/>
    </row>
    <row r="147" spans="1:20" s="31" customFormat="1" ht="31.5" customHeight="1" outlineLevel="1" x14ac:dyDescent="0.3">
      <c r="A147" s="272" t="s">
        <v>71</v>
      </c>
      <c r="B147" s="273"/>
      <c r="C147" s="274"/>
      <c r="D147" s="27" t="s">
        <v>72</v>
      </c>
      <c r="E147" s="24"/>
      <c r="F147" s="16"/>
      <c r="G147" s="17"/>
      <c r="H147" s="17"/>
      <c r="I147" s="84"/>
      <c r="J147" s="1"/>
      <c r="K147" s="35"/>
      <c r="L147" s="18"/>
      <c r="M147" s="26">
        <f>J148+'SVP '!E33</f>
        <v>-609.20000000000005</v>
      </c>
      <c r="S147" s="1"/>
      <c r="T147" s="1"/>
    </row>
    <row r="148" spans="1:20" s="31" customFormat="1" ht="45" customHeight="1" outlineLevel="1" x14ac:dyDescent="0.3">
      <c r="A148" s="272" t="s">
        <v>214</v>
      </c>
      <c r="B148" s="273"/>
      <c r="C148" s="274"/>
      <c r="D148" s="27" t="s">
        <v>213</v>
      </c>
      <c r="E148" s="24">
        <f>E78</f>
        <v>-40.200000000000003</v>
      </c>
      <c r="F148" s="16"/>
      <c r="G148" s="17"/>
      <c r="H148" s="17"/>
      <c r="I148" s="84"/>
      <c r="J148" s="1">
        <f>SUM(J123:J146)</f>
        <v>-609.20000000000005</v>
      </c>
      <c r="K148" s="35"/>
      <c r="L148" s="18"/>
      <c r="M148" s="65"/>
      <c r="S148" s="1"/>
      <c r="T148" s="1"/>
    </row>
    <row r="149" spans="1:20" s="31" customFormat="1" ht="13.95" customHeight="1" x14ac:dyDescent="0.3">
      <c r="A149" s="1"/>
      <c r="B149" s="18"/>
      <c r="C149" s="16"/>
      <c r="D149" s="23" t="s">
        <v>73</v>
      </c>
      <c r="E149" s="17">
        <f>SUM(E120:E148)</f>
        <v>3863.9</v>
      </c>
      <c r="F149" s="16"/>
      <c r="G149" s="17"/>
      <c r="H149" s="17"/>
      <c r="I149" s="18"/>
      <c r="J149" s="1"/>
      <c r="K149" s="35"/>
      <c r="L149" s="103"/>
      <c r="M149" s="65"/>
      <c r="S149" s="1"/>
      <c r="T149" s="1"/>
    </row>
    <row r="150" spans="1:20" s="65" customFormat="1" x14ac:dyDescent="0.3">
      <c r="A150" s="1"/>
      <c r="B150" s="18"/>
      <c r="C150" s="16"/>
      <c r="D150" s="16"/>
      <c r="E150" s="17"/>
      <c r="F150" s="16"/>
      <c r="G150" s="17"/>
      <c r="H150" s="17"/>
      <c r="I150" s="83"/>
      <c r="J150" s="1"/>
      <c r="K150" s="35"/>
      <c r="L150" s="18"/>
      <c r="N150" s="31"/>
      <c r="O150" s="31"/>
      <c r="P150" s="31"/>
      <c r="Q150" s="31"/>
      <c r="R150" s="31"/>
      <c r="S150" s="1"/>
      <c r="T150" s="1"/>
    </row>
    <row r="151" spans="1:20" s="65" customFormat="1" x14ac:dyDescent="0.3">
      <c r="A151" s="1"/>
      <c r="B151" s="18"/>
      <c r="C151" s="16"/>
      <c r="D151" s="16"/>
      <c r="E151" s="17"/>
      <c r="F151" s="16"/>
      <c r="G151" s="17"/>
      <c r="H151" s="17"/>
      <c r="I151" s="84"/>
      <c r="J151" s="1"/>
      <c r="K151" s="35"/>
      <c r="L151" s="18"/>
      <c r="N151" s="31"/>
      <c r="O151" s="31"/>
      <c r="P151" s="31"/>
      <c r="Q151" s="31"/>
      <c r="R151" s="31"/>
      <c r="S151" s="1"/>
      <c r="T151" s="1"/>
    </row>
    <row r="152" spans="1:20" s="65" customFormat="1" x14ac:dyDescent="0.3">
      <c r="A152" s="31"/>
      <c r="B152" s="32"/>
      <c r="C152" s="30"/>
      <c r="D152" s="30"/>
      <c r="E152" s="29"/>
      <c r="F152" s="30"/>
      <c r="G152" s="29"/>
      <c r="H152" s="17"/>
      <c r="I152" s="84"/>
      <c r="J152" s="1"/>
      <c r="K152" s="35"/>
      <c r="L152" s="26"/>
      <c r="N152" s="31"/>
      <c r="O152" s="31"/>
      <c r="P152" s="31"/>
      <c r="Q152" s="31"/>
      <c r="R152" s="31"/>
      <c r="S152" s="1"/>
      <c r="T152" s="1"/>
    </row>
    <row r="153" spans="1:20" s="65" customFormat="1" x14ac:dyDescent="0.3">
      <c r="A153" s="31"/>
      <c r="B153" s="32"/>
      <c r="C153" s="30"/>
      <c r="D153" s="30"/>
      <c r="E153" s="29"/>
      <c r="F153" s="30"/>
      <c r="G153" s="29"/>
      <c r="H153" s="17"/>
      <c r="I153" s="84"/>
      <c r="J153" s="1"/>
      <c r="K153" s="35"/>
      <c r="L153" s="26"/>
      <c r="N153" s="31"/>
      <c r="O153" s="31"/>
      <c r="P153" s="31"/>
      <c r="Q153" s="31"/>
      <c r="R153" s="31"/>
      <c r="S153" s="1"/>
      <c r="T153" s="1"/>
    </row>
    <row r="154" spans="1:20" s="65" customFormat="1" x14ac:dyDescent="0.3">
      <c r="A154" s="31"/>
      <c r="B154" s="32"/>
      <c r="C154" s="30"/>
      <c r="D154" s="30"/>
      <c r="E154" s="29"/>
      <c r="F154" s="30"/>
      <c r="G154" s="29"/>
      <c r="H154" s="17"/>
      <c r="I154" s="84"/>
      <c r="J154" s="1"/>
      <c r="K154" s="35"/>
      <c r="L154" s="26"/>
      <c r="N154" s="31"/>
      <c r="O154" s="31"/>
      <c r="P154" s="31"/>
      <c r="Q154" s="31"/>
      <c r="R154" s="31"/>
      <c r="S154" s="1"/>
      <c r="T154" s="1"/>
    </row>
    <row r="155" spans="1:20" s="65" customFormat="1" x14ac:dyDescent="0.3">
      <c r="A155" s="1"/>
      <c r="B155" s="18"/>
      <c r="C155" s="16"/>
      <c r="D155" s="16"/>
      <c r="E155" s="17"/>
      <c r="F155" s="16"/>
      <c r="G155" s="17"/>
      <c r="H155" s="17"/>
      <c r="I155" s="84"/>
      <c r="J155" s="1"/>
      <c r="K155" s="35"/>
      <c r="L155" s="26"/>
      <c r="N155" s="31"/>
      <c r="O155" s="31"/>
      <c r="P155" s="31"/>
      <c r="Q155" s="31"/>
      <c r="R155" s="31"/>
      <c r="S155" s="1"/>
      <c r="T155" s="1"/>
    </row>
    <row r="157" spans="1:20" s="65" customFormat="1" x14ac:dyDescent="0.3">
      <c r="A157" s="1"/>
      <c r="B157" s="18"/>
      <c r="C157" s="16"/>
      <c r="D157" s="16"/>
      <c r="E157" s="17"/>
      <c r="F157" s="16"/>
      <c r="G157" s="17"/>
      <c r="H157" s="17"/>
      <c r="I157" s="18"/>
      <c r="J157" s="85"/>
      <c r="K157" s="35"/>
      <c r="L157" s="18"/>
      <c r="N157" s="31"/>
      <c r="O157" s="31"/>
      <c r="P157" s="31"/>
      <c r="Q157" s="31"/>
      <c r="R157" s="31"/>
      <c r="S157" s="1"/>
      <c r="T157" s="1"/>
    </row>
    <row r="158" spans="1:20" s="65" customFormat="1" x14ac:dyDescent="0.3">
      <c r="A158" s="1"/>
      <c r="B158" s="18"/>
      <c r="C158" s="16"/>
      <c r="D158" s="16"/>
      <c r="E158" s="17"/>
      <c r="F158" s="16"/>
      <c r="G158" s="17"/>
      <c r="H158" s="17"/>
      <c r="I158" s="84"/>
      <c r="J158" s="1"/>
      <c r="K158" s="35"/>
      <c r="L158" s="18"/>
      <c r="N158" s="31"/>
      <c r="O158" s="31"/>
      <c r="P158" s="31"/>
      <c r="Q158" s="31"/>
      <c r="R158" s="31"/>
      <c r="S158" s="1"/>
      <c r="T158" s="1"/>
    </row>
  </sheetData>
  <mergeCells count="162">
    <mergeCell ref="A146:C146"/>
    <mergeCell ref="A147:C147"/>
    <mergeCell ref="A148:C148"/>
    <mergeCell ref="A139:C139"/>
    <mergeCell ref="A140:C140"/>
    <mergeCell ref="A141:C141"/>
    <mergeCell ref="A142:C142"/>
    <mergeCell ref="A144:C144"/>
    <mergeCell ref="A145:C145"/>
    <mergeCell ref="A133:C133"/>
    <mergeCell ref="A134:C134"/>
    <mergeCell ref="A135:C135"/>
    <mergeCell ref="A136:C136"/>
    <mergeCell ref="A137:C137"/>
    <mergeCell ref="A138:C138"/>
    <mergeCell ref="A127:C127"/>
    <mergeCell ref="A128:C128"/>
    <mergeCell ref="A129:C129"/>
    <mergeCell ref="A130:C130"/>
    <mergeCell ref="A131:C131"/>
    <mergeCell ref="A132:C132"/>
    <mergeCell ref="A121:C121"/>
    <mergeCell ref="A122:C122"/>
    <mergeCell ref="A123:C123"/>
    <mergeCell ref="A124:C124"/>
    <mergeCell ref="A125:C125"/>
    <mergeCell ref="A126:C126"/>
    <mergeCell ref="L101:L102"/>
    <mergeCell ref="M101:M102"/>
    <mergeCell ref="I112:I116"/>
    <mergeCell ref="K112:K116"/>
    <mergeCell ref="L112:L116"/>
    <mergeCell ref="A120:C120"/>
    <mergeCell ref="K90:K91"/>
    <mergeCell ref="L90:L91"/>
    <mergeCell ref="M90:M91"/>
    <mergeCell ref="B93:M93"/>
    <mergeCell ref="B100:M100"/>
    <mergeCell ref="B101:B102"/>
    <mergeCell ref="C101:C102"/>
    <mergeCell ref="I101:I102"/>
    <mergeCell ref="J101:J102"/>
    <mergeCell ref="K101:K102"/>
    <mergeCell ref="E90:E91"/>
    <mergeCell ref="F90:F91"/>
    <mergeCell ref="G90:G91"/>
    <mergeCell ref="H90:H91"/>
    <mergeCell ref="I90:I91"/>
    <mergeCell ref="J90:J91"/>
    <mergeCell ref="J85:J87"/>
    <mergeCell ref="K85:K87"/>
    <mergeCell ref="L85:L87"/>
    <mergeCell ref="B88:B89"/>
    <mergeCell ref="C88:C89"/>
    <mergeCell ref="D88:D89"/>
    <mergeCell ref="I88:I89"/>
    <mergeCell ref="B82:B83"/>
    <mergeCell ref="C82:C83"/>
    <mergeCell ref="D82:D83"/>
    <mergeCell ref="I82:I83"/>
    <mergeCell ref="B85:B87"/>
    <mergeCell ref="C85:C87"/>
    <mergeCell ref="D85:D87"/>
    <mergeCell ref="B79:M79"/>
    <mergeCell ref="B80:B81"/>
    <mergeCell ref="C80:C81"/>
    <mergeCell ref="D80:D81"/>
    <mergeCell ref="I80:I81"/>
    <mergeCell ref="K80:K81"/>
    <mergeCell ref="L80:L81"/>
    <mergeCell ref="M80:M81"/>
    <mergeCell ref="B65:M65"/>
    <mergeCell ref="G76:G77"/>
    <mergeCell ref="H76:H77"/>
    <mergeCell ref="J76:J77"/>
    <mergeCell ref="K76:K77"/>
    <mergeCell ref="L76:L77"/>
    <mergeCell ref="M76:M77"/>
    <mergeCell ref="B61:B62"/>
    <mergeCell ref="C61:C62"/>
    <mergeCell ref="D61:D62"/>
    <mergeCell ref="I61:I62"/>
    <mergeCell ref="B63:B64"/>
    <mergeCell ref="C63:C64"/>
    <mergeCell ref="D63:D64"/>
    <mergeCell ref="M49:M50"/>
    <mergeCell ref="B58:B59"/>
    <mergeCell ref="C58:C59"/>
    <mergeCell ref="D58:D59"/>
    <mergeCell ref="I58:I59"/>
    <mergeCell ref="J58:J59"/>
    <mergeCell ref="K58:K59"/>
    <mergeCell ref="L58:L59"/>
    <mergeCell ref="M58:M59"/>
    <mergeCell ref="B49:B50"/>
    <mergeCell ref="C49:C50"/>
    <mergeCell ref="D49:D50"/>
    <mergeCell ref="I49:I50"/>
    <mergeCell ref="K49:K50"/>
    <mergeCell ref="L49:L50"/>
    <mergeCell ref="B40:M40"/>
    <mergeCell ref="B44:M44"/>
    <mergeCell ref="B45:B46"/>
    <mergeCell ref="C45:C46"/>
    <mergeCell ref="I45:I46"/>
    <mergeCell ref="L45:L46"/>
    <mergeCell ref="M45:M46"/>
    <mergeCell ref="B38:B39"/>
    <mergeCell ref="C38:C39"/>
    <mergeCell ref="D38:D39"/>
    <mergeCell ref="I38:I39"/>
    <mergeCell ref="K38:K39"/>
    <mergeCell ref="L38:L39"/>
    <mergeCell ref="B28:M28"/>
    <mergeCell ref="B33:B36"/>
    <mergeCell ref="C33:C36"/>
    <mergeCell ref="D33:D36"/>
    <mergeCell ref="I33:I36"/>
    <mergeCell ref="K33:K36"/>
    <mergeCell ref="L33:L36"/>
    <mergeCell ref="B20:M20"/>
    <mergeCell ref="B21:B22"/>
    <mergeCell ref="C21:C22"/>
    <mergeCell ref="D21:D22"/>
    <mergeCell ref="I21:I22"/>
    <mergeCell ref="K21:K22"/>
    <mergeCell ref="L21:L22"/>
    <mergeCell ref="M21:M22"/>
    <mergeCell ref="M12:M13"/>
    <mergeCell ref="B14:B15"/>
    <mergeCell ref="C14:C15"/>
    <mergeCell ref="D14:D15"/>
    <mergeCell ref="I14:I15"/>
    <mergeCell ref="K14:K15"/>
    <mergeCell ref="L14:L15"/>
    <mergeCell ref="M14:M15"/>
    <mergeCell ref="L8:L9"/>
    <mergeCell ref="B12:B13"/>
    <mergeCell ref="C12:C13"/>
    <mergeCell ref="D12:D13"/>
    <mergeCell ref="I12:I13"/>
    <mergeCell ref="K12:K13"/>
    <mergeCell ref="L12:L13"/>
    <mergeCell ref="B6:B7"/>
    <mergeCell ref="J6:J7"/>
    <mergeCell ref="K6:K7"/>
    <mergeCell ref="L6:L7"/>
    <mergeCell ref="M6:M7"/>
    <mergeCell ref="B8:B9"/>
    <mergeCell ref="C8:C9"/>
    <mergeCell ref="D8:D9"/>
    <mergeCell ref="I8:I9"/>
    <mergeCell ref="K8:K9"/>
    <mergeCell ref="B1:L1"/>
    <mergeCell ref="B3:M3"/>
    <mergeCell ref="B4:B5"/>
    <mergeCell ref="C4:C5"/>
    <mergeCell ref="D4:D5"/>
    <mergeCell ref="G4:G5"/>
    <mergeCell ref="I4:I5"/>
    <mergeCell ref="K4:K5"/>
    <mergeCell ref="L4:L5"/>
  </mergeCells>
  <pageMargins left="0.25" right="0.25" top="0.75" bottom="0.75" header="0.3" footer="0.3"/>
  <pageSetup paperSize="9" scale="56"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3</vt:i4>
      </vt:variant>
    </vt:vector>
  </HeadingPairs>
  <TitlesOfParts>
    <vt:vector size="6" baseType="lpstr">
      <vt:lpstr>SVP </vt:lpstr>
      <vt:lpstr>VYKDYTOJŲ KODAI </vt:lpstr>
      <vt:lpstr>SVP  (2)</vt:lpstr>
      <vt:lpstr>'VYKDYTOJŲ KODAI '!_Hlk159870901</vt:lpstr>
      <vt:lpstr>'SVP '!Print_Area</vt:lpstr>
      <vt:lpstr>'SVP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Čedavičienė</dc:creator>
  <cp:keywords/>
  <dc:description/>
  <cp:lastModifiedBy>Viktorija Bakšinskytė</cp:lastModifiedBy>
  <cp:revision/>
  <cp:lastPrinted>2026-04-03T06:50:42Z</cp:lastPrinted>
  <dcterms:created xsi:type="dcterms:W3CDTF">2015-06-05T18:19:34Z</dcterms:created>
  <dcterms:modified xsi:type="dcterms:W3CDTF">2026-04-13T06:16:45Z</dcterms:modified>
  <cp:category/>
  <cp:contentStatus/>
</cp:coreProperties>
</file>