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ALANDIS/T10-137/"/>
    </mc:Choice>
  </mc:AlternateContent>
  <xr:revisionPtr revIDLastSave="0" documentId="8_{94EC7EBF-84AE-48FF-9FAA-EC96DF691F25}" xr6:coauthVersionLast="47" xr6:coauthVersionMax="47" xr10:uidLastSave="{00000000-0000-0000-0000-000000000000}"/>
  <bookViews>
    <workbookView xWindow="-108" yWindow="-108" windowWidth="23256" windowHeight="12456" xr2:uid="{CDD51B22-CA8F-4BE1-8492-9FEDC61AB61E}"/>
  </bookViews>
  <sheets>
    <sheet name="balandis" sheetId="8" r:id="rId1"/>
  </sheets>
  <definedNames>
    <definedName name="_xlnm.Print_Titles" localSheetId="0">balandis!$7:$11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8" i="8" l="1"/>
  <c r="J49" i="8" s="1"/>
  <c r="I48" i="8"/>
  <c r="I49" i="8" s="1"/>
  <c r="H48" i="8"/>
  <c r="H49" i="8" s="1"/>
  <c r="G48" i="8"/>
  <c r="G49" i="8" s="1"/>
  <c r="J45" i="8"/>
  <c r="J46" i="8" s="1"/>
  <c r="I45" i="8"/>
  <c r="I46" i="8" s="1"/>
  <c r="H45" i="8"/>
  <c r="H46" i="8" s="1"/>
  <c r="G45" i="8"/>
  <c r="G46" i="8" s="1"/>
  <c r="J42" i="8"/>
  <c r="I42" i="8"/>
  <c r="I43" i="8" s="1"/>
  <c r="H42" i="8"/>
  <c r="G42" i="8"/>
  <c r="G43" i="8" s="1"/>
  <c r="J39" i="8"/>
  <c r="I39" i="8"/>
  <c r="H39" i="8"/>
  <c r="G39" i="8"/>
  <c r="J32" i="8"/>
  <c r="J33" i="8" s="1"/>
  <c r="I32" i="8"/>
  <c r="I33" i="8" s="1"/>
  <c r="H32" i="8"/>
  <c r="H33" i="8" s="1"/>
  <c r="G32" i="8"/>
  <c r="G33" i="8" s="1"/>
  <c r="J28" i="8"/>
  <c r="I28" i="8"/>
  <c r="H28" i="8"/>
  <c r="G28" i="8"/>
  <c r="J26" i="8"/>
  <c r="I26" i="8"/>
  <c r="H26" i="8"/>
  <c r="G26" i="8"/>
  <c r="J22" i="8"/>
  <c r="J23" i="8" s="1"/>
  <c r="I22" i="8"/>
  <c r="I23" i="8" s="1"/>
  <c r="H22" i="8"/>
  <c r="H23" i="8"/>
  <c r="G22" i="8"/>
  <c r="G23" i="8"/>
  <c r="J18" i="8"/>
  <c r="J19" i="8" s="1"/>
  <c r="I18" i="8"/>
  <c r="I19" i="8" s="1"/>
  <c r="H18" i="8"/>
  <c r="H19" i="8"/>
  <c r="G18" i="8"/>
  <c r="G19" i="8" s="1"/>
  <c r="J14" i="8"/>
  <c r="J15" i="8" s="1"/>
  <c r="I14" i="8"/>
  <c r="I15" i="8" s="1"/>
  <c r="H14" i="8"/>
  <c r="H15" i="8" s="1"/>
  <c r="G14" i="8"/>
  <c r="G15" i="8" s="1"/>
  <c r="G29" i="8" l="1"/>
  <c r="J43" i="8"/>
  <c r="H29" i="8"/>
  <c r="I29" i="8"/>
  <c r="J29" i="8"/>
  <c r="G50" i="8"/>
  <c r="J50" i="8"/>
  <c r="I50" i="8"/>
  <c r="H43" i="8"/>
  <c r="H50" i="8" l="1"/>
</calcChain>
</file>

<file path=xl/sharedStrings.xml><?xml version="1.0" encoding="utf-8"?>
<sst xmlns="http://schemas.openxmlformats.org/spreadsheetml/2006/main" count="134" uniqueCount="84">
  <si>
    <t>Iš viso</t>
  </si>
  <si>
    <t>Iš jų:</t>
  </si>
  <si>
    <t>Išlaidoms</t>
  </si>
  <si>
    <t>Iš jų darbo užmokesčiui</t>
  </si>
  <si>
    <t>Turtui įsigyti</t>
  </si>
  <si>
    <t>Finansavimo Šaltinis</t>
  </si>
  <si>
    <t>IŠ VISO:</t>
  </si>
  <si>
    <t>Klaipėdos rajono savivaldybės administracija</t>
  </si>
  <si>
    <t>1-Žinių visuomenės plėtros programa</t>
  </si>
  <si>
    <t>2-Ekonominio konkurencingumo didinimo programa</t>
  </si>
  <si>
    <t>3-Aplinkos apsaugos programa</t>
  </si>
  <si>
    <t>4-Sveikatos apsaugos programa</t>
  </si>
  <si>
    <t>5-Socialinės paramos programa</t>
  </si>
  <si>
    <t>6-Susisiekimo ir inžinerinės infrastruktūros plėtros programa</t>
  </si>
  <si>
    <t>8-Kūno kultūros ir sporto plėtros programa</t>
  </si>
  <si>
    <t>Gargždų krašto muziejus</t>
  </si>
  <si>
    <t>Klaipėdos rajono savivaldybės visuomenės sveikatos biuras</t>
  </si>
  <si>
    <t>Klaipėdos r. Sendvario "Saulės" mokykla</t>
  </si>
  <si>
    <t>Programa</t>
  </si>
  <si>
    <t>Priemonė</t>
  </si>
  <si>
    <t xml:space="preserve"> Įstaiga/Asignavimų valdytojas</t>
  </si>
  <si>
    <t>Straipsnis</t>
  </si>
  <si>
    <t>Priemonės pavadinimas</t>
  </si>
  <si>
    <t xml:space="preserve">SB        </t>
  </si>
  <si>
    <t>2.2.1.1.1.07.</t>
  </si>
  <si>
    <t>1.3.3.4.</t>
  </si>
  <si>
    <t>Ugdymo įstaigų modernizavimas ir plėtra</t>
  </si>
  <si>
    <t>2.2.1.1.1.30.</t>
  </si>
  <si>
    <t xml:space="preserve">Iš viso SB        </t>
  </si>
  <si>
    <t>Iš viso 1-Žinių visuomenės plėtros programa</t>
  </si>
  <si>
    <t>2.2.1.8.</t>
  </si>
  <si>
    <t>Magistralinių melioracijos griovių tvarkymas (šienavimas, krūmų kirtimas, drenažo žiočių atnaujinimas, griovių dugno valymas),drenažo avarinis remontas, apsauginių pylimų priežiūra ir remontas, pralai</t>
  </si>
  <si>
    <t>2.2.1.8.27.</t>
  </si>
  <si>
    <t>Magistralinių melioracijos griovių tvarkymas (šienav.,krūmų kirtimas, drenažo žiočių atn., griovių dugno valymas) dren.avarinis rem.,pralaidų rem. ir melioracijos pr.rengimas, rangos darbų techninė pr</t>
  </si>
  <si>
    <t>Iš viso 2-Ekonominio konkurencingumo didinimo programa</t>
  </si>
  <si>
    <t xml:space="preserve">AA        </t>
  </si>
  <si>
    <t>3.1.1.2.</t>
  </si>
  <si>
    <t>Aplinkos apsaugos specialiosios programos įgyvendinimas</t>
  </si>
  <si>
    <t>3.1.1.2.36.</t>
  </si>
  <si>
    <t>Aplinkos apsaugos specialiosios programos įgyvendinimas (vykdytojas VšĮ "Gargždų švara")</t>
  </si>
  <si>
    <t xml:space="preserve">Iš viso AA        </t>
  </si>
  <si>
    <t>Iš viso 3-Aplinkos apsaugos programa</t>
  </si>
  <si>
    <t>3.1.1.2.1.3.</t>
  </si>
  <si>
    <t>4.1.6.3.</t>
  </si>
  <si>
    <t>Asmens sveikatos priežiūros įstaigų patalpų remontas, transporto remontas, buitinės, organizacinės technikos, kitų priemonių įsigijimas</t>
  </si>
  <si>
    <t>4.1.6.5.</t>
  </si>
  <si>
    <t>Klaipėdos rajono savivaldybės sveikatos centro aikštelės sutvarkymas, ją rekonstruojant, įrengiant pėsčiųjų taką ir vandens gręžinį</t>
  </si>
  <si>
    <t xml:space="preserve">VBD       </t>
  </si>
  <si>
    <t xml:space="preserve">Iš viso VBD       </t>
  </si>
  <si>
    <t>Iš viso 4-Sveikatos apsaugos programa</t>
  </si>
  <si>
    <t>5.1.2.37.</t>
  </si>
  <si>
    <t>Projekto "Klaipėdos rajonas veža" įgyvendinimas</t>
  </si>
  <si>
    <t>2.2.1.1.1.06.</t>
  </si>
  <si>
    <t>Iš viso 5-Socialinės paramos programa</t>
  </si>
  <si>
    <t xml:space="preserve">KPPP      </t>
  </si>
  <si>
    <t>6.4.1.14.</t>
  </si>
  <si>
    <t>Klaipėdos r.savivaldybės Sendvario seniūnijos Juodžemių g.(KL8812) projektavimas, tiesimas, įrengiant šaligatvį, dviračių taką, automobilių stovėjimo aikštelę prie projektuojamo vaikų darželio bei apš</t>
  </si>
  <si>
    <t>6.4.1.15.</t>
  </si>
  <si>
    <t>Klaipėdos rajono savivaldybės Sendvario seniūnijos Šilelių g. (KL1430) - Jurgaičių g. (KL1452) gatvių projektavimas ir rekonstrukcija</t>
  </si>
  <si>
    <t>6.4.1.24.</t>
  </si>
  <si>
    <t>Klaipėdos rajono Dovilų seniūnijos Dovilų miestelio Kulių g. (KL8273) rangos darbai</t>
  </si>
  <si>
    <t>6.4.1.27.</t>
  </si>
  <si>
    <t>Klaipėdos rajono Gargždų miesto Gedimino g. (KL8051), Palangos g. (KL8052), Saulažolių g. (KL8053), Vytenio g. (KL8054), Gargždupio g. (KL8055) ir Žibučių g. (KL8056) rangos darbai</t>
  </si>
  <si>
    <t>6.4.1.28.</t>
  </si>
  <si>
    <t>Klaipėdos rajono Sendvario seniūnijos Mazūriškių k. Stonės g. (KL1407) ir Gvildžių k. Vėtrungių g. (KL1456) kapitalinis remontas</t>
  </si>
  <si>
    <t xml:space="preserve">Iš viso KPPP      </t>
  </si>
  <si>
    <t>3.1.1.79.</t>
  </si>
  <si>
    <t>Klaipėdos rajono teritorijos paviršinių nuotekų tinklų statyba</t>
  </si>
  <si>
    <t>3.1.1.79.29.</t>
  </si>
  <si>
    <t>Klaipėdos rajono teritorijos paviršinių  nuotekų infrastruktūros statyba (Vykdytojas Gargždų seniūnija)</t>
  </si>
  <si>
    <t>Iš viso 6-Susisiekimo ir inžinerinės infrastruktūros plėtros programa</t>
  </si>
  <si>
    <t>7-Kultūros paveldo puoselėjimo ir kultūros paslaugų plėtros programa</t>
  </si>
  <si>
    <t>7.2.2.1.</t>
  </si>
  <si>
    <t>Gargždų krašto muziejaus ir jos filialų veiklos organizavimas</t>
  </si>
  <si>
    <t>Iš viso 7-Kultūros paveldo puoselėjimo ir kultūros paslaugų plėtros programa</t>
  </si>
  <si>
    <t>2.8.1.1.1.2.</t>
  </si>
  <si>
    <t>8.1.2.16.</t>
  </si>
  <si>
    <t>Viešosios įstaigos "JJ krepšinio akademija"veiklos programos įgyvendinimo finansavimas</t>
  </si>
  <si>
    <t>Iš viso 8-Kūno kultūros ir sporto plėtros programa</t>
  </si>
  <si>
    <t>priedas</t>
  </si>
  <si>
    <t>BIUDŽETO ASIGNAVIMŲ PAKEITIMAI, ATSIŽVELGIANT Į VALSTYBĖS INSTITUCIJŲ PRIIMTUS TEISĖS AKTUS IR BIUDŽETINIŲ ĮSTAIGŲ PRAŠYMUS</t>
  </si>
  <si>
    <t>eurais</t>
  </si>
  <si>
    <t>Klaipėdos rajono savivaldybės tarybos 2026 m. balandžio  23 d. sprendimo</t>
  </si>
  <si>
    <t>Laikinas tikslinimas: padidėjimas/sumažėjimas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</si>
</sst>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0"/>
      <name val="Arial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11"/>
      <color indexed="62"/>
      <name val="Calibri"/>
      <family val="2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12"/>
      <name val="Arial"/>
      <family val="2"/>
      <charset val="186"/>
    </font>
    <font>
      <b/>
      <sz val="12"/>
      <name val="Arial"/>
      <family val="2"/>
      <charset val="186"/>
    </font>
    <font>
      <sz val="1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2" borderId="1" applyNumberFormat="0" applyAlignment="0" applyProtection="0"/>
    <xf numFmtId="0" fontId="4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quotePrefix="1" applyFont="1" applyBorder="1" applyAlignment="1">
      <alignment horizontal="left" vertical="center" wrapText="1"/>
    </xf>
    <xf numFmtId="165" fontId="6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 wrapText="1"/>
    </xf>
    <xf numFmtId="164" fontId="7" fillId="0" borderId="2" xfId="0" applyNumberFormat="1" applyFont="1" applyBorder="1" applyAlignment="1">
      <alignment horizontal="right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2" applyFont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8" fillId="0" borderId="0" xfId="2" applyFont="1" applyAlignment="1">
      <alignment horizontal="left" wrapText="1"/>
    </xf>
    <xf numFmtId="0" fontId="5" fillId="0" borderId="0" xfId="0" applyFont="1" applyAlignment="1">
      <alignment horizontal="left"/>
    </xf>
    <xf numFmtId="0" fontId="6" fillId="0" borderId="2" xfId="0" quotePrefix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6" fillId="0" borderId="0" xfId="2" applyFont="1" applyAlignment="1">
      <alignment horizontal="center"/>
    </xf>
  </cellXfs>
  <cellStyles count="3">
    <cellStyle name="Įprastas" xfId="0" builtinId="0"/>
    <cellStyle name="Įprastas 2" xfId="2" xr:uid="{7516987A-5532-4F16-8C82-1684A1B01EF0}"/>
    <cellStyle name="Įvestis 2" xfId="1" xr:uid="{EF42CF00-6703-4C6B-A80E-730A7F68D235}"/>
  </cellStyles>
  <dxfs count="1">
    <dxf>
      <font>
        <condense val="0"/>
        <extend val="0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F49CD-DF19-40B2-B6E6-2472AF137E54}">
  <dimension ref="A1:M51"/>
  <sheetViews>
    <sheetView tabSelected="1" workbookViewId="0"/>
  </sheetViews>
  <sheetFormatPr defaultRowHeight="12" x14ac:dyDescent="0.25"/>
  <cols>
    <col min="1" max="1" width="20" style="2" customWidth="1"/>
    <col min="2" max="2" width="8" style="2" customWidth="1"/>
    <col min="3" max="3" width="25" style="2" customWidth="1"/>
    <col min="4" max="4" width="13.88671875" style="2" customWidth="1"/>
    <col min="5" max="5" width="13.21875" style="2" customWidth="1"/>
    <col min="6" max="6" width="26.33203125" style="2" customWidth="1"/>
    <col min="7" max="7" width="11.44140625" style="2" customWidth="1"/>
    <col min="8" max="8" width="11.5546875" style="2" customWidth="1"/>
    <col min="9" max="9" width="12.77734375" style="2" customWidth="1"/>
    <col min="10" max="10" width="12.44140625" style="2" customWidth="1"/>
    <col min="11" max="16384" width="8.88671875" style="2"/>
  </cols>
  <sheetData>
    <row r="1" spans="1:13" ht="13.2" x14ac:dyDescent="0.25">
      <c r="A1" s="14"/>
      <c r="B1" s="14"/>
      <c r="C1" s="14"/>
      <c r="D1" s="14"/>
      <c r="E1" s="14"/>
      <c r="F1" s="14"/>
      <c r="G1" s="14"/>
      <c r="H1" s="21" t="s">
        <v>82</v>
      </c>
      <c r="I1" s="21"/>
      <c r="J1" s="21"/>
    </row>
    <row r="2" spans="1:13" ht="13.2" x14ac:dyDescent="0.25">
      <c r="A2" s="15"/>
      <c r="B2" s="15"/>
      <c r="C2" s="15"/>
      <c r="D2" s="15"/>
      <c r="E2" s="15"/>
      <c r="F2" s="15"/>
      <c r="G2" s="15"/>
      <c r="H2" s="21"/>
      <c r="I2" s="21"/>
      <c r="J2" s="21"/>
    </row>
    <row r="3" spans="1:13" ht="15" x14ac:dyDescent="0.25">
      <c r="A3" s="22"/>
      <c r="B3" s="22"/>
      <c r="C3" s="22"/>
      <c r="D3" s="22"/>
      <c r="E3" s="22"/>
      <c r="F3" s="22"/>
      <c r="G3" s="22"/>
      <c r="H3" s="22"/>
      <c r="I3" s="14"/>
      <c r="J3" s="16" t="s">
        <v>79</v>
      </c>
    </row>
    <row r="4" spans="1:13" ht="15" x14ac:dyDescent="0.25">
      <c r="A4" s="26" t="s">
        <v>80</v>
      </c>
      <c r="B4" s="26"/>
      <c r="C4" s="26"/>
      <c r="D4" s="26"/>
      <c r="E4" s="26"/>
      <c r="F4" s="26"/>
      <c r="G4" s="26"/>
      <c r="H4" s="26"/>
      <c r="I4" s="26"/>
      <c r="J4" s="26"/>
      <c r="K4" s="4"/>
      <c r="L4" s="4"/>
      <c r="M4" s="4"/>
    </row>
    <row r="5" spans="1:13" ht="19.8" customHeight="1" x14ac:dyDescent="0.25">
      <c r="A5" s="15"/>
      <c r="B5" s="15"/>
      <c r="C5" s="15"/>
      <c r="D5" s="15"/>
      <c r="E5" s="15"/>
      <c r="F5" s="15"/>
      <c r="G5" s="15"/>
      <c r="H5" s="15"/>
      <c r="I5" s="14"/>
      <c r="J5" s="17" t="s">
        <v>81</v>
      </c>
      <c r="K5" s="4"/>
      <c r="L5" s="4"/>
      <c r="M5" s="4"/>
    </row>
    <row r="6" spans="1:13" x14ac:dyDescent="0.25">
      <c r="A6" s="1"/>
      <c r="B6" s="1"/>
      <c r="C6" s="1"/>
      <c r="D6" s="1"/>
      <c r="E6" s="1"/>
      <c r="F6" s="1"/>
      <c r="G6" s="1"/>
      <c r="H6" s="1"/>
      <c r="I6" s="3"/>
      <c r="J6" s="3"/>
      <c r="K6" s="4"/>
      <c r="L6" s="4"/>
      <c r="M6" s="4"/>
    </row>
    <row r="7" spans="1:13" ht="15.6" customHeight="1" x14ac:dyDescent="0.25">
      <c r="A7" s="20" t="s">
        <v>18</v>
      </c>
      <c r="B7" s="20" t="s">
        <v>5</v>
      </c>
      <c r="C7" s="20" t="s">
        <v>20</v>
      </c>
      <c r="D7" s="20" t="s">
        <v>21</v>
      </c>
      <c r="E7" s="20" t="s">
        <v>19</v>
      </c>
      <c r="F7" s="20" t="s">
        <v>22</v>
      </c>
      <c r="G7" s="23" t="s">
        <v>83</v>
      </c>
      <c r="H7" s="24"/>
      <c r="I7" s="24"/>
      <c r="J7" s="24"/>
      <c r="K7" s="5"/>
      <c r="L7" s="5"/>
      <c r="M7" s="5"/>
    </row>
    <row r="8" spans="1:13" ht="15" customHeight="1" x14ac:dyDescent="0.25">
      <c r="A8" s="20"/>
      <c r="B8" s="20"/>
      <c r="C8" s="20"/>
      <c r="D8" s="20"/>
      <c r="E8" s="20"/>
      <c r="F8" s="20"/>
      <c r="G8" s="25" t="s">
        <v>0</v>
      </c>
      <c r="H8" s="20" t="s">
        <v>1</v>
      </c>
      <c r="I8" s="20"/>
      <c r="J8" s="20"/>
      <c r="K8" s="5"/>
      <c r="L8" s="5"/>
      <c r="M8" s="5"/>
    </row>
    <row r="9" spans="1:13" ht="14.25" customHeight="1" x14ac:dyDescent="0.25">
      <c r="A9" s="20"/>
      <c r="B9" s="20"/>
      <c r="C9" s="20"/>
      <c r="D9" s="20"/>
      <c r="E9" s="20"/>
      <c r="F9" s="20"/>
      <c r="G9" s="25"/>
      <c r="H9" s="20" t="s">
        <v>2</v>
      </c>
      <c r="I9" s="20"/>
      <c r="J9" s="20" t="s">
        <v>4</v>
      </c>
      <c r="K9" s="5"/>
      <c r="L9" s="5"/>
      <c r="M9" s="5"/>
    </row>
    <row r="10" spans="1:13" ht="40.799999999999997" customHeight="1" x14ac:dyDescent="0.25">
      <c r="A10" s="20"/>
      <c r="B10" s="20"/>
      <c r="C10" s="20"/>
      <c r="D10" s="20"/>
      <c r="E10" s="20"/>
      <c r="F10" s="20"/>
      <c r="G10" s="25"/>
      <c r="H10" s="6" t="s">
        <v>0</v>
      </c>
      <c r="I10" s="7" t="s">
        <v>3</v>
      </c>
      <c r="J10" s="20"/>
      <c r="K10" s="5"/>
      <c r="L10" s="5"/>
      <c r="M10" s="5"/>
    </row>
    <row r="11" spans="1:13" ht="16.2" customHeight="1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5"/>
      <c r="L11" s="5"/>
      <c r="M11" s="5"/>
    </row>
    <row r="12" spans="1:13" ht="30" x14ac:dyDescent="0.25">
      <c r="A12" s="18" t="s">
        <v>8</v>
      </c>
      <c r="B12" s="18" t="s">
        <v>23</v>
      </c>
      <c r="C12" s="9" t="s">
        <v>17</v>
      </c>
      <c r="D12" s="9" t="s">
        <v>24</v>
      </c>
      <c r="E12" s="9" t="s">
        <v>25</v>
      </c>
      <c r="F12" s="9" t="s">
        <v>26</v>
      </c>
      <c r="G12" s="10">
        <v>12000</v>
      </c>
      <c r="H12" s="10">
        <v>12000</v>
      </c>
      <c r="I12" s="10">
        <v>0</v>
      </c>
      <c r="J12" s="10">
        <v>0</v>
      </c>
      <c r="K12" s="5"/>
      <c r="L12" s="5"/>
      <c r="M12" s="5"/>
    </row>
    <row r="13" spans="1:13" ht="30" x14ac:dyDescent="0.25">
      <c r="A13" s="18"/>
      <c r="B13" s="18"/>
      <c r="C13" s="9" t="s">
        <v>17</v>
      </c>
      <c r="D13" s="9" t="s">
        <v>27</v>
      </c>
      <c r="E13" s="9" t="s">
        <v>25</v>
      </c>
      <c r="F13" s="9" t="s">
        <v>26</v>
      </c>
      <c r="G13" s="10">
        <v>18600</v>
      </c>
      <c r="H13" s="10">
        <v>18600</v>
      </c>
      <c r="I13" s="10">
        <v>0</v>
      </c>
      <c r="J13" s="10">
        <v>0</v>
      </c>
      <c r="K13" s="5"/>
      <c r="L13" s="5"/>
      <c r="M13" s="5"/>
    </row>
    <row r="14" spans="1:13" ht="30" x14ac:dyDescent="0.25">
      <c r="A14" s="18"/>
      <c r="B14" s="8" t="s">
        <v>28</v>
      </c>
      <c r="C14" s="8"/>
      <c r="D14" s="8"/>
      <c r="E14" s="6"/>
      <c r="F14" s="6"/>
      <c r="G14" s="11">
        <f>SUBTOTAL(9,G12:G13)</f>
        <v>30600</v>
      </c>
      <c r="H14" s="11">
        <f>SUBTOTAL(9,H12:H13)</f>
        <v>30600</v>
      </c>
      <c r="I14" s="11">
        <f>SUBTOTAL(9,I12:I13)</f>
        <v>0</v>
      </c>
      <c r="J14" s="11">
        <f>SUBTOTAL(9,J12:J13)</f>
        <v>0</v>
      </c>
      <c r="K14" s="5"/>
      <c r="L14" s="5"/>
      <c r="M14" s="5"/>
    </row>
    <row r="15" spans="1:13" ht="45" x14ac:dyDescent="0.25">
      <c r="A15" s="8" t="s">
        <v>29</v>
      </c>
      <c r="B15" s="8"/>
      <c r="C15" s="8"/>
      <c r="D15" s="8"/>
      <c r="E15" s="6"/>
      <c r="F15" s="6"/>
      <c r="G15" s="11">
        <f>SUBTOTAL(9,G12:G14)</f>
        <v>30600</v>
      </c>
      <c r="H15" s="11">
        <f>SUBTOTAL(9,H12:H14)</f>
        <v>30600</v>
      </c>
      <c r="I15" s="11">
        <f>SUBTOTAL(9,I12:I14)</f>
        <v>0</v>
      </c>
      <c r="J15" s="11">
        <f>SUBTOTAL(9,J12:J14)</f>
        <v>0</v>
      </c>
      <c r="K15" s="5"/>
      <c r="L15" s="5"/>
      <c r="M15" s="5"/>
    </row>
    <row r="16" spans="1:13" ht="150" x14ac:dyDescent="0.25">
      <c r="A16" s="18" t="s">
        <v>9</v>
      </c>
      <c r="B16" s="18" t="s">
        <v>23</v>
      </c>
      <c r="C16" s="9" t="s">
        <v>7</v>
      </c>
      <c r="D16" s="9" t="s">
        <v>27</v>
      </c>
      <c r="E16" s="9" t="s">
        <v>30</v>
      </c>
      <c r="F16" s="9" t="s">
        <v>31</v>
      </c>
      <c r="G16" s="10">
        <v>-18000</v>
      </c>
      <c r="H16" s="10">
        <v>-18000</v>
      </c>
      <c r="I16" s="10">
        <v>0</v>
      </c>
      <c r="J16" s="10">
        <v>0</v>
      </c>
      <c r="K16" s="5"/>
      <c r="L16" s="5"/>
      <c r="M16" s="5"/>
    </row>
    <row r="17" spans="1:13" ht="135" x14ac:dyDescent="0.25">
      <c r="A17" s="18"/>
      <c r="B17" s="18"/>
      <c r="C17" s="9" t="s">
        <v>7</v>
      </c>
      <c r="D17" s="9" t="s">
        <v>27</v>
      </c>
      <c r="E17" s="9" t="s">
        <v>32</v>
      </c>
      <c r="F17" s="9" t="s">
        <v>33</v>
      </c>
      <c r="G17" s="10">
        <v>18000</v>
      </c>
      <c r="H17" s="10">
        <v>18000</v>
      </c>
      <c r="I17" s="10">
        <v>0</v>
      </c>
      <c r="J17" s="10">
        <v>0</v>
      </c>
      <c r="K17" s="5"/>
      <c r="L17" s="5"/>
      <c r="M17" s="5"/>
    </row>
    <row r="18" spans="1:13" ht="30" x14ac:dyDescent="0.25">
      <c r="A18" s="18"/>
      <c r="B18" s="8" t="s">
        <v>28</v>
      </c>
      <c r="C18" s="8"/>
      <c r="D18" s="8"/>
      <c r="E18" s="6"/>
      <c r="F18" s="6"/>
      <c r="G18" s="11">
        <f>SUBTOTAL(9,G16:G17)</f>
        <v>0</v>
      </c>
      <c r="H18" s="11">
        <f>SUBTOTAL(9,H16:H17)</f>
        <v>0</v>
      </c>
      <c r="I18" s="11">
        <f>SUBTOTAL(9,I16:I17)</f>
        <v>0</v>
      </c>
      <c r="J18" s="11">
        <f>SUBTOTAL(9,J16:J17)</f>
        <v>0</v>
      </c>
      <c r="K18" s="5"/>
      <c r="L18" s="5"/>
      <c r="M18" s="5"/>
    </row>
    <row r="19" spans="1:13" ht="60" x14ac:dyDescent="0.25">
      <c r="A19" s="8" t="s">
        <v>34</v>
      </c>
      <c r="B19" s="8"/>
      <c r="C19" s="8"/>
      <c r="D19" s="8"/>
      <c r="E19" s="6"/>
      <c r="F19" s="6"/>
      <c r="G19" s="11">
        <f>SUBTOTAL(9,G16:G18)</f>
        <v>0</v>
      </c>
      <c r="H19" s="11">
        <f>SUBTOTAL(9,H16:H18)</f>
        <v>0</v>
      </c>
      <c r="I19" s="11">
        <f>SUBTOTAL(9,I16:I18)</f>
        <v>0</v>
      </c>
      <c r="J19" s="11">
        <f>SUBTOTAL(9,J16:J18)</f>
        <v>0</v>
      </c>
      <c r="K19" s="5"/>
      <c r="L19" s="5"/>
      <c r="M19" s="5"/>
    </row>
    <row r="20" spans="1:13" ht="45" x14ac:dyDescent="0.25">
      <c r="A20" s="18" t="s">
        <v>10</v>
      </c>
      <c r="B20" s="18" t="s">
        <v>35</v>
      </c>
      <c r="C20" s="9" t="s">
        <v>7</v>
      </c>
      <c r="D20" s="9" t="s">
        <v>27</v>
      </c>
      <c r="E20" s="9" t="s">
        <v>36</v>
      </c>
      <c r="F20" s="9" t="s">
        <v>37</v>
      </c>
      <c r="G20" s="10">
        <v>128200</v>
      </c>
      <c r="H20" s="10">
        <v>128200</v>
      </c>
      <c r="I20" s="10">
        <v>0</v>
      </c>
      <c r="J20" s="10">
        <v>0</v>
      </c>
      <c r="K20" s="5"/>
      <c r="L20" s="5"/>
      <c r="M20" s="5"/>
    </row>
    <row r="21" spans="1:13" ht="75" x14ac:dyDescent="0.25">
      <c r="A21" s="18"/>
      <c r="B21" s="18"/>
      <c r="C21" s="9" t="s">
        <v>7</v>
      </c>
      <c r="D21" s="9" t="s">
        <v>27</v>
      </c>
      <c r="E21" s="9" t="s">
        <v>38</v>
      </c>
      <c r="F21" s="9" t="s">
        <v>39</v>
      </c>
      <c r="G21" s="10">
        <v>-128200</v>
      </c>
      <c r="H21" s="10">
        <v>-128200</v>
      </c>
      <c r="I21" s="10">
        <v>0</v>
      </c>
      <c r="J21" s="10">
        <v>0</v>
      </c>
      <c r="K21" s="5"/>
      <c r="L21" s="5"/>
      <c r="M21" s="5"/>
    </row>
    <row r="22" spans="1:13" ht="30" x14ac:dyDescent="0.25">
      <c r="A22" s="18"/>
      <c r="B22" s="8" t="s">
        <v>40</v>
      </c>
      <c r="C22" s="8"/>
      <c r="D22" s="8"/>
      <c r="E22" s="6"/>
      <c r="F22" s="6"/>
      <c r="G22" s="11">
        <f>SUBTOTAL(9,G20:G21)</f>
        <v>0</v>
      </c>
      <c r="H22" s="11">
        <f>SUBTOTAL(9,H20:H21)</f>
        <v>0</v>
      </c>
      <c r="I22" s="11">
        <f>SUBTOTAL(9,I20:I21)</f>
        <v>0</v>
      </c>
      <c r="J22" s="11">
        <f>SUBTOTAL(9,J20:J21)</f>
        <v>0</v>
      </c>
      <c r="K22" s="5"/>
      <c r="L22" s="5"/>
      <c r="M22" s="5"/>
    </row>
    <row r="23" spans="1:13" ht="45" x14ac:dyDescent="0.25">
      <c r="A23" s="8" t="s">
        <v>41</v>
      </c>
      <c r="B23" s="8"/>
      <c r="C23" s="8"/>
      <c r="D23" s="8"/>
      <c r="E23" s="6"/>
      <c r="F23" s="6"/>
      <c r="G23" s="11">
        <f>SUBTOTAL(9,G20:G22)</f>
        <v>0</v>
      </c>
      <c r="H23" s="11">
        <f>SUBTOTAL(9,H20:H22)</f>
        <v>0</v>
      </c>
      <c r="I23" s="11">
        <f>SUBTOTAL(9,I20:I22)</f>
        <v>0</v>
      </c>
      <c r="J23" s="11">
        <f>SUBTOTAL(9,J20:J22)</f>
        <v>0</v>
      </c>
      <c r="K23" s="5"/>
      <c r="L23" s="5"/>
      <c r="M23" s="5"/>
    </row>
    <row r="24" spans="1:13" ht="90" x14ac:dyDescent="0.25">
      <c r="A24" s="18" t="s">
        <v>11</v>
      </c>
      <c r="B24" s="18" t="s">
        <v>23</v>
      </c>
      <c r="C24" s="9" t="s">
        <v>7</v>
      </c>
      <c r="D24" s="9" t="s">
        <v>42</v>
      </c>
      <c r="E24" s="9" t="s">
        <v>43</v>
      </c>
      <c r="F24" s="9" t="s">
        <v>44</v>
      </c>
      <c r="G24" s="10">
        <v>-200000</v>
      </c>
      <c r="H24" s="10">
        <v>0</v>
      </c>
      <c r="I24" s="10">
        <v>0</v>
      </c>
      <c r="J24" s="10">
        <v>-200000</v>
      </c>
      <c r="K24" s="5"/>
      <c r="L24" s="5"/>
      <c r="M24" s="5"/>
    </row>
    <row r="25" spans="1:13" ht="105" x14ac:dyDescent="0.25">
      <c r="A25" s="18"/>
      <c r="B25" s="18"/>
      <c r="C25" s="9" t="s">
        <v>7</v>
      </c>
      <c r="D25" s="9" t="s">
        <v>42</v>
      </c>
      <c r="E25" s="9" t="s">
        <v>45</v>
      </c>
      <c r="F25" s="9" t="s">
        <v>46</v>
      </c>
      <c r="G25" s="10">
        <v>69400</v>
      </c>
      <c r="H25" s="10">
        <v>0</v>
      </c>
      <c r="I25" s="10">
        <v>0</v>
      </c>
      <c r="J25" s="10">
        <v>69400</v>
      </c>
      <c r="K25" s="5"/>
      <c r="L25" s="5"/>
      <c r="M25" s="5"/>
    </row>
    <row r="26" spans="1:13" ht="30" x14ac:dyDescent="0.25">
      <c r="A26" s="18"/>
      <c r="B26" s="8" t="s">
        <v>28</v>
      </c>
      <c r="C26" s="8"/>
      <c r="D26" s="8"/>
      <c r="E26" s="6"/>
      <c r="F26" s="6"/>
      <c r="G26" s="11">
        <f>SUBTOTAL(9,G24:G25)</f>
        <v>-130600</v>
      </c>
      <c r="H26" s="11">
        <f>SUBTOTAL(9,H24:H25)</f>
        <v>0</v>
      </c>
      <c r="I26" s="11">
        <f>SUBTOTAL(9,I24:I25)</f>
        <v>0</v>
      </c>
      <c r="J26" s="11">
        <f>SUBTOTAL(9,J24:J25)</f>
        <v>-130600</v>
      </c>
      <c r="K26" s="5"/>
      <c r="L26" s="5"/>
      <c r="M26" s="5"/>
    </row>
    <row r="27" spans="1:13" ht="105" x14ac:dyDescent="0.25">
      <c r="A27" s="18"/>
      <c r="B27" s="8" t="s">
        <v>47</v>
      </c>
      <c r="C27" s="9" t="s">
        <v>7</v>
      </c>
      <c r="D27" s="9" t="s">
        <v>42</v>
      </c>
      <c r="E27" s="9" t="s">
        <v>45</v>
      </c>
      <c r="F27" s="9" t="s">
        <v>46</v>
      </c>
      <c r="G27" s="10">
        <v>398000</v>
      </c>
      <c r="H27" s="10">
        <v>0</v>
      </c>
      <c r="I27" s="10">
        <v>0</v>
      </c>
      <c r="J27" s="10">
        <v>398000</v>
      </c>
      <c r="K27" s="5"/>
      <c r="L27" s="5"/>
      <c r="M27" s="5"/>
    </row>
    <row r="28" spans="1:13" ht="30" x14ac:dyDescent="0.25">
      <c r="A28" s="18"/>
      <c r="B28" s="8" t="s">
        <v>48</v>
      </c>
      <c r="C28" s="8"/>
      <c r="D28" s="8"/>
      <c r="E28" s="6"/>
      <c r="F28" s="6"/>
      <c r="G28" s="11">
        <f>SUBTOTAL(9,G27:G27)</f>
        <v>398000</v>
      </c>
      <c r="H28" s="11">
        <f>SUBTOTAL(9,H27:H27)</f>
        <v>0</v>
      </c>
      <c r="I28" s="11">
        <f>SUBTOTAL(9,I27:I27)</f>
        <v>0</v>
      </c>
      <c r="J28" s="11">
        <f>SUBTOTAL(9,J27:J27)</f>
        <v>398000</v>
      </c>
      <c r="K28" s="5"/>
      <c r="L28" s="5"/>
      <c r="M28" s="5"/>
    </row>
    <row r="29" spans="1:13" ht="45" x14ac:dyDescent="0.25">
      <c r="A29" s="8" t="s">
        <v>49</v>
      </c>
      <c r="B29" s="8"/>
      <c r="C29" s="8"/>
      <c r="D29" s="8"/>
      <c r="E29" s="6"/>
      <c r="F29" s="6"/>
      <c r="G29" s="11">
        <f>SUBTOTAL(9,G24:G28)</f>
        <v>267400</v>
      </c>
      <c r="H29" s="11">
        <f>SUBTOTAL(9,H24:H28)</f>
        <v>0</v>
      </c>
      <c r="I29" s="11">
        <f>SUBTOTAL(9,I24:I28)</f>
        <v>0</v>
      </c>
      <c r="J29" s="11">
        <f>SUBTOTAL(9,J24:J28)</f>
        <v>267400</v>
      </c>
      <c r="K29" s="5"/>
      <c r="L29" s="5"/>
      <c r="M29" s="5"/>
    </row>
    <row r="30" spans="1:13" ht="45" x14ac:dyDescent="0.25">
      <c r="A30" s="18" t="s">
        <v>12</v>
      </c>
      <c r="B30" s="18" t="s">
        <v>23</v>
      </c>
      <c r="C30" s="9" t="s">
        <v>7</v>
      </c>
      <c r="D30" s="9" t="s">
        <v>27</v>
      </c>
      <c r="E30" s="9" t="s">
        <v>50</v>
      </c>
      <c r="F30" s="9" t="s">
        <v>51</v>
      </c>
      <c r="G30" s="10">
        <v>26500</v>
      </c>
      <c r="H30" s="10">
        <v>26500</v>
      </c>
      <c r="I30" s="10">
        <v>0</v>
      </c>
      <c r="J30" s="10">
        <v>0</v>
      </c>
      <c r="K30" s="5"/>
      <c r="L30" s="5"/>
      <c r="M30" s="5"/>
    </row>
    <row r="31" spans="1:13" ht="60" x14ac:dyDescent="0.25">
      <c r="A31" s="18"/>
      <c r="B31" s="18"/>
      <c r="C31" s="9" t="s">
        <v>16</v>
      </c>
      <c r="D31" s="9" t="s">
        <v>52</v>
      </c>
      <c r="E31" s="9" t="s">
        <v>50</v>
      </c>
      <c r="F31" s="9" t="s">
        <v>51</v>
      </c>
      <c r="G31" s="10">
        <v>-26500</v>
      </c>
      <c r="H31" s="10">
        <v>-26500</v>
      </c>
      <c r="I31" s="10">
        <v>0</v>
      </c>
      <c r="J31" s="10">
        <v>0</v>
      </c>
      <c r="K31" s="5"/>
      <c r="L31" s="5"/>
      <c r="M31" s="5"/>
    </row>
    <row r="32" spans="1:13" ht="30" x14ac:dyDescent="0.25">
      <c r="A32" s="18"/>
      <c r="B32" s="8" t="s">
        <v>28</v>
      </c>
      <c r="C32" s="8"/>
      <c r="D32" s="8"/>
      <c r="E32" s="6"/>
      <c r="F32" s="6"/>
      <c r="G32" s="11">
        <f>SUBTOTAL(9,G30:G31)</f>
        <v>0</v>
      </c>
      <c r="H32" s="11">
        <f>SUBTOTAL(9,H30:H31)</f>
        <v>0</v>
      </c>
      <c r="I32" s="11">
        <f>SUBTOTAL(9,I30:I31)</f>
        <v>0</v>
      </c>
      <c r="J32" s="11">
        <f>SUBTOTAL(9,J30:J31)</f>
        <v>0</v>
      </c>
      <c r="K32" s="5"/>
      <c r="L32" s="5"/>
      <c r="M32" s="5"/>
    </row>
    <row r="33" spans="1:13" ht="30" x14ac:dyDescent="0.25">
      <c r="A33" s="8" t="s">
        <v>53</v>
      </c>
      <c r="B33" s="8"/>
      <c r="C33" s="8"/>
      <c r="D33" s="8"/>
      <c r="E33" s="6"/>
      <c r="F33" s="6"/>
      <c r="G33" s="11">
        <f>SUBTOTAL(9,G30:G32)</f>
        <v>0</v>
      </c>
      <c r="H33" s="11">
        <f>SUBTOTAL(9,H30:H32)</f>
        <v>0</v>
      </c>
      <c r="I33" s="11">
        <f>SUBTOTAL(9,I30:I32)</f>
        <v>0</v>
      </c>
      <c r="J33" s="11">
        <f>SUBTOTAL(9,J30:J32)</f>
        <v>0</v>
      </c>
      <c r="K33" s="5"/>
      <c r="L33" s="5"/>
      <c r="M33" s="5"/>
    </row>
    <row r="34" spans="1:13" ht="135" x14ac:dyDescent="0.25">
      <c r="A34" s="18" t="s">
        <v>13</v>
      </c>
      <c r="B34" s="18" t="s">
        <v>54</v>
      </c>
      <c r="C34" s="9" t="s">
        <v>7</v>
      </c>
      <c r="D34" s="9" t="s">
        <v>42</v>
      </c>
      <c r="E34" s="9" t="s">
        <v>55</v>
      </c>
      <c r="F34" s="9" t="s">
        <v>56</v>
      </c>
      <c r="G34" s="10">
        <v>264100</v>
      </c>
      <c r="H34" s="10">
        <v>0</v>
      </c>
      <c r="I34" s="10">
        <v>0</v>
      </c>
      <c r="J34" s="10">
        <v>264100</v>
      </c>
      <c r="K34" s="5"/>
      <c r="L34" s="5"/>
      <c r="M34" s="5"/>
    </row>
    <row r="35" spans="1:13" ht="105" x14ac:dyDescent="0.25">
      <c r="A35" s="18"/>
      <c r="B35" s="18"/>
      <c r="C35" s="9" t="s">
        <v>7</v>
      </c>
      <c r="D35" s="9" t="s">
        <v>42</v>
      </c>
      <c r="E35" s="9" t="s">
        <v>57</v>
      </c>
      <c r="F35" s="9" t="s">
        <v>58</v>
      </c>
      <c r="G35" s="10">
        <v>87000</v>
      </c>
      <c r="H35" s="10">
        <v>0</v>
      </c>
      <c r="I35" s="10">
        <v>0</v>
      </c>
      <c r="J35" s="10">
        <v>87000</v>
      </c>
      <c r="K35" s="5"/>
      <c r="L35" s="5"/>
      <c r="M35" s="5"/>
    </row>
    <row r="36" spans="1:13" ht="60" x14ac:dyDescent="0.25">
      <c r="A36" s="18"/>
      <c r="B36" s="18"/>
      <c r="C36" s="9" t="s">
        <v>7</v>
      </c>
      <c r="D36" s="9" t="s">
        <v>42</v>
      </c>
      <c r="E36" s="9" t="s">
        <v>59</v>
      </c>
      <c r="F36" s="9" t="s">
        <v>60</v>
      </c>
      <c r="G36" s="10">
        <v>16400</v>
      </c>
      <c r="H36" s="10">
        <v>0</v>
      </c>
      <c r="I36" s="10">
        <v>0</v>
      </c>
      <c r="J36" s="10">
        <v>16400</v>
      </c>
      <c r="K36" s="5"/>
      <c r="L36" s="5"/>
      <c r="M36" s="5"/>
    </row>
    <row r="37" spans="1:13" ht="135" x14ac:dyDescent="0.25">
      <c r="A37" s="18"/>
      <c r="B37" s="18"/>
      <c r="C37" s="9" t="s">
        <v>7</v>
      </c>
      <c r="D37" s="9" t="s">
        <v>42</v>
      </c>
      <c r="E37" s="9" t="s">
        <v>61</v>
      </c>
      <c r="F37" s="9" t="s">
        <v>62</v>
      </c>
      <c r="G37" s="10">
        <v>48000</v>
      </c>
      <c r="H37" s="10">
        <v>0</v>
      </c>
      <c r="I37" s="10">
        <v>0</v>
      </c>
      <c r="J37" s="10">
        <v>48000</v>
      </c>
      <c r="K37" s="5"/>
      <c r="L37" s="5"/>
      <c r="M37" s="5"/>
    </row>
    <row r="38" spans="1:13" ht="90" x14ac:dyDescent="0.25">
      <c r="A38" s="18"/>
      <c r="B38" s="18"/>
      <c r="C38" s="9" t="s">
        <v>7</v>
      </c>
      <c r="D38" s="9" t="s">
        <v>42</v>
      </c>
      <c r="E38" s="9" t="s">
        <v>63</v>
      </c>
      <c r="F38" s="9" t="s">
        <v>64</v>
      </c>
      <c r="G38" s="10">
        <v>-10000</v>
      </c>
      <c r="H38" s="10">
        <v>0</v>
      </c>
      <c r="I38" s="10">
        <v>0</v>
      </c>
      <c r="J38" s="10">
        <v>-10000</v>
      </c>
      <c r="K38" s="5"/>
      <c r="L38" s="5"/>
      <c r="M38" s="5"/>
    </row>
    <row r="39" spans="1:13" ht="30" x14ac:dyDescent="0.25">
      <c r="A39" s="18"/>
      <c r="B39" s="8" t="s">
        <v>65</v>
      </c>
      <c r="C39" s="8"/>
      <c r="D39" s="8"/>
      <c r="E39" s="6"/>
      <c r="F39" s="6"/>
      <c r="G39" s="11">
        <f>SUBTOTAL(9,G34:G38)</f>
        <v>405500</v>
      </c>
      <c r="H39" s="11">
        <f>SUBTOTAL(9,H34:H38)</f>
        <v>0</v>
      </c>
      <c r="I39" s="11">
        <f>SUBTOTAL(9,I34:I38)</f>
        <v>0</v>
      </c>
      <c r="J39" s="11">
        <f>SUBTOTAL(9,J34:J38)</f>
        <v>405500</v>
      </c>
      <c r="K39" s="5"/>
      <c r="L39" s="5"/>
      <c r="M39" s="5"/>
    </row>
    <row r="40" spans="1:13" ht="45" x14ac:dyDescent="0.25">
      <c r="A40" s="18"/>
      <c r="B40" s="18" t="s">
        <v>23</v>
      </c>
      <c r="C40" s="9" t="s">
        <v>7</v>
      </c>
      <c r="D40" s="9" t="s">
        <v>27</v>
      </c>
      <c r="E40" s="9" t="s">
        <v>66</v>
      </c>
      <c r="F40" s="9" t="s">
        <v>67</v>
      </c>
      <c r="G40" s="10">
        <v>-3700</v>
      </c>
      <c r="H40" s="10">
        <v>-3700</v>
      </c>
      <c r="I40" s="10">
        <v>0</v>
      </c>
      <c r="J40" s="10">
        <v>0</v>
      </c>
      <c r="K40" s="5"/>
      <c r="L40" s="5"/>
      <c r="M40" s="5"/>
    </row>
    <row r="41" spans="1:13" ht="75" x14ac:dyDescent="0.25">
      <c r="A41" s="18"/>
      <c r="B41" s="18"/>
      <c r="C41" s="9" t="s">
        <v>7</v>
      </c>
      <c r="D41" s="9" t="s">
        <v>27</v>
      </c>
      <c r="E41" s="9" t="s">
        <v>68</v>
      </c>
      <c r="F41" s="9" t="s">
        <v>69</v>
      </c>
      <c r="G41" s="10">
        <v>3700</v>
      </c>
      <c r="H41" s="10">
        <v>3700</v>
      </c>
      <c r="I41" s="10">
        <v>0</v>
      </c>
      <c r="J41" s="10">
        <v>0</v>
      </c>
      <c r="K41" s="5"/>
      <c r="L41" s="5"/>
      <c r="M41" s="5"/>
    </row>
    <row r="42" spans="1:13" ht="30" x14ac:dyDescent="0.25">
      <c r="A42" s="18"/>
      <c r="B42" s="8" t="s">
        <v>28</v>
      </c>
      <c r="C42" s="8"/>
      <c r="D42" s="8"/>
      <c r="E42" s="6"/>
      <c r="F42" s="6"/>
      <c r="G42" s="11">
        <f>SUBTOTAL(9,G40:G41)</f>
        <v>0</v>
      </c>
      <c r="H42" s="11">
        <f>SUBTOTAL(9,H40:H41)</f>
        <v>0</v>
      </c>
      <c r="I42" s="11">
        <f>SUBTOTAL(9,I40:I41)</f>
        <v>0</v>
      </c>
      <c r="J42" s="11">
        <f>SUBTOTAL(9,J40:J41)</f>
        <v>0</v>
      </c>
      <c r="K42" s="5"/>
      <c r="L42" s="5"/>
      <c r="M42" s="5"/>
    </row>
    <row r="43" spans="1:13" ht="75" x14ac:dyDescent="0.25">
      <c r="A43" s="8" t="s">
        <v>70</v>
      </c>
      <c r="B43" s="8"/>
      <c r="C43" s="8"/>
      <c r="D43" s="8"/>
      <c r="E43" s="6"/>
      <c r="F43" s="6"/>
      <c r="G43" s="11">
        <f>SUBTOTAL(9,G34:G42)</f>
        <v>405500</v>
      </c>
      <c r="H43" s="11">
        <f>SUBTOTAL(9,H34:H42)</f>
        <v>0</v>
      </c>
      <c r="I43" s="11">
        <f>SUBTOTAL(9,I34:I42)</f>
        <v>0</v>
      </c>
      <c r="J43" s="11">
        <f>SUBTOTAL(9,J34:J42)</f>
        <v>405500</v>
      </c>
      <c r="K43" s="5"/>
      <c r="L43" s="5"/>
      <c r="M43" s="5"/>
    </row>
    <row r="44" spans="1:13" ht="45" x14ac:dyDescent="0.25">
      <c r="A44" s="18" t="s">
        <v>71</v>
      </c>
      <c r="B44" s="8" t="s">
        <v>47</v>
      </c>
      <c r="C44" s="9" t="s">
        <v>15</v>
      </c>
      <c r="D44" s="9" t="s">
        <v>27</v>
      </c>
      <c r="E44" s="9" t="s">
        <v>72</v>
      </c>
      <c r="F44" s="9" t="s">
        <v>73</v>
      </c>
      <c r="G44" s="10">
        <v>1500</v>
      </c>
      <c r="H44" s="10">
        <v>1500</v>
      </c>
      <c r="I44" s="10">
        <v>0</v>
      </c>
      <c r="J44" s="10">
        <v>0</v>
      </c>
      <c r="K44" s="5"/>
      <c r="L44" s="5"/>
      <c r="M44" s="5"/>
    </row>
    <row r="45" spans="1:13" ht="30" x14ac:dyDescent="0.25">
      <c r="A45" s="18"/>
      <c r="B45" s="8" t="s">
        <v>48</v>
      </c>
      <c r="C45" s="8"/>
      <c r="D45" s="8"/>
      <c r="E45" s="6"/>
      <c r="F45" s="6"/>
      <c r="G45" s="11">
        <f>SUBTOTAL(9,G44:G44)</f>
        <v>1500</v>
      </c>
      <c r="H45" s="11">
        <f>SUBTOTAL(9,H44:H44)</f>
        <v>1500</v>
      </c>
      <c r="I45" s="11">
        <f>SUBTOTAL(9,I44:I44)</f>
        <v>0</v>
      </c>
      <c r="J45" s="11">
        <f>SUBTOTAL(9,J44:J44)</f>
        <v>0</v>
      </c>
      <c r="K45" s="5"/>
      <c r="L45" s="5"/>
      <c r="M45" s="5"/>
    </row>
    <row r="46" spans="1:13" ht="75" x14ac:dyDescent="0.25">
      <c r="A46" s="8" t="s">
        <v>74</v>
      </c>
      <c r="B46" s="8"/>
      <c r="C46" s="8"/>
      <c r="D46" s="8"/>
      <c r="E46" s="6"/>
      <c r="F46" s="6"/>
      <c r="G46" s="11">
        <f>SUBTOTAL(9,G44:G45)</f>
        <v>1500</v>
      </c>
      <c r="H46" s="11">
        <f>SUBTOTAL(9,H44:H45)</f>
        <v>1500</v>
      </c>
      <c r="I46" s="11">
        <f>SUBTOTAL(9,I44:I45)</f>
        <v>0</v>
      </c>
      <c r="J46" s="11">
        <f>SUBTOTAL(9,J44:J45)</f>
        <v>0</v>
      </c>
      <c r="K46" s="5"/>
      <c r="L46" s="5"/>
      <c r="M46" s="5"/>
    </row>
    <row r="47" spans="1:13" ht="75" x14ac:dyDescent="0.25">
      <c r="A47" s="18" t="s">
        <v>14</v>
      </c>
      <c r="B47" s="8" t="s">
        <v>23</v>
      </c>
      <c r="C47" s="9" t="s">
        <v>7</v>
      </c>
      <c r="D47" s="9" t="s">
        <v>75</v>
      </c>
      <c r="E47" s="9" t="s">
        <v>76</v>
      </c>
      <c r="F47" s="9" t="s">
        <v>77</v>
      </c>
      <c r="G47" s="10">
        <v>100000</v>
      </c>
      <c r="H47" s="10">
        <v>100000</v>
      </c>
      <c r="I47" s="10">
        <v>0</v>
      </c>
      <c r="J47" s="10">
        <v>0</v>
      </c>
      <c r="K47" s="5"/>
      <c r="L47" s="5"/>
      <c r="M47" s="5"/>
    </row>
    <row r="48" spans="1:13" ht="30" x14ac:dyDescent="0.25">
      <c r="A48" s="18"/>
      <c r="B48" s="8" t="s">
        <v>28</v>
      </c>
      <c r="C48" s="8"/>
      <c r="D48" s="8"/>
      <c r="E48" s="6"/>
      <c r="F48" s="6"/>
      <c r="G48" s="11">
        <f>SUBTOTAL(9,G47:G47)</f>
        <v>100000</v>
      </c>
      <c r="H48" s="11">
        <f>SUBTOTAL(9,H47:H47)</f>
        <v>100000</v>
      </c>
      <c r="I48" s="11">
        <f>SUBTOTAL(9,I47:I47)</f>
        <v>0</v>
      </c>
      <c r="J48" s="11">
        <f>SUBTOTAL(9,J47:J47)</f>
        <v>0</v>
      </c>
      <c r="K48" s="5"/>
      <c r="L48" s="5"/>
      <c r="M48" s="5"/>
    </row>
    <row r="49" spans="1:13" ht="45" x14ac:dyDescent="0.25">
      <c r="A49" s="8" t="s">
        <v>78</v>
      </c>
      <c r="B49" s="8"/>
      <c r="C49" s="8"/>
      <c r="D49" s="8"/>
      <c r="E49" s="6"/>
      <c r="F49" s="6"/>
      <c r="G49" s="11">
        <f>SUBTOTAL(9,G47:G48)</f>
        <v>100000</v>
      </c>
      <c r="H49" s="11">
        <f>SUBTOTAL(9,H47:H48)</f>
        <v>100000</v>
      </c>
      <c r="I49" s="11">
        <f>SUBTOTAL(9,I47:I48)</f>
        <v>0</v>
      </c>
      <c r="J49" s="11">
        <f>SUBTOTAL(9,J47:J48)</f>
        <v>0</v>
      </c>
      <c r="K49" s="5"/>
      <c r="L49" s="5"/>
      <c r="M49" s="5"/>
    </row>
    <row r="50" spans="1:13" ht="19.2" customHeight="1" x14ac:dyDescent="0.3">
      <c r="A50" s="19" t="s">
        <v>6</v>
      </c>
      <c r="B50" s="19"/>
      <c r="C50" s="19"/>
      <c r="D50" s="19"/>
      <c r="E50" s="19"/>
      <c r="F50" s="19"/>
      <c r="G50" s="12">
        <f>SUBTOTAL(9,G12:G49)</f>
        <v>805000</v>
      </c>
      <c r="H50" s="12">
        <f>SUBTOTAL(9,H12:H49)</f>
        <v>132100</v>
      </c>
      <c r="I50" s="12">
        <f>SUBTOTAL(9,I12:I49)</f>
        <v>0</v>
      </c>
      <c r="J50" s="12">
        <f>SUBTOTAL(9,J12:J49)</f>
        <v>672900</v>
      </c>
      <c r="K50" s="5"/>
      <c r="L50" s="5"/>
      <c r="M50" s="5"/>
    </row>
    <row r="51" spans="1:13" ht="15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</row>
  </sheetData>
  <mergeCells count="30">
    <mergeCell ref="H1:J2"/>
    <mergeCell ref="A3:H3"/>
    <mergeCell ref="E7:E10"/>
    <mergeCell ref="F7:F10"/>
    <mergeCell ref="G7:J7"/>
    <mergeCell ref="G8:G10"/>
    <mergeCell ref="H8:J8"/>
    <mergeCell ref="H9:I9"/>
    <mergeCell ref="J9:J10"/>
    <mergeCell ref="A4:J4"/>
    <mergeCell ref="B20:B21"/>
    <mergeCell ref="A7:A10"/>
    <mergeCell ref="B7:B10"/>
    <mergeCell ref="C7:C10"/>
    <mergeCell ref="D7:D10"/>
    <mergeCell ref="A12:A14"/>
    <mergeCell ref="B12:B13"/>
    <mergeCell ref="A16:A18"/>
    <mergeCell ref="B16:B17"/>
    <mergeCell ref="A20:A22"/>
    <mergeCell ref="A24:A28"/>
    <mergeCell ref="B24:B25"/>
    <mergeCell ref="A47:A48"/>
    <mergeCell ref="A50:F50"/>
    <mergeCell ref="A30:A32"/>
    <mergeCell ref="B30:B31"/>
    <mergeCell ref="A34:A42"/>
    <mergeCell ref="B34:B38"/>
    <mergeCell ref="B40:B41"/>
    <mergeCell ref="A44:A45"/>
  </mergeCells>
  <conditionalFormatting sqref="G50">
    <cfRule type="cellIs" dxfId="0" priority="1" stopIfTrue="1" operator="equal">
      <formula>0</formula>
    </cfRule>
  </conditionalFormatting>
  <pageMargins left="0.78740157480314965" right="0.39370078740157483" top="0.78740157480314965" bottom="0.78740157480314965" header="0.51181102362204722" footer="0.51181102362204722"/>
  <pageSetup paperSize="9" scale="85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balandis</vt:lpstr>
      <vt:lpstr>balandis!Print_Titles</vt:lpstr>
    </vt:vector>
  </TitlesOfParts>
  <Company>Eksitonas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Balčytienė</dc:creator>
  <cp:lastModifiedBy>Viktorija Bakšinskytė</cp:lastModifiedBy>
  <cp:lastPrinted>2026-04-10T07:47:17Z</cp:lastPrinted>
  <dcterms:created xsi:type="dcterms:W3CDTF">2008-12-14T21:40:51Z</dcterms:created>
  <dcterms:modified xsi:type="dcterms:W3CDTF">2026-04-13T06:34:17Z</dcterms:modified>
</cp:coreProperties>
</file>