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BIRŽELIS/T10-201/"/>
    </mc:Choice>
  </mc:AlternateContent>
  <xr:revisionPtr revIDLastSave="0" documentId="8_{87EC3EB2-4DF9-4A9B-BE8B-D5CE6370385E}" xr6:coauthVersionLast="47" xr6:coauthVersionMax="47" xr10:uidLastSave="{00000000-0000-0000-0000-000000000000}"/>
  <bookViews>
    <workbookView xWindow="-108" yWindow="-108" windowWidth="23256" windowHeight="12456" xr2:uid="{00000000-000D-0000-FFFF-FFFF00000000}"/>
  </bookViews>
  <sheets>
    <sheet name="SVP " sheetId="4" r:id="rId1"/>
    <sheet name="VYKDYTOJŲ KODAI " sheetId="7" r:id="rId2"/>
    <sheet name="ML paskirstymas" sheetId="10" r:id="rId3"/>
    <sheet name="SB poreikis mokyklų" sheetId="11" r:id="rId4"/>
    <sheet name="SVP  (2)" sheetId="9" state="hidden" r:id="rId5"/>
  </sheets>
  <definedNames>
    <definedName name="_Hlk159870901" localSheetId="1">'VYKDYTOJŲ KODAI '!$B$5</definedName>
    <definedName name="OLE_LINK1" localSheetId="1">#REF!</definedName>
    <definedName name="OLE_LINK1">#REF!</definedName>
    <definedName name="_xlnm.Print_Area" localSheetId="3">'SB poreikis mokyklų'!$A$3:$D$15</definedName>
    <definedName name="_xlnm.Print_Area" localSheetId="0">'SVP '!$A$1:$P$137</definedName>
    <definedName name="_xlnm.Print_Area" localSheetId="4">'SVP  (2)'!$A$1:$N$153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9" i="4" l="1"/>
  <c r="E108" i="4"/>
  <c r="E132" i="4"/>
  <c r="E114" i="4" l="1"/>
  <c r="E107" i="4" l="1"/>
  <c r="E113" i="4" l="1"/>
  <c r="E105" i="4"/>
  <c r="F107" i="4"/>
  <c r="G107" i="4"/>
  <c r="E129" i="4"/>
  <c r="E111" i="4"/>
  <c r="I18" i="4"/>
  <c r="I19" i="4"/>
  <c r="D15" i="11" l="1"/>
  <c r="D14" i="11"/>
  <c r="D13" i="11"/>
  <c r="D12" i="11"/>
  <c r="D10" i="11"/>
  <c r="D9" i="11"/>
  <c r="D8" i="11"/>
  <c r="D7" i="11"/>
  <c r="D6" i="11"/>
  <c r="B15" i="11"/>
  <c r="G7" i="10"/>
  <c r="G9" i="10"/>
  <c r="G11" i="10"/>
  <c r="G12" i="10"/>
  <c r="G13" i="10"/>
  <c r="G14" i="10"/>
  <c r="G15" i="10"/>
  <c r="G16" i="10"/>
  <c r="G17" i="10"/>
  <c r="G18" i="10"/>
  <c r="G19" i="10"/>
  <c r="G20" i="10"/>
  <c r="G21" i="10"/>
  <c r="G22" i="10"/>
  <c r="G23" i="10"/>
  <c r="G24" i="10"/>
  <c r="G5" i="10"/>
  <c r="G25" i="10" s="1"/>
  <c r="F25" i="10"/>
  <c r="C25" i="10"/>
  <c r="D24" i="10"/>
  <c r="D23" i="10"/>
  <c r="D22" i="10"/>
  <c r="D21" i="10"/>
  <c r="D20" i="10"/>
  <c r="D19" i="10"/>
  <c r="D18" i="10"/>
  <c r="D17" i="10"/>
  <c r="D16" i="10"/>
  <c r="D15" i="10"/>
  <c r="D14" i="10"/>
  <c r="D13" i="10"/>
  <c r="D12" i="10"/>
  <c r="D10" i="10"/>
  <c r="D9" i="10"/>
  <c r="D8" i="10"/>
  <c r="D7" i="10"/>
  <c r="D6" i="10"/>
  <c r="D25" i="10" s="1"/>
  <c r="E117" i="4" l="1"/>
  <c r="E110" i="4"/>
  <c r="F135" i="4" l="1"/>
  <c r="G135" i="4"/>
  <c r="F129" i="4"/>
  <c r="G129" i="4"/>
  <c r="F110" i="4"/>
  <c r="G110" i="4"/>
  <c r="F111" i="4"/>
  <c r="G111" i="4"/>
  <c r="F109" i="4" l="1"/>
  <c r="G109" i="4"/>
  <c r="E133" i="4" l="1"/>
  <c r="E136" i="4" s="1"/>
  <c r="J148" i="9" l="1"/>
  <c r="E148" i="9"/>
  <c r="E145" i="9"/>
  <c r="E133" i="9"/>
  <c r="E132" i="9"/>
  <c r="E131" i="9"/>
  <c r="E130" i="9"/>
  <c r="E129" i="9"/>
  <c r="E123" i="9"/>
  <c r="E121" i="9"/>
  <c r="I120" i="9"/>
  <c r="F120" i="9"/>
  <c r="E120" i="9"/>
  <c r="G46" i="9"/>
  <c r="O12" i="9"/>
  <c r="E149" i="9" l="1"/>
  <c r="M147" i="9" l="1"/>
  <c r="H107" i="4" l="1"/>
</calcChain>
</file>

<file path=xl/sharedStrings.xml><?xml version="1.0" encoding="utf-8"?>
<sst xmlns="http://schemas.openxmlformats.org/spreadsheetml/2006/main" count="2004" uniqueCount="1062">
  <si>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</si>
  <si>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</si>
  <si>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</si>
  <si>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</si>
  <si>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</si>
  <si>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</si>
  <si>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</si>
  <si>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</si>
  <si>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</si>
  <si>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</si>
  <si>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</si>
  <si>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</si>
  <si>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</si>
  <si>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</si>
  <si>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</si>
  <si>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</si>
  <si>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</si>
  <si>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</si>
  <si>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</si>
  <si>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</si>
  <si>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</si>
  <si>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</si>
  <si>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</si>
  <si>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</si>
  <si>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</si>
  <si>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</si>
  <si>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</si>
  <si>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</si>
  <si>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</si>
  <si>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</si>
  <si>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</si>
  <si>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</si>
  <si>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</si>
  <si>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</si>
  <si>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</si>
  <si>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</si>
  <si>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</si>
  <si>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</si>
  <si>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</si>
  <si>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</si>
  <si>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</si>
  <si>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</si>
  <si>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</si>
  <si>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</si>
  <si>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</si>
  <si>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</si>
  <si>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</si>
  <si>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</si>
  <si>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</si>
  <si>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</si>
  <si>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</si>
  <si>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</si>
  <si>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</si>
  <si>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</si>
  <si>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</si>
  <si>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</si>
  <si>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</si>
  <si>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</si>
  <si>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</si>
  <si>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</si>
  <si>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</si>
  <si>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</si>
  <si>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</si>
  <si>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</si>
  <si>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</si>
  <si>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</si>
  <si>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</si>
  <si>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</si>
  <si>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</si>
  <si>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</si>
  <si>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</si>
  <si>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</si>
  <si>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</si>
  <si>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</si>
  <si>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</si>
  <si>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</si>
  <si>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</si>
  <si>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</si>
  <si>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</si>
  <si>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</si>
  <si>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</si>
  <si>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</si>
  <si>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</si>
  <si>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</si>
  <si>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</si>
  <si>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</si>
  <si>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</si>
  <si>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</si>
  <si>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</si>
  <si>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</si>
  <si>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</si>
  <si>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</si>
  <si>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</si>
  <si>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</si>
  <si>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</si>
  <si>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</si>
  <si>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</si>
  <si>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</si>
  <si>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</si>
  <si>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</si>
  <si>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</si>
  <si>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</si>
  <si>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</si>
  <si>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</si>
  <si>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</si>
  <si>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</si>
  <si>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</si>
  <si>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</si>
  <si>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</si>
  <si>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</si>
  <si>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</si>
  <si>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</si>
  <si>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</si>
  <si>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</si>
  <si>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</si>
  <si>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</si>
  <si>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</si>
  <si>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</si>
  <si>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</si>
  <si>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</si>
  <si>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</si>
  <si>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</si>
  <si>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</si>
  <si>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</si>
  <si>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</si>
  <si>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</si>
  <si>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</si>
  <si>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</si>
  <si>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</si>
  <si>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</si>
  <si>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</si>
  <si>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</si>
  <si>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</si>
  <si>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</si>
  <si>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</si>
  <si>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</si>
  <si>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</si>
  <si>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</si>
  <si>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</si>
  <si>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</si>
  <si>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</si>
  <si>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</si>
  <si>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</si>
  <si>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</si>
  <si>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</si>
  <si>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</si>
  <si>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</si>
  <si>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</si>
  <si>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</si>
  <si>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</si>
  <si>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</si>
  <si>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</si>
  <si>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</si>
  <si>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</si>
  <si>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</si>
  <si>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</si>
  <si>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</si>
  <si>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</si>
  <si>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</si>
  <si>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</si>
  <si>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</si>
  <si>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</si>
  <si>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</si>
  <si>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</si>
  <si>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</si>
  <si>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</si>
  <si>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</si>
  <si>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</si>
  <si>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</si>
  <si>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</si>
  <si>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</si>
  <si>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</si>
  <si>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</si>
  <si>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</si>
  <si>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</si>
  <si>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</si>
  <si>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</si>
  <si>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</si>
  <si>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</si>
  <si>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</si>
  <si>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</si>
  <si>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</si>
  <si>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</si>
  <si>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</si>
  <si>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</si>
  <si>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</si>
  <si>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</si>
  <si>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</si>
  <si>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</si>
  <si>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</si>
  <si>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</si>
  <si>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</si>
  <si>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</si>
  <si>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</si>
  <si>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</si>
  <si>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</si>
  <si>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</si>
  <si>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</si>
  <si>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</si>
  <si>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</si>
  <si>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</si>
  <si>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</si>
  <si>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</si>
  <si>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</si>
  <si>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</si>
  <si>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</si>
  <si>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</si>
  <si>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</si>
  <si>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</si>
  <si>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</si>
  <si>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</si>
  <si>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</si>
  <si>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</si>
  <si>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</si>
  <si>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</si>
  <si>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</si>
  <si>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</si>
  <si>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</si>
  <si>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</si>
  <si>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</si>
  <si>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</si>
  <si>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</si>
  <si>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</si>
  <si>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</si>
  <si>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</si>
  <si>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</si>
  <si>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</si>
  <si>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</si>
  <si>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</si>
  <si>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</si>
  <si>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</si>
  <si>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</si>
  <si>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</si>
  <si>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</si>
  <si>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</si>
  <si>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</si>
  <si>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</si>
  <si>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</si>
  <si>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</si>
  <si>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</si>
  <si>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</si>
  <si>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</si>
  <si>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</si>
  <si>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</si>
  <si>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</si>
  <si>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</si>
  <si>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</si>
  <si>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</si>
  <si>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</si>
  <si>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</si>
  <si>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</si>
  <si>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</si>
  <si>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</si>
  <si>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</si>
  <si>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</si>
  <si>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</si>
  <si>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</si>
  <si>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</si>
  <si>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</si>
  <si>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</si>
  <si>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</si>
  <si>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</si>
  <si>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</si>
  <si>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</si>
  <si>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</si>
  <si>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</si>
  <si>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</si>
  <si>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</si>
  <si>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</si>
  <si>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</si>
  <si>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</si>
  <si>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</si>
  <si>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</si>
  <si>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</si>
  <si>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</si>
  <si>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</si>
  <si>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</si>
  <si>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</si>
  <si>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</si>
  <si>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</si>
  <si>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</si>
  <si>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</si>
  <si>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</si>
  <si>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</si>
  <si>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</si>
  <si>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</si>
  <si>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</si>
  <si>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</si>
  <si>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</si>
  <si>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</si>
  <si>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</si>
  <si>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</si>
  <si>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</si>
  <si>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</si>
  <si>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</si>
  <si>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</si>
  <si>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</si>
  <si>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</si>
  <si>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</si>
  <si>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</si>
  <si>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</si>
  <si>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</si>
  <si>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</si>
  <si>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</si>
  <si>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</si>
  <si>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</si>
  <si>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</si>
  <si>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</si>
  <si>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</si>
  <si>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</si>
  <si>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</si>
  <si>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</si>
  <si>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</si>
  <si>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</si>
  <si>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</si>
  <si>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</si>
  <si>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</si>
  <si>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</si>
  <si>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</si>
  <si>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</si>
  <si>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</si>
  <si>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</si>
  <si>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</si>
  <si>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</si>
  <si>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</si>
  <si>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</si>
  <si>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</si>
  <si>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</si>
  <si>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</si>
  <si>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</si>
  <si>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</si>
  <si>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</si>
  <si>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</si>
  <si>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</si>
  <si>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</si>
  <si>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</si>
  <si>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</si>
  <si>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</si>
  <si>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</si>
  <si>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</si>
  <si>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</si>
  <si>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</si>
  <si>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</si>
  <si>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</si>
  <si>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</si>
  <si>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</si>
  <si>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</si>
  <si>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</si>
  <si>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</si>
  <si>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</si>
  <si>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</si>
  <si>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</si>
  <si>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</si>
  <si>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</si>
  <si>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</si>
  <si>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</si>
  <si>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</si>
  <si>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</si>
  <si>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</si>
  <si>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</si>
  <si>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</si>
  <si>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</si>
  <si>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</si>
  <si>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</si>
  <si>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</si>
  <si>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</si>
  <si>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</si>
  <si>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</si>
  <si>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</si>
  <si>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</si>
  <si>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</si>
  <si>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</si>
  <si>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</si>
  <si>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</si>
  <si>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</si>
  <si>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</si>
  <si>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</si>
  <si>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</si>
  <si>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</si>
  <si>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</si>
  <si>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</si>
  <si>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</si>
  <si>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</si>
  <si>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</si>
  <si>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</si>
  <si>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</si>
  <si>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</si>
  <si>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</si>
  <si>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</si>
  <si>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</si>
  <si>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</si>
  <si>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</si>
  <si>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</si>
  <si>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</si>
  <si>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</si>
  <si>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</si>
  <si>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</si>
  <si>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</si>
  <si>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</si>
  <si>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</si>
  <si>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</si>
  <si>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</si>
  <si>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</si>
  <si>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</si>
  <si>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</si>
  <si>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</si>
  <si>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</si>
  <si>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</si>
  <si>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</si>
  <si>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</si>
  <si>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</si>
  <si>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</si>
  <si>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</si>
  <si>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</si>
  <si>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</si>
  <si>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</si>
  <si>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</si>
  <si>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</si>
  <si>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</si>
  <si>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</si>
  <si>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</si>
  <si>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</si>
  <si>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</si>
  <si>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</si>
  <si>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</si>
  <si>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</si>
  <si>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</si>
  <si>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</si>
  <si>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</si>
  <si>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</si>
  <si>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</si>
  <si>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</si>
  <si>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</si>
  <si>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</si>
  <si>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</si>
  <si>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</si>
  <si>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</si>
  <si>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</si>
  <si>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</si>
  <si>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</si>
  <si>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</si>
  <si>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</si>
  <si>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</si>
  <si>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</si>
  <si>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</si>
  <si>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</si>
  <si>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</si>
  <si>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</si>
  <si>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</si>
  <si>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</si>
  <si>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</si>
  <si>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</si>
  <si>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</si>
  <si>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</si>
  <si>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</si>
  <si>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</si>
  <si>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</si>
  <si>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</si>
  <si>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</si>
  <si>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</si>
  <si>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</si>
  <si>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</si>
  <si>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</si>
  <si>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</si>
  <si>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</si>
  <si>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</si>
  <si>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</si>
  <si>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</si>
  <si>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</si>
  <si>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</si>
  <si>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</si>
  <si>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</si>
  <si>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</si>
  <si>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</si>
  <si>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</si>
  <si>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</si>
  <si>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</si>
  <si>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</si>
  <si>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</si>
  <si>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</si>
  <si>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</si>
  <si>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</si>
  <si>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</si>
  <si>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</si>
  <si>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</si>
  <si>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</si>
  <si>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</si>
  <si>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</si>
  <si>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</si>
  <si>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</si>
  <si>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</si>
  <si>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</si>
  <si>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</si>
  <si>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</si>
  <si>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</si>
  <si>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</si>
  <si>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</si>
  <si>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</si>
  <si>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</si>
  <si>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</si>
  <si>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</si>
  <si>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</si>
  <si>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</si>
  <si>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</si>
  <si>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</si>
  <si>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</si>
  <si>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</si>
  <si>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</si>
  <si>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</si>
  <si>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</si>
  <si>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</si>
  <si>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</si>
  <si>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</si>
  <si>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</si>
  <si>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</si>
  <si>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</si>
  <si>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</si>
  <si>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</si>
  <si>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</si>
  <si>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</si>
  <si>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</si>
  <si>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</si>
  <si>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</si>
  <si>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</si>
  <si>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</si>
  <si>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</si>
  <si>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</si>
  <si>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</si>
  <si>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</si>
  <si>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</si>
  <si>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</si>
  <si>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</si>
  <si>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</si>
  <si>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</si>
  <si>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</si>
  <si>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</si>
  <si>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</si>
  <si>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</si>
  <si>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</si>
  <si>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</si>
  <si>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</si>
  <si>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</si>
  <si>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</si>
  <si>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</si>
  <si>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</si>
  <si>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</si>
  <si>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</si>
  <si>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</si>
  <si>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</si>
  <si>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</si>
  <si>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</si>
  <si>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</si>
  <si>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</si>
  <si>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</si>
  <si>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</si>
  <si>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</si>
  <si>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</si>
  <si>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</si>
  <si>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</si>
  <si>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</si>
  <si>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</si>
  <si>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</si>
  <si>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</si>
  <si>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</si>
  <si>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</si>
  <si>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</si>
  <si>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</si>
  <si>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</si>
  <si>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</si>
  <si>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</si>
  <si>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</si>
  <si>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</si>
  <si>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</si>
  <si>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</si>
  <si>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</si>
  <si>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</si>
  <si>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</si>
  <si>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</si>
  <si>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</si>
  <si>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</si>
  <si>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</si>
  <si>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</si>
  <si>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</si>
  <si>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</si>
  <si>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</si>
  <si>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</si>
  <si>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</si>
  <si>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</si>
  <si>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</si>
  <si>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</si>
  <si>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</si>
  <si>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</si>
  <si>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</si>
  <si>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</si>
  <si>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</si>
  <si>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</si>
  <si>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</si>
  <si>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</si>
  <si>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</si>
  <si>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</si>
  <si>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</si>
  <si>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</si>
  <si>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</si>
  <si>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</si>
  <si>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</si>
  <si>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</si>
  <si>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</si>
  <si>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</si>
  <si>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</si>
  <si>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</si>
  <si>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</si>
  <si>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</si>
  <si>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</si>
  <si>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</si>
  <si>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</si>
  <si>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</si>
  <si>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</si>
  <si>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</si>
  <si>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</si>
  <si>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</si>
  <si>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</si>
  <si>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</si>
  <si>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</si>
  <si>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</si>
  <si>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</si>
  <si>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</si>
  <si>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</si>
  <si>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</si>
  <si>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</si>
  <si>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</si>
  <si>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</si>
  <si>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</si>
  <si>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</si>
  <si>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</si>
  <si>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</si>
  <si>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</si>
  <si>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</si>
  <si>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</si>
  <si>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</si>
  <si>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</si>
  <si>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</si>
  <si>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</si>
  <si>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</si>
  <si>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</si>
  <si>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</si>
  <si>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</si>
  <si>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</si>
  <si>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</si>
  <si>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</si>
  <si>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</si>
  <si>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</si>
  <si>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</si>
  <si>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</si>
  <si>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</si>
  <si>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</si>
  <si>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</si>
  <si>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</si>
  <si>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</si>
  <si>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</si>
  <si>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</si>
  <si>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</si>
  <si>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</si>
  <si>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</si>
  <si>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</si>
  <si>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</si>
  <si>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</si>
  <si>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</si>
  <si>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</si>
  <si>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</si>
  <si>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</si>
  <si>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</si>
  <si>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</si>
  <si>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</si>
  <si>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</si>
  <si>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</si>
  <si>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</si>
  <si>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</si>
  <si>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</si>
  <si>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</si>
  <si>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</si>
  <si>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</si>
  <si>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</si>
  <si>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</si>
  <si>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</si>
  <si>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</si>
  <si>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</si>
  <si>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</si>
  <si>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</si>
  <si>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</si>
  <si>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</si>
  <si>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</si>
  <si>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</si>
  <si>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</si>
  <si>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</si>
  <si>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</si>
  <si>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</si>
  <si>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</si>
  <si>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</si>
  <si>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</si>
  <si>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</si>
  <si>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</si>
  <si>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</si>
  <si>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</si>
  <si>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</si>
  <si>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</si>
  <si>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</si>
  <si>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</si>
  <si>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</si>
  <si>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</si>
  <si>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</si>
  <si>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</si>
  <si>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</si>
  <si>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</si>
  <si>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</si>
  <si>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</si>
  <si>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</si>
  <si>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</si>
  <si>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</si>
  <si>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</si>
  <si>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</si>
  <si>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</si>
  <si>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</si>
  <si>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</si>
  <si>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</si>
  <si>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</si>
  <si>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</si>
  <si>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</si>
  <si>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</si>
  <si>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</si>
  <si>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</si>
  <si>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</si>
  <si>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</si>
  <si>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</si>
  <si>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</si>
  <si>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</si>
  <si>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</si>
  <si>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</si>
  <si>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</si>
  <si>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</si>
  <si>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</si>
  <si>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</si>
  <si>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</si>
  <si>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Pastabos</t>
  </si>
  <si>
    <t>Priemonė SVP detalizacijoje</t>
  </si>
  <si>
    <t>Klaipėdos rajono savivaldybės strateginio veiklos plano 2026-2028 m. tikslinimai</t>
  </si>
  <si>
    <t>VBD(T)</t>
  </si>
  <si>
    <t>LA</t>
  </si>
  <si>
    <t>Aplinkos apsaugos rėmimo specialiosios programos lėšų likučiai (praėjusių metų)</t>
  </si>
  <si>
    <t>Siūlymas, tūkst. Eur</t>
  </si>
  <si>
    <t>VBD (T)</t>
  </si>
  <si>
    <t>Valstybės biudžeto dotacija</t>
  </si>
  <si>
    <t>Spp2-38</t>
  </si>
  <si>
    <t>7.3.1.44. Vėžaičių miestelio centrinėje dalyje
esančio pastato bei aikštės sutvarkymas ir
įveiklinimas</t>
  </si>
  <si>
    <t>110,0</t>
  </si>
  <si>
    <t>1.4.4.28.</t>
  </si>
  <si>
    <t>Spp2-40</t>
  </si>
  <si>
    <t>2.4.5.1.31. Kretingalės viešosios erdvės projektavimas ir įrengimas</t>
  </si>
  <si>
    <t>Gargždų miesto ir rajono architektūrinį ir urbanistinį įvaizdį gerinančių priemonių planų rengimas ir įgyvendinimas</t>
  </si>
  <si>
    <t>2-4-3-1</t>
  </si>
  <si>
    <t xml:space="preserve">Perskirstyti lėšas tarp vykdytojų: Statybos ir kelių priežiūros skyriaus ir Gargždų seniūnijos vykdyti vandentiekio ir nuotekų tinklų Jaunimo parke statybos projektą. </t>
  </si>
  <si>
    <t xml:space="preserve">3.1.1.81.29. </t>
  </si>
  <si>
    <t>3.1.1.81. Vandentiekio ir buitinių nuotekų tinklų
statyba Jaunimo parke (moduliniams pastatams)</t>
  </si>
  <si>
    <t>6-6-1</t>
  </si>
  <si>
    <t>Modernizuoti vandens tiekimo ir buitinių nuotekų tvarkymo infrastruktūrą</t>
  </si>
  <si>
    <t>Spp2-41</t>
  </si>
  <si>
    <t>26,0</t>
  </si>
  <si>
    <t>2-2-1</t>
  </si>
  <si>
    <t>Rekonstruoti bei remontuoti melioracijos statinius, polderines sistemas</t>
  </si>
  <si>
    <t>Spp2-42</t>
  </si>
  <si>
    <t>2.2.2.1.32.</t>
  </si>
  <si>
    <t xml:space="preserve">Pakeičiamas vykdytojas iš Žemės ūkio skyriaus į Priekulės seniūniją vykdyti pirkimą "Brukšvų polderio pylimo remonto techninio darbo proejkto parengimas". </t>
  </si>
  <si>
    <t>2-2-2</t>
  </si>
  <si>
    <t>Vykdyti einamuosius melioracijos darbus</t>
  </si>
  <si>
    <t>2.2.2.1. Perteklinio vandens pašalinimo darbai (siurblinių aptarnaujančio personalo išlaikymas, elektra ir einamasis remontas). Polderių griovių ir pylimų priežiūros ir remonto darbai</t>
  </si>
  <si>
    <t>2.2.1.8.32.</t>
  </si>
  <si>
    <t>2-2-1-1-16</t>
  </si>
  <si>
    <t>Pakeičiamas vykdytojas iš Žemės ūkio skyriaus į Priekulės seniūniją vykdyti pirkimą dėl melioracijos statinių remonto techninių darbo proejektų parengimo.</t>
  </si>
  <si>
    <t>2.2.1.8. Klaipėdos r. sav, esančių melioracijos statinių remonto techninių darbo projektų, projektinių pasiūlymų, taisyklių parengimas</t>
  </si>
  <si>
    <t>2-2-2-1-3</t>
  </si>
  <si>
    <t>S-45</t>
  </si>
  <si>
    <t>6.1.4.19.32. Priežiūra ir remontas Priekulės tiltų</t>
  </si>
  <si>
    <t>Susisiekimo infrastruktūros atnaujinimas, remontas ir plėtra Klaipėdos rajono seniūnijose</t>
  </si>
  <si>
    <t>6-2-1</t>
  </si>
  <si>
    <t>81,7</t>
  </si>
  <si>
    <t>Pagal pateiktą paraišką įtraukiamos VBD lėšos Dituvos tilto remontui ir apkeičiamas finansavimo šaltinis iš SB į VBD.</t>
  </si>
  <si>
    <t>6.3.4.1.31. Tvarkyti ir plėsti veikiančias kapines (Kretingalės seniūnija)</t>
  </si>
  <si>
    <r>
      <t xml:space="preserve">Prašoma </t>
    </r>
    <r>
      <rPr>
        <b/>
        <sz val="12"/>
        <color theme="1"/>
        <rFont val="Calibri"/>
        <family val="2"/>
        <charset val="186"/>
        <scheme val="minor"/>
      </rPr>
      <t>2027</t>
    </r>
    <r>
      <rPr>
        <sz val="12"/>
        <color theme="1"/>
        <rFont val="Calibri"/>
        <family val="2"/>
        <charset val="186"/>
        <scheme val="minor"/>
      </rPr>
      <t xml:space="preserve"> m. numatyti 10,0 tūkst. Eur poveikio visuomenės sveikatai vertinimui ir SAZ nustatymui naujam Plikių kapinių plotui. </t>
    </r>
  </si>
  <si>
    <t>Spp2-46</t>
  </si>
  <si>
    <t>Spp2-45</t>
  </si>
  <si>
    <t xml:space="preserve">Prašoma įtraukti naują 2-2-3 priemonę į SVP "Valstybės parama už žalą, patirtą dėl krizės ar ekstremalios situacijos", gauta valstybės biudžeto dotacija dėl šalnų poveikio ūkininkams. VBD asignavimai numatomi 14913 eurų. </t>
  </si>
  <si>
    <t>2-2-3</t>
  </si>
  <si>
    <r>
      <rPr>
        <b/>
        <sz val="12"/>
        <color theme="1"/>
        <rFont val="Calibri"/>
        <family val="2"/>
        <charset val="186"/>
        <scheme val="minor"/>
      </rPr>
      <t>n.p.</t>
    </r>
    <r>
      <rPr>
        <sz val="12"/>
        <color theme="1"/>
        <rFont val="Calibri"/>
        <family val="2"/>
        <charset val="186"/>
        <scheme val="minor"/>
      </rPr>
      <t xml:space="preserve"> Valstybės parama už žalą, patirtą dėl krizės ar ekstremalios situacijos</t>
    </r>
  </si>
  <si>
    <t xml:space="preserve">2.1.2.4. </t>
  </si>
  <si>
    <t>10,0</t>
  </si>
  <si>
    <t>2-2-1-5</t>
  </si>
  <si>
    <t>2-2-1-4</t>
  </si>
  <si>
    <r>
      <rPr>
        <b/>
        <sz val="12"/>
        <color theme="1"/>
        <rFont val="Calibri"/>
        <family val="2"/>
        <charset val="186"/>
        <scheme val="minor"/>
      </rPr>
      <t>n.p</t>
    </r>
    <r>
      <rPr>
        <sz val="12"/>
        <color theme="1"/>
        <rFont val="Calibri"/>
        <family val="2"/>
        <charset val="186"/>
        <scheme val="minor"/>
      </rPr>
      <t>. 2.2.1.30. Pjaulių ir Brukšvų siurblinių efektyvumo didinimas, rekonstruojant blogos būklės vandens siurblius ir optimizuojant jų valdymą (2-2-1-2)</t>
    </r>
  </si>
  <si>
    <r>
      <rPr>
        <b/>
        <sz val="12"/>
        <color theme="1"/>
        <rFont val="Calibri"/>
        <family val="2"/>
        <charset val="186"/>
        <scheme val="minor"/>
      </rPr>
      <t>n.p.</t>
    </r>
    <r>
      <rPr>
        <sz val="12"/>
        <color theme="1"/>
        <rFont val="Calibri"/>
        <family val="2"/>
        <charset val="186"/>
        <scheme val="minor"/>
      </rPr>
      <t xml:space="preserve"> 2.2.1.31. Klaipėdos rajono savivaldybės, Baičių kad. v. dalies melioracijos sistemos rekonstrukcija“</t>
    </r>
  </si>
  <si>
    <t>32, 21</t>
  </si>
  <si>
    <t>Spp2-49</t>
  </si>
  <si>
    <t>2026-04-28
2026-05-14</t>
  </si>
  <si>
    <t xml:space="preserve">Prašoma įtraukti naują priemonę į SVP "Pjaulių ir Brukšvų siurblinių efektyvumo didinimas, rekonstruojant blogos būklės vandens siurblius ir optimizuojant jų valdymą", nes gautas finansavimas projektui įgyvendinti 499 994 Eur, 2026-04-28 pasirašyta finansavimo sutartis Nr. MISIPIP-26-24. Lėšas paskirstyti Žemės ūkio skyriui ir Priekulės seniūnijai. </t>
  </si>
  <si>
    <t>Spp2-44
Spp2-50</t>
  </si>
  <si>
    <t>9.5.6.4. Nekilnojamojo turto įsigijimas viešųjų poreikių tenkinimui</t>
  </si>
  <si>
    <t>348,0</t>
  </si>
  <si>
    <t>53,5</t>
  </si>
  <si>
    <t>Klaipėdos rajono savivaldybės priešgaisrinė tarnyba</t>
  </si>
  <si>
    <t>9.1.2.15. Savivaldybės priešgaisrinių tarnybų darbo organizavimas</t>
  </si>
  <si>
    <t>Bž2-533</t>
  </si>
  <si>
    <t>Spp2-52, 53</t>
  </si>
  <si>
    <t>Spp2-54</t>
  </si>
  <si>
    <t>5.1.1.5. Socialinė parama mokiniams (maitinimui, priemonėms)</t>
  </si>
  <si>
    <t xml:space="preserve">VBD(UK) asignavimai didėja 2224 eurais socialinei paramai mokiniams (maitinimui, priemonėms). </t>
  </si>
  <si>
    <t xml:space="preserve">Didinama valstybės biudžeto dotacija VBD(UK), asignavimai didėja 12 954 eurų socialinėms pašalpoms mokėti (12 345 ir 609 Eur). </t>
  </si>
  <si>
    <t>Spp2-55</t>
  </si>
  <si>
    <t>5.1.2.4. Socialinių paslaugų pirkimas, socialinių paslaugų perdavimas NVO</t>
  </si>
  <si>
    <t xml:space="preserve">VBD(UK) asignavimai didėja 2418 eurais socialinių paslaugų teikimui teikiant specialiąsias socialines paslaugas (socialinę globą, šeimų socialinę priežiūrą, vaikų dienos socialinę
priežiūrą) užsieniečiams, pasitraukusiems iš Ukrainos dėl Rusijos Federacijos karinių veiksmų Ukrainoje. </t>
  </si>
  <si>
    <t>7-4-1-2-6 Gargždų pėsčiųjų viaduko tyrimai,
tvarkybos darbų projekto parengimas ir
įgyvendinimas</t>
  </si>
  <si>
    <t>7.5.1.68. Piliakalnių pritaikymo turizmo ir visuomenės poreikiams įgyvendinimas (Eketės piliakalnis)</t>
  </si>
  <si>
    <t>Spp2-56</t>
  </si>
  <si>
    <t>Spp2-57</t>
  </si>
  <si>
    <t>7-4-1-2-2 Vėžaičių dvaro sodybos arklidžių stogo paprastojo remonto darbai</t>
  </si>
  <si>
    <t xml:space="preserve">Šernų tilto sutvarkymas </t>
  </si>
  <si>
    <t>Spp2-58</t>
  </si>
  <si>
    <t>Klaipėdos radijo stoties pastato, Pergalės g. 2, Jakų k., taikomieji tyrimai, tvarkybos projekto parengimas ir įgyvendinimas</t>
  </si>
  <si>
    <r>
      <t>Skirtas finansavimas iš Paveldotvarkos 2026-2028 m. programos</t>
    </r>
    <r>
      <rPr>
        <b/>
        <sz val="12"/>
        <rFont val="Calibri"/>
        <family val="2"/>
        <charset val="186"/>
        <scheme val="minor"/>
      </rPr>
      <t xml:space="preserve"> Šernų tilto taikomiesiems tyrimams</t>
    </r>
    <r>
      <rPr>
        <sz val="12"/>
        <rFont val="Calibri"/>
        <family val="2"/>
        <charset val="186"/>
        <scheme val="minor"/>
      </rPr>
      <t xml:space="preserve"> atlikti. Lėšos numatytos 2027-2028 metais, todėl prašome </t>
    </r>
    <r>
      <rPr>
        <b/>
        <sz val="12"/>
        <rFont val="Calibri"/>
        <family val="2"/>
        <charset val="186"/>
        <scheme val="minor"/>
      </rPr>
      <t>SB</t>
    </r>
    <r>
      <rPr>
        <sz val="12"/>
        <rFont val="Calibri"/>
        <family val="2"/>
        <charset val="186"/>
        <scheme val="minor"/>
      </rPr>
      <t xml:space="preserve"> ir </t>
    </r>
    <r>
      <rPr>
        <b/>
        <sz val="12"/>
        <rFont val="Calibri"/>
        <family val="2"/>
        <charset val="186"/>
        <scheme val="minor"/>
      </rPr>
      <t>VBM(KP)</t>
    </r>
    <r>
      <rPr>
        <sz val="12"/>
        <rFont val="Calibri"/>
        <family val="2"/>
        <charset val="186"/>
        <scheme val="minor"/>
      </rPr>
      <t xml:space="preserve"> lėšas perkelti, numatant </t>
    </r>
    <r>
      <rPr>
        <b/>
        <sz val="12"/>
        <rFont val="Calibri"/>
        <family val="2"/>
        <charset val="186"/>
        <scheme val="minor"/>
      </rPr>
      <t>2027</t>
    </r>
    <r>
      <rPr>
        <sz val="12"/>
        <rFont val="Calibri"/>
        <family val="2"/>
        <charset val="186"/>
        <scheme val="minor"/>
      </rPr>
      <t xml:space="preserve"> m.: SB - 3,88 tūkst. Eur, VBM (KP) - 22,08 tūkst. Eur; </t>
    </r>
    <r>
      <rPr>
        <b/>
        <sz val="12"/>
        <rFont val="Calibri"/>
        <family val="2"/>
        <charset val="186"/>
        <scheme val="minor"/>
      </rPr>
      <t>2028</t>
    </r>
    <r>
      <rPr>
        <sz val="12"/>
        <rFont val="Calibri"/>
        <family val="2"/>
        <charset val="186"/>
        <scheme val="minor"/>
      </rPr>
      <t xml:space="preserve"> m.: SB - 5,82 tūkst. Eur, VBM(KP) - 33,12 tūkst. Eur.
</t>
    </r>
  </si>
  <si>
    <t>Spp2-59, 57</t>
  </si>
  <si>
    <t>7.5.1.71. Saugomų mažosios architektūros (lurdų, skulptūrų, kryžių, koplytėlių, koplytstulpių ir kt.) objektų tvarkymo ir priežiūros darbai (Veiviržėnų lurdo tvarkybos darbai ir
skulptūros restauravimas)</t>
  </si>
  <si>
    <t>5.1.3.3. Socialinio būsto rėmimo programos įgyvendinimas</t>
  </si>
  <si>
    <t>50,6</t>
  </si>
  <si>
    <t xml:space="preserve">Spp2-60,61 </t>
  </si>
  <si>
    <t xml:space="preserve">Pagal SADM ministro įsakymą dotacija mažinama 30 000 Eur šaltinyje VBD(T) ir didinama 3932 Eur VBD(UK) šaltinyje socialinio būsto rėmimo programai įgyvendinti. </t>
  </si>
  <si>
    <t xml:space="preserve">Pagal SADM ministro įsakymą VBD(UK) asignavimai didėja 362,60 eurų dėl specialiųjų socialinių paslaugų užsieniečiams, pasitraukusiems iš Ukrainos dėl Rusijos Federacijos karinių veiksmų Ukrainoje. </t>
  </si>
  <si>
    <t>5.1.2.30. Dotacija akredituotai vaikų dienos socialinei priežiūrai organizuoti, teikti ir administruoti</t>
  </si>
  <si>
    <t>2026 m. birželis</t>
  </si>
  <si>
    <t>Ugdymo įstaigų modernizavimas ir plėtra:</t>
  </si>
  <si>
    <t>1-2-3</t>
  </si>
  <si>
    <t>1.3.3.4. Darželio Dercekliuose projekto parengimas ir ranga</t>
  </si>
  <si>
    <t>102,0</t>
  </si>
  <si>
    <t>LIKUTIS NEPANAUDOTA, tūkst. eurų (05-30)</t>
  </si>
  <si>
    <t>Sudaryti sąlygas tenkinti mokinių pažinimo, ugdymosi ir saviraiškos poreikius</t>
  </si>
  <si>
    <t>1-1-3</t>
  </si>
  <si>
    <t>76,9</t>
  </si>
  <si>
    <t>Spp2-63</t>
  </si>
  <si>
    <t>50,0</t>
  </si>
  <si>
    <t>5.1.2.33. Projekto "Socialinės dirbtuvės" įgyvendinimas</t>
  </si>
  <si>
    <t>Spp2-64</t>
  </si>
  <si>
    <r>
      <t xml:space="preserve">5.1.3.15. Kompleksinių socialinių centro vaikams su negalia </t>
    </r>
    <r>
      <rPr>
        <i/>
        <sz val="12"/>
        <color theme="1"/>
        <rFont val="Calibri"/>
        <family val="2"/>
        <charset val="186"/>
        <scheme val="minor"/>
      </rPr>
      <t>ir dienos užimtumo centro
steigimas</t>
    </r>
  </si>
  <si>
    <t>SL(ES)</t>
  </si>
  <si>
    <t>5.1.3.17. Dienos užimtumo centro steigimas</t>
  </si>
  <si>
    <t>9,0</t>
  </si>
  <si>
    <t>51,0</t>
  </si>
  <si>
    <t>28,5</t>
  </si>
  <si>
    <t>161,5</t>
  </si>
  <si>
    <t>Spp2-65</t>
  </si>
  <si>
    <t xml:space="preserve">9.1.2.14.19. </t>
  </si>
  <si>
    <t>Spp2-66</t>
  </si>
  <si>
    <t xml:space="preserve">Perkeliamos lėšos iš 1 programos socialinių paslaugų įstaigų elektros, šildymo ir kuro išlaidų finansavimui, nes išaugo išlaidos kurui. </t>
  </si>
  <si>
    <t>5.1.2.27. Socialinių paslaugų įstaigų elektros, šilumos ir kuro išlaidų finansavimas</t>
  </si>
  <si>
    <t xml:space="preserve">Perkeliamos lėšos į 5 programą socialinių paslaugų įstaigų elektros, šildymo ir kuro išlaidų finansavimui, nes išaugo išlaidos kurui. </t>
  </si>
  <si>
    <t>885,1</t>
  </si>
  <si>
    <t>1.1.5.4. Švietimo įstaigų elektros ir kuro išlaidų, šildymo  finansavimas</t>
  </si>
  <si>
    <t>Spp2-67</t>
  </si>
  <si>
    <t>5-4-1</t>
  </si>
  <si>
    <t>Skatinti nevyriausybinių organizacijų veiklą</t>
  </si>
  <si>
    <t>9.4.3.2. Klaipėdos r. gyvenamųjų vietovių bendruomenių rėmimo programos įgyvendinimas</t>
  </si>
  <si>
    <t>49,6</t>
  </si>
  <si>
    <t xml:space="preserve">Pagal LR socialinės apsaugos ir darbo ministro 2026 m. gegužės 25 d. įsakymą Nr. A1-331 tikslinama dotacija -16 461 Eur gyvenamųjų vietovių bendruomenių rėmimo programos įgyvedninimui. </t>
  </si>
  <si>
    <t>Spp2-68</t>
  </si>
  <si>
    <t>3.1.1.2. Aplinkos apsaugos specialiosios programos įgyvendinimas</t>
  </si>
  <si>
    <t>3-1-1</t>
  </si>
  <si>
    <t>Aplinkos apsaugos, taršos mažinimo priemonių įgyvendinimas</t>
  </si>
  <si>
    <t>Spp2-69</t>
  </si>
  <si>
    <t xml:space="preserve">Prašoma įtraukti VBD lėšas 19079 eurus į 1 programos priemonę "Lėšos išeitinėms išmokoms ir kitoms su darbo santykiais
susijusioms išmokoms ir kompensacijoms mokėti", kurios skirtos savivaldybei ŠMSM ministro įsakymu mokytojų išeitinėms
kompensacijoms mokėti. </t>
  </si>
  <si>
    <r>
      <rPr>
        <b/>
        <sz val="12"/>
        <color theme="1"/>
        <rFont val="Calibri"/>
        <family val="2"/>
        <charset val="186"/>
        <scheme val="minor"/>
      </rPr>
      <t>n.p</t>
    </r>
    <r>
      <rPr>
        <sz val="12"/>
        <color theme="1"/>
        <rFont val="Calibri"/>
        <family val="2"/>
        <charset val="186"/>
        <scheme val="minor"/>
      </rPr>
      <t xml:space="preserve">. </t>
    </r>
    <r>
      <rPr>
        <b/>
        <sz val="12"/>
        <rFont val="Calibri"/>
        <family val="2"/>
        <charset val="186"/>
        <scheme val="minor"/>
      </rPr>
      <t>2.2.1.30.32.</t>
    </r>
    <r>
      <rPr>
        <sz val="12"/>
        <color rgb="FFFF0000"/>
        <rFont val="Calibri"/>
        <family val="2"/>
        <charset val="186"/>
        <scheme val="minor"/>
      </rPr>
      <t xml:space="preserve"> </t>
    </r>
    <r>
      <rPr>
        <sz val="12"/>
        <color theme="1"/>
        <rFont val="Calibri"/>
        <family val="2"/>
        <charset val="186"/>
        <scheme val="minor"/>
      </rPr>
      <t>Pjaulių ir Brukšvų siurblinių efektyvumo didinimas, rekonstruojant blogos būklės vandens siurblius ir optimizuojant jų valdymą (2-2-1-2)</t>
    </r>
  </si>
  <si>
    <t>Spp2-70</t>
  </si>
  <si>
    <t>5.1.2.29. Asmeninės pagalbos neįgaliems asmenims organizavimas</t>
  </si>
  <si>
    <t xml:space="preserve">Pagal asmens su negalia apsaugos teisių agentūros prie SADM direktoriaus įsakymą  didinami VBD(UK) asignavimai 3447 eurais  asmeninės pagalbos neįgaliesiems asmenims organizavimui. </t>
  </si>
  <si>
    <t>4.1.6.5. Klaipėdos rajono savivaldybės sveikatos centro aikštelės sutvarkymas, ją rekonstruojant, įrengiant pėsčiųjų taką ir vandens gręžinį</t>
  </si>
  <si>
    <t>69,4</t>
  </si>
  <si>
    <t>Spp2-71</t>
  </si>
  <si>
    <t>4.2.1.29. Sveikatos centro sukūrimas Klaipėdos rajono savivaldybėje</t>
  </si>
  <si>
    <t>Klaipėdos rajono turizmo informacijos centras</t>
  </si>
  <si>
    <t>2.3.1.6. BOATMAN: tvaraus turizmo centrų, susijusių su jūriniu paveldu kūrimas Pietų Baltijos jūroje</t>
  </si>
  <si>
    <t>35,0</t>
  </si>
  <si>
    <t>2-3-3</t>
  </si>
  <si>
    <t xml:space="preserve">2.3.1.15. </t>
  </si>
  <si>
    <t>Gargždų autobusų stoties veiklos užtikrinimas</t>
  </si>
  <si>
    <t>140,0</t>
  </si>
  <si>
    <t>Tikslinamos surenkamos lėšos, didinamos už prekes ir paslaugas (elektros stotelių pajamos).</t>
  </si>
  <si>
    <t>Didinamos projekto "BOATMAN: tvaraus turizmo centrų, susijusių su jūriniu paveldu kūrimas Pietų Baltijos jūroje" ES lėšos.</t>
  </si>
  <si>
    <t>Bž2-594</t>
  </si>
  <si>
    <t>Plikių I. Labutytės pagrindinė mokykla</t>
  </si>
  <si>
    <t xml:space="preserve">Didinamos surenkamos lėšos už patalpų nuomą. </t>
  </si>
  <si>
    <t>1.1.1.22. Bendrųjų ugdymo planų, ikimokyklinio ir priešmokyklinio ugdymo programos įgyvendinimas bei tinkamos ugdymo aplinkos užtikrinimas Plikių I. Labutytės pagrindinėje mokykloje</t>
  </si>
  <si>
    <t>Skolintos lėšos ES finansuojamiems projektams SL(ES)</t>
  </si>
  <si>
    <t>133,0</t>
  </si>
  <si>
    <t>Bž2-595</t>
  </si>
  <si>
    <t>šv. Įstaigos</t>
  </si>
  <si>
    <t>Pagal LR vidaus reikalų ministro 2026-04-21 įsakymą Nr. 1V-324 didinama valstybės biudžeto dotacija priešgaisrinių funkcijų vykdymui.</t>
  </si>
  <si>
    <t xml:space="preserve">Pagal pateiktą raštą prašoma skirti 68 000 Eur Priekulės vaikų lopšelio-darželio Derceklių skyriaus ugdomajam procesui pradėti pastačius naują darželį (baldams, įrangai). Perskirstomos lėšos priemonėje vykdytojui įstaigai. </t>
  </si>
  <si>
    <t>Spp2-74</t>
  </si>
  <si>
    <t>541,2</t>
  </si>
  <si>
    <t xml:space="preserve"> MOKYMO LĖŠŲ PASKIRSTYMAS 2026 M. VADOVĖLIAMS IR KITOMS UGDYMO REIKMĖMS</t>
  </si>
  <si>
    <t>Eil  Nr.</t>
  </si>
  <si>
    <t>Įstaigos pavadinimas</t>
  </si>
  <si>
    <t>Mokinių skaičius</t>
  </si>
  <si>
    <t>Vadovėliai,programos ir IKT</t>
  </si>
  <si>
    <t>Iš bendros sumos:</t>
  </si>
  <si>
    <t>Gargždų "Vaivorykštės" gimnazija</t>
  </si>
  <si>
    <t>30 vnt. wifi antenų (Access Point) ,jų sumontavimas ir sukonfigūravimas ir pritaikymas  gimnazijos infrastruktūrai-5100</t>
  </si>
  <si>
    <t>Priekulės Ievos Simonaitytės  gimnazija</t>
  </si>
  <si>
    <t>Endriejavo pagrindinė  mokykla</t>
  </si>
  <si>
    <t>Agluonėnų  mokykla-darželis</t>
  </si>
  <si>
    <t>Internetinei svetainei- 2900</t>
  </si>
  <si>
    <t>Dituvos Aleksandro Teodoro Kuršaičio  pagrindinė mokykla</t>
  </si>
  <si>
    <t>Gargždų lopšelis-darželis "Ąžuoliukas"</t>
  </si>
  <si>
    <t>Gargždų lopšelis-darželis "Gintarėlis"</t>
  </si>
  <si>
    <t>Gargždų lopšelis-darželis"Saulutė"</t>
  </si>
  <si>
    <t>Gargždų lopšelis-darželis "Naminukas"</t>
  </si>
  <si>
    <t>Priekulės lopšelis-darželis</t>
  </si>
  <si>
    <t>Sendvario "Saulės" mokykla</t>
  </si>
  <si>
    <t>Spp2-75</t>
  </si>
  <si>
    <t>1300,0</t>
  </si>
  <si>
    <t>Lėšų paskirstymas pagal švietimo įstaigų pateiktą poreikį (birželio mėn.)</t>
  </si>
  <si>
    <t xml:space="preserve">Lėšų poreikis </t>
  </si>
  <si>
    <t xml:space="preserve">                         Pastaba</t>
  </si>
  <si>
    <t>Mokyklinių autobusų remonto sąskaitoms apmokėti</t>
  </si>
  <si>
    <t xml:space="preserve">1. sporto salės remontui ir vėdinimo sistemos įrengimui: 
1.1. Lubų ir sienų valymas, dažymas 2 kartus - 18 141 Eur;
1.2. Chemija ir priemonės pelėsio židiniams naikinti - 4 054 Eur;
1.3. Atidaromo langų karkaso įrengimas, langų uždengimo karkaso užpildymas tinku, pastolių nuoma ir transportavimas - 11 985 Eur;
</t>
  </si>
  <si>
    <t xml:space="preserve">
1. Autobusų padangos ( suma nurodyta kartu su montavimu) - 2571 Eur (14 padangų)  ir elektronikos sistemos remontas-670 ir sąskaitai apmokėti kai bus nustatytas  gedimas</t>
  </si>
  <si>
    <t>Lėšos reikalingos mokyklos Ikimokyklinio ir priešmokyklinio ugdymo skriaus kriauklės įrengimui logopedės kabinete (netiekiamas geriamas ir karštas vanduo logopedės kabinete) (NVSC patikrinimo akte įrašyti pažeidimai)</t>
  </si>
  <si>
    <t>Dituvos A. Teodoro Kuršaičio pagrindinė mokykla</t>
  </si>
  <si>
    <t xml:space="preserve"> Lauko durys mokyklos antrąjam pastatui - 1750 Eur. </t>
  </si>
  <si>
    <t>Mokinių pavėžėjimo paslaugai apmokėti, sugedus  mokykliniam autobusui</t>
  </si>
  <si>
    <t>Gargždų "Kranto" pagrindinė mokykla</t>
  </si>
  <si>
    <t xml:space="preserve">
Sporto salės lietvamzdžių sistemos demontavimas-2600,00
El. šildymo kabelis, valdymo skydas ;Lietvamzdžiams nuo užsalimo-1000,00
Apsauginis tinklas sporto salės ,sporto salės langų apsaugai nuo kamuolių-550,00</t>
  </si>
  <si>
    <t xml:space="preserve">1100 Eur skola UAB " Grensta" už  mokyklinio autobuso remonto darbus, 600 Eur  vasarinių padangų įsigijimui, </t>
  </si>
  <si>
    <t xml:space="preserve">                                                                                                                                                                                                                                                                                                      Suolai 3000 (trūksta papildomai naujiems pradinių kl. mokiniams), autobuso remntas-1200 </t>
  </si>
  <si>
    <t>Sąskaitos aomokėjimas už autobuso remontą</t>
  </si>
  <si>
    <t xml:space="preserve">Prašoma paskirstyti 142 482 Eur ML lėšų švietimo įstaigoms pagal pridedamą informaciją (paskirstymas pridedamas kitame lape).
</t>
  </si>
  <si>
    <t>šv. įstaigų veiklos priemonės</t>
  </si>
  <si>
    <t xml:space="preserve">Prašoma paskirstyti 56 280 Eur švietimo įstaigoms pagal pateiktą poreikį švietimo įstaigų patalpų remontų, buitinės, organizacinės technikos, mokymo priemonių įsigijimo priemonėje (paskirstymas kitame lape "SB poreikis mokyklų"). 
</t>
  </si>
  <si>
    <t>Spp2-76</t>
  </si>
  <si>
    <t>65,7</t>
  </si>
  <si>
    <t>80,0</t>
  </si>
  <si>
    <r>
      <t xml:space="preserve">Prašoma perkelti 114,0 tūkst. Eur iš </t>
    </r>
    <r>
      <rPr>
        <b/>
        <sz val="12"/>
        <rFont val="Calibri"/>
        <family val="2"/>
        <charset val="186"/>
        <scheme val="minor"/>
      </rPr>
      <t>2027</t>
    </r>
    <r>
      <rPr>
        <sz val="12"/>
        <rFont val="Calibri"/>
        <family val="2"/>
        <charset val="186"/>
        <scheme val="minor"/>
      </rPr>
      <t xml:space="preserve"> m. į </t>
    </r>
    <r>
      <rPr>
        <b/>
        <sz val="12"/>
        <rFont val="Calibri"/>
        <family val="2"/>
        <charset val="186"/>
        <scheme val="minor"/>
      </rPr>
      <t>2026</t>
    </r>
    <r>
      <rPr>
        <sz val="12"/>
        <rFont val="Calibri"/>
        <family val="2"/>
        <charset val="186"/>
        <scheme val="minor"/>
      </rPr>
      <t xml:space="preserve"> m. projektui "Vėžaičių miestelio centrinėje dalyje esančio pastato bei aikštės sutvarkymas ir įveiklinimas", nes aikštės sutvarkymas bus baigtas šiais metais. </t>
    </r>
  </si>
  <si>
    <t>Spp2-77</t>
  </si>
  <si>
    <t>5.1.2.39. Laikino atokvėpio paslaugos organizavimas</t>
  </si>
  <si>
    <t>5.1.2.5. Būsto pritaikymas neįgaliesiems</t>
  </si>
  <si>
    <t xml:space="preserve">Perkeliamos SB lėšos tarp priemonių , nes reikalingas didesnis SB prisidėjimas priemonėje "Būsto pritaikymas neįgaliesiems" . </t>
  </si>
  <si>
    <t>Spp2-78</t>
  </si>
  <si>
    <t>5.1.2.3. Paslaugų  klientų namuose teikimas, neįgaliųjų aprūpinimas techninės pagalbos priemonėmis Paramos šeimai centre</t>
  </si>
  <si>
    <t xml:space="preserve">VBD(T) </t>
  </si>
  <si>
    <t>31,4</t>
  </si>
  <si>
    <t>760,0</t>
  </si>
  <si>
    <t xml:space="preserve">Pagal LR socialinės apsaugos ir darbo ministro įsakymą mažinamos valstybės biudžeto dotacijos lėšos Paramos šeimai centrui. </t>
  </si>
  <si>
    <t>2.4.5.1.</t>
  </si>
  <si>
    <r>
      <t xml:space="preserve">Prašoma mažinti priemonės </t>
    </r>
    <r>
      <rPr>
        <b/>
        <sz val="12"/>
        <rFont val="Calibri"/>
        <family val="2"/>
        <charset val="186"/>
        <scheme val="minor"/>
      </rPr>
      <t>Veiviržėnų lurdui</t>
    </r>
    <r>
      <rPr>
        <sz val="12"/>
        <rFont val="Calibri"/>
        <family val="2"/>
        <charset val="186"/>
        <scheme val="minor"/>
      </rPr>
      <t xml:space="preserve"> numatytas lėšas
 4 000 Eur, nes yra sutaupymų. Dalį lėšų 1500 eurų perkelti priemonei 7-4-1-5-2 "Eketės piliakalnio sutvarkymas ir pritaikymas (projekto parengimas)". Taip pat į piliakalnių tvarkymo priemonę perkelti SB lėšas 10,0 tūkst. eurų likusias nuo Šernų tilto tvarkymo.</t>
    </r>
  </si>
  <si>
    <r>
      <rPr>
        <b/>
        <sz val="12"/>
        <rFont val="Calibri"/>
        <family val="2"/>
        <charset val="186"/>
        <scheme val="minor"/>
      </rPr>
      <t xml:space="preserve">Klaipėdos radijo stoties pastato </t>
    </r>
    <r>
      <rPr>
        <sz val="12"/>
        <rFont val="Calibri"/>
        <family val="2"/>
        <charset val="186"/>
        <scheme val="minor"/>
      </rPr>
      <t xml:space="preserve">taikomųjų tyrimų finansavimas Paveldotvarkos 2026-2028 m. programoje iš </t>
    </r>
    <r>
      <rPr>
        <b/>
        <sz val="12"/>
        <rFont val="Calibri"/>
        <family val="2"/>
        <charset val="186"/>
        <scheme val="minor"/>
      </rPr>
      <t>2027</t>
    </r>
    <r>
      <rPr>
        <sz val="12"/>
        <rFont val="Calibri"/>
        <family val="2"/>
        <charset val="186"/>
        <scheme val="minor"/>
      </rPr>
      <t xml:space="preserve"> m. perkeltas į </t>
    </r>
    <r>
      <rPr>
        <b/>
        <sz val="12"/>
        <rFont val="Calibri"/>
        <family val="2"/>
        <charset val="186"/>
        <scheme val="minor"/>
      </rPr>
      <t>2026</t>
    </r>
    <r>
      <rPr>
        <sz val="12"/>
        <rFont val="Calibri"/>
        <family val="2"/>
        <charset val="186"/>
        <scheme val="minor"/>
      </rPr>
      <t xml:space="preserve"> m., todėl prašome 2027 m. SB ir VMB (KP) lėšas perkelti į 2026 m. 2026 m. SB numatyti 2501 eurą, VBM(KP) - 22 505 eurus.</t>
    </r>
  </si>
  <si>
    <r>
      <t xml:space="preserve">Negavus finansavimo </t>
    </r>
    <r>
      <rPr>
        <b/>
        <sz val="12"/>
        <rFont val="Calibri"/>
        <family val="2"/>
        <charset val="186"/>
        <scheme val="minor"/>
      </rPr>
      <t>Gargždų pėsčiųjų viaduko taikomiesiems tyrimams</t>
    </r>
    <r>
      <rPr>
        <sz val="12"/>
        <rFont val="Calibri"/>
        <family val="2"/>
        <charset val="186"/>
        <scheme val="minor"/>
      </rPr>
      <t xml:space="preserve"> ir tvarkybos darbų projekto parengimui iš Paveldotvarkos 2026-2028 m. programos, 2026 m. planuotas SB ir VBM(KP) lėšas perkelti į </t>
    </r>
    <r>
      <rPr>
        <b/>
        <sz val="12"/>
        <rFont val="Calibri"/>
        <family val="2"/>
        <charset val="186"/>
        <scheme val="minor"/>
      </rPr>
      <t>2028</t>
    </r>
    <r>
      <rPr>
        <sz val="12"/>
        <rFont val="Calibri"/>
        <family val="2"/>
        <charset val="186"/>
        <scheme val="minor"/>
      </rPr>
      <t xml:space="preserve"> m. Numatomas pakartotinis paraiškos teikimas 2027 m.  2026 m. SB lėšas 20000 eurų perkelti priemonės  "Vėžaičių dvaro sodybos arklidžių stogo paprastojo remonto darbai" vykdymui pagal pasirašytą rangos sutartį.</t>
    </r>
  </si>
  <si>
    <t>Mažinama priemonės finansavimo SB dalis, nes už rangos darbus bus mokama iš VBD lėšų.</t>
  </si>
  <si>
    <t>100,2</t>
  </si>
  <si>
    <t>257,7</t>
  </si>
  <si>
    <t>Spp2-79</t>
  </si>
  <si>
    <t>1.1.5.1. Mokinių vežimo į ugdymo įstaigas finansavimas</t>
  </si>
  <si>
    <t>1.1.3.5. Vaikų vasaros poilsio programų įgyvendinimas</t>
  </si>
  <si>
    <t>827,8</t>
  </si>
  <si>
    <t>490,2</t>
  </si>
  <si>
    <t xml:space="preserve">BĮ Sporto centras </t>
  </si>
  <si>
    <t>SD-110</t>
  </si>
  <si>
    <t>Daugiafunkcio sporto ir pramogų centro veiklos užtikrinimas</t>
  </si>
  <si>
    <t>38,5</t>
  </si>
  <si>
    <t>106,4</t>
  </si>
  <si>
    <t>11,8</t>
  </si>
  <si>
    <t>321,7 (SB) 1629,7 (S)</t>
  </si>
  <si>
    <t>Pritaikius nuolaidas (senjorams, neįgaliesiems, vaikams, studentams ir kt. grupėms pagal Tarybos sprendimą numatytuose įkainiuose)  įstaiga per mėnesį vidutiniškai negauna apie 26 600 Eurų pajamų (pridedama 2026.01.01 - 2026.03.31 laikotarpio ataskaita apie negautas pajamas pritaikius nuolaidas). Atsižvelgiant į tai, kad Sporto centras patiria didelius daugiafunkcio sporto centro išlaikymo kaštus ir nuolat investuoja į paslaugų kokybės kėlimą, tai yra reikšminga pajamų suma. Siekiant užtikrinti sėkmingą bei nepertraukiamą ekonominę veiklą, išlaikyti aukštus klientų aptarnavimo standartus ir pateisinti lankytojų lūkesčius, įstaiga prašo kompensuoti 50 (penkiasdešimt) procentų pajamų, negautų pritaikius nuolaidas – 160 000 Eur (per mėnesį – 13 300 Eur, per metus – 159 600 Eur).</t>
  </si>
  <si>
    <r>
      <t xml:space="preserve">Projekto "Sveikatos centro sukūrimas Klaipėdos rajono savivaldybėje" vykdymui  2026m. SL (ES) šaltinio lėšų buvo skirta 459 000 Eur, tačiau paaiškėjus, kad SL (ES) galima naudoti tik projekto įgyvendinimo plane patvirtintoms veikloms, lėšų šaltinius reikia perskirstyti. Reikalinga 189 400 Eur padengti iš SB lėšų.  Dalis reikalingų lėšų (50 000 Eur) perkeliama nuo vykdytojo Priekulės PSPC, jas perkeliant į </t>
    </r>
    <r>
      <rPr>
        <b/>
        <sz val="12"/>
        <color theme="1"/>
        <rFont val="Calibri"/>
        <family val="2"/>
        <charset val="186"/>
        <scheme val="minor"/>
      </rPr>
      <t>2027</t>
    </r>
    <r>
      <rPr>
        <sz val="12"/>
        <color theme="1"/>
        <rFont val="Calibri"/>
        <family val="2"/>
        <charset val="186"/>
        <scheme val="minor"/>
      </rPr>
      <t xml:space="preserve"> m. </t>
    </r>
  </si>
  <si>
    <t>9.5.2.4.Administracijos pastato rekonstravimo projektavimo ir statybos darbai</t>
  </si>
  <si>
    <t>Spp2-80</t>
  </si>
  <si>
    <t>3.1.1.79.</t>
  </si>
  <si>
    <t>3.1.1.79.29.</t>
  </si>
  <si>
    <t>Prižiūrėti esamą ir planuoti naują paviršinių nuotekų infrastruktūrą</t>
  </si>
  <si>
    <t xml:space="preserve">Reikia išskirti Gargždų seniūniją kaip vykdytoją dėl lietaus nuotekų išvadų Laugalių g., Aleksandro Lengvino g. Gargžduose, statybos darbų,  suma 7000 Eur. </t>
  </si>
  <si>
    <t>Prašoma skirti 30000 eurų priemonei "Vaikų vasaros poilsio programos įgyvendinimas" dėl išaugusio vaikų skaičiaus, norinčių patekti į vasaros stovyklą, numatytų lėšų 1 programos priemonėje nepakanka. Lėšas siūloma perkelti iš  priemnės "Mokinių vežimo į ugdymo įstaigas finansavimas".</t>
  </si>
  <si>
    <t xml:space="preserve">Perkeliamos dotacijos tarp priemonių bei koreguojami kodai biudžete. Persikelia 31,4 tūkst. Eur į 5.1.2.34."Kompleksinėms paslaugoms šeimai organizuoti"  ir 72,0 tūkst. Eur į  5.1.2.35. "Individualios priežiūros darbuotojams, teikiantiems soc. priežiūrą šeimoms". </t>
  </si>
  <si>
    <t>Pagal pateiktą prašymą Klaipėdos miesto savivaldybė pritarė finansiniam prisidėjimui ir skiria lėšas žemės ūkio funkcijų vykdymui Klaipėdos mieste.</t>
  </si>
  <si>
    <t xml:space="preserve">Spp2-82 </t>
  </si>
  <si>
    <t>387,2</t>
  </si>
  <si>
    <t>251,4</t>
  </si>
  <si>
    <t xml:space="preserve">VšĮ „Gargždų futbolas“ prašo skirti lėšų futbolo stovyklavietėje Kulių kaime statomų 32 karkasinių namelių aprūpinimui būtiniausiu inventoriumi – lovų staliukais, spintelėmis ir patalyne. Projektui „Stovyklavietės įrengimas Gargždų karjerų teritorijoje“ SVP buvo numatyta 387,2 tūkst. Eur. Įvykdžius karkasinių namelių pirkimą už 362,032 tūkst. Eur, liko 25,168 tūkst. Eur. Siūloma šias lėšas paskirti VšĮ „Gargždų futbolas“ būtinojo inventoriaus įsigijimui. </t>
  </si>
  <si>
    <t>Spp2-83</t>
  </si>
  <si>
    <t>Spp2-84</t>
  </si>
  <si>
    <t xml:space="preserve"> 8.2.1.24. Projektas „Stovyklavietės įrengimas Gargždų karjerų teritorijoje“</t>
  </si>
  <si>
    <t>6.1.4.15.Valstybinės reikšmės rajoninio kelio Nr. 2212 Klaipėda–Radailiai–Kretinga ruožo nuo 4,800 iki 11,500 km kapitalinis remontas, įrengiant takus, apšvietimą ir inžinerines eismo saugos priemones</t>
  </si>
  <si>
    <r>
      <t xml:space="preserve">Gautas finansavimas projektui įgyvendinti. SVP priemonė nebuvo numatyta, nes nebuvo aišku ar bus gautas finansavimas. Reikalingi pirkimai bus pradėti 2026 metais, tačiau apmokėjimas planuojamas </t>
    </r>
    <r>
      <rPr>
        <b/>
        <sz val="12"/>
        <color theme="1"/>
        <rFont val="Calibri"/>
        <family val="2"/>
        <charset val="186"/>
        <scheme val="minor"/>
      </rPr>
      <t>2027</t>
    </r>
    <r>
      <rPr>
        <sz val="12"/>
        <color theme="1"/>
        <rFont val="Calibri"/>
        <family val="2"/>
        <charset val="186"/>
        <scheme val="minor"/>
      </rPr>
      <t xml:space="preserve"> metais, todėl visų šaltinių lėšas numatyti </t>
    </r>
    <r>
      <rPr>
        <b/>
        <sz val="12"/>
        <color theme="1"/>
        <rFont val="Calibri"/>
        <family val="2"/>
        <charset val="186"/>
        <scheme val="minor"/>
      </rPr>
      <t>2027</t>
    </r>
    <r>
      <rPr>
        <sz val="12"/>
        <color theme="1"/>
        <rFont val="Calibri"/>
        <family val="2"/>
        <charset val="186"/>
        <scheme val="minor"/>
      </rPr>
      <t xml:space="preserve"> metams:
32 kodas - 54600 Eur (VBD - 49140 Eur; SB - 5460 Eur) ir 21 kodas - 5400 Eur (VBD - 4860 Eur; SB - 540 Eur).</t>
    </r>
  </si>
  <si>
    <t xml:space="preserve">1.3.3.4. Darželio statyba Jurgaičių ir Juodžemių g. (Mazūriškės) sankryžoje esančiame laisvame sklype </t>
  </si>
  <si>
    <t>15,0</t>
  </si>
  <si>
    <t>15,1</t>
  </si>
  <si>
    <t>2.4.1.21. Detaliųjų planų rengimas</t>
  </si>
  <si>
    <t>Rengti visuomenės poreikius tenkinančius teritorijų planavimo (detaliuosius planus) bei žemėtvarkos (žemės valdų projektus) dokumentus</t>
  </si>
  <si>
    <t>2-4-1</t>
  </si>
  <si>
    <t>2.4.1.45. Drevernos - Svencelės apylinkių urbanizuotos teritorijos bendrojo plano rengimas su urbanistine idėja</t>
  </si>
  <si>
    <t>97,0</t>
  </si>
  <si>
    <t>2.4.5.1. Gargždų miesto ir rajono architektūrinį ir urbanistinį įvaizdį gerinančių priemonių planų rengimas ir įgyvendinimas (Gargždų miesto centrinės aikštės pertvarkymo projekto parengimas ir įgyvendinimas)</t>
  </si>
  <si>
    <t xml:space="preserve">Rengti Klaipėdos rajono miestų ir miestelių bendruosius planus bei inžinerinės infrastruktūros ir susisiekimo sistemų specialiuosius planus </t>
  </si>
  <si>
    <t>Spp2-85</t>
  </si>
  <si>
    <t>Spp2-86</t>
  </si>
  <si>
    <t>2.4.1.21.29.</t>
  </si>
  <si>
    <t>800,0</t>
  </si>
  <si>
    <t>Reikalingos lėšos nekilnojamojo turto įsigijimas viešųjų poreikių tenkinimui (žemės sklypams mokyklos statybai Klemiškės I k.).</t>
  </si>
  <si>
    <r>
      <t xml:space="preserve">Atkeliamos ES lėšos iš </t>
    </r>
    <r>
      <rPr>
        <b/>
        <sz val="12"/>
        <rFont val="Calibri"/>
        <family val="2"/>
        <charset val="186"/>
        <scheme val="minor"/>
      </rPr>
      <t>2027</t>
    </r>
    <r>
      <rPr>
        <sz val="12"/>
        <rFont val="Calibri"/>
        <family val="2"/>
        <charset val="186"/>
        <scheme val="minor"/>
      </rPr>
      <t xml:space="preserve"> m. į </t>
    </r>
    <r>
      <rPr>
        <b/>
        <sz val="12"/>
        <rFont val="Calibri"/>
        <family val="2"/>
        <charset val="186"/>
        <scheme val="minor"/>
      </rPr>
      <t>2026</t>
    </r>
    <r>
      <rPr>
        <sz val="12"/>
        <rFont val="Calibri"/>
        <family val="2"/>
        <charset val="186"/>
        <scheme val="minor"/>
      </rPr>
      <t xml:space="preserve"> m. administracijos pastato rekonstravimo projekto. Taip pat nesurinkus visų Ž šaltinio lėšų, trūkstamas lėšas prašoma sukeisti su kitu finansavimo šaltiniu. </t>
    </r>
  </si>
  <si>
    <t>1.3.3.26. Sendvario "Saulės" mokyklos Agilos g. 12, Trušelių k., mokslo paskirties pastato (priestato) projektavimas ir statyba</t>
  </si>
  <si>
    <r>
      <t xml:space="preserve">Kretingalės seniūnija turi įsigijusi poilsio erdvės Pavasario g. įrengimo projektą. Projekto bendra sąmatinė vertė yra 260 000 Eur, 2026 m. šio projekto įgyvendinimui yra skirta 100 000 Eur. Įvertinus projektinius sprendinius, projekto įgyvendinti dalimis nėra galimybių. Tikslinga, kad projektą vykdytų vienas rangovas visa apimtimi. Atsižvelgiant į išdėstytas aplinkybes prašoma </t>
    </r>
    <r>
      <rPr>
        <b/>
        <sz val="12"/>
        <color theme="1"/>
        <rFont val="Calibri"/>
        <family val="2"/>
        <charset val="186"/>
        <scheme val="minor"/>
      </rPr>
      <t>2027</t>
    </r>
    <r>
      <rPr>
        <sz val="12"/>
        <color theme="1"/>
        <rFont val="Calibri"/>
        <family val="2"/>
        <charset val="186"/>
        <scheme val="minor"/>
      </rPr>
      <t xml:space="preserve"> m. skirti papildomas lėšas projekto įgyvendinimui pilna apimtimi ir pakeisti vykdytoją iš Kretingalės seniūnijos į Statybos ir kelių priežiūros skyrių (vykd. M. Peckus).  </t>
    </r>
    <r>
      <rPr>
        <b/>
        <sz val="12"/>
        <color theme="1"/>
        <rFont val="Calibri"/>
        <family val="2"/>
        <charset val="186"/>
        <scheme val="minor"/>
      </rPr>
      <t>2027</t>
    </r>
    <r>
      <rPr>
        <sz val="12"/>
        <color theme="1"/>
        <rFont val="Calibri"/>
        <family val="2"/>
        <charset val="186"/>
        <scheme val="minor"/>
      </rPr>
      <t xml:space="preserve"> m. numatyti 230,0 tūkst. Eur.</t>
    </r>
  </si>
  <si>
    <t>459,0</t>
  </si>
  <si>
    <t>1200,0</t>
  </si>
  <si>
    <r>
      <t xml:space="preserve">Perkeliama 500,0 tūkst. Eur į </t>
    </r>
    <r>
      <rPr>
        <b/>
        <sz val="12"/>
        <color theme="1"/>
        <rFont val="Calibri"/>
        <family val="2"/>
        <charset val="186"/>
        <scheme val="minor"/>
      </rPr>
      <t>2027</t>
    </r>
    <r>
      <rPr>
        <sz val="12"/>
        <color theme="1"/>
        <rFont val="Calibri"/>
        <family val="2"/>
        <charset val="186"/>
        <scheme val="minor"/>
      </rPr>
      <t xml:space="preserve"> m., darbų įgyvendinimo terminai nusikėlė dėl AB "Via Lietuva" kilusių nesklandumų vykdant darbus.</t>
    </r>
  </si>
  <si>
    <t xml:space="preserve">Veiviržėnų kultūros centro statybos priemonėje apkeičiamas finansavimo šaltinis iš SL į Ž finansavimo šaltinį. </t>
  </si>
  <si>
    <t xml:space="preserve">7.3.1.39. Veiviržėnų kultūros centro pastato modernizavimas </t>
  </si>
  <si>
    <t>1.4.4.31. Lėšos išeitinėms išmokoms ir kitoms
su darbo santykiais susijusioms išmokoms ir kompensacijoms mokėti</t>
  </si>
  <si>
    <t xml:space="preserve">Perkeliamos lėšos iš 1 programos kultūros įstaigų elektros, šildymo ir kuro išlaidų finansavimui, nes išaugo išlaidos kurui. </t>
  </si>
  <si>
    <t>7.1.1.9. Kultūros įstaigų elektros, šildymo ir kuro išlaidų finansavimas</t>
  </si>
  <si>
    <t>200,0</t>
  </si>
  <si>
    <t>13,4</t>
  </si>
  <si>
    <t>Spp2-88</t>
  </si>
  <si>
    <t>55,2</t>
  </si>
  <si>
    <t>8.1.1.3.</t>
  </si>
  <si>
    <r>
      <t xml:space="preserve">Prašoma įtraukti ES lėšas invazinio ispaninio ariono ir Sosnovskio barščių naikinimui ES 2026-46,0; </t>
    </r>
    <r>
      <rPr>
        <b/>
        <sz val="12"/>
        <color theme="1"/>
        <rFont val="Calibri"/>
        <family val="2"/>
        <charset val="186"/>
        <scheme val="minor"/>
      </rPr>
      <t>2027</t>
    </r>
    <r>
      <rPr>
        <sz val="12"/>
        <color theme="1"/>
        <rFont val="Calibri"/>
        <family val="2"/>
        <charset val="186"/>
        <scheme val="minor"/>
      </rPr>
      <t xml:space="preserve"> -36,6; </t>
    </r>
    <r>
      <rPr>
        <b/>
        <sz val="12"/>
        <color theme="1"/>
        <rFont val="Calibri"/>
        <family val="2"/>
        <charset val="186"/>
        <scheme val="minor"/>
      </rPr>
      <t>2028</t>
    </r>
    <r>
      <rPr>
        <sz val="12"/>
        <color theme="1"/>
        <rFont val="Calibri"/>
        <family val="2"/>
        <charset val="186"/>
        <scheme val="minor"/>
      </rPr>
      <t xml:space="preserve"> - 31,7 tūkst. Eur., gaunama parama pagal paraišką iš APVA.</t>
    </r>
  </si>
  <si>
    <t>Spp2-87</t>
  </si>
  <si>
    <r>
      <t xml:space="preserve">Prašoma paskirstyti lėšas (VBD) kultūros įstaigoms Lietuvos moksleivių dainų šventės transporto išlaidoms apmokėti. </t>
    </r>
    <r>
      <rPr>
        <b/>
        <sz val="12"/>
        <rFont val="Calibri"/>
        <family val="2"/>
        <charset val="186"/>
        <scheme val="minor"/>
      </rPr>
      <t>Gargždų</t>
    </r>
    <r>
      <rPr>
        <sz val="12"/>
        <rFont val="Calibri"/>
        <family val="2"/>
        <charset val="186"/>
        <scheme val="minor"/>
      </rPr>
      <t xml:space="preserve"> kultūros centrui 8590 Eur ir </t>
    </r>
    <r>
      <rPr>
        <b/>
        <sz val="12"/>
        <rFont val="Calibri"/>
        <family val="2"/>
        <charset val="186"/>
        <scheme val="minor"/>
      </rPr>
      <t>Vėžaičių</t>
    </r>
    <r>
      <rPr>
        <sz val="12"/>
        <rFont val="Calibri"/>
        <family val="2"/>
        <charset val="186"/>
        <scheme val="minor"/>
      </rPr>
      <t xml:space="preserve"> kultūros centrui 8590 Eur. </t>
    </r>
  </si>
  <si>
    <t xml:space="preserve">Prašoma paskirstyti lėšas (VBD) švietimo įstaigoms Lietuvos moksleivių dainų šventės transporto išlaidoms apmokėti:  Gargždų "Kranto" progimnazijai 2654 Eur, Gargždų muzikos mokyklai 6050 Eur ir Klaipėdos rajono švietimo centrui 8590 Eur. </t>
  </si>
  <si>
    <t xml:space="preserve">1.1.2.3. Neformaliojo ugdymo programų įgyvendinimas ir tinkamos aplinkos užtikrinimas  Gargždų muzikos mokykloje </t>
  </si>
  <si>
    <t>Sudaryti sąlygas gyventojams Klaipėdos rajono švietimo centre tenkinti pažinimo poreikius, tobulinti įgytą kvalifikaciją</t>
  </si>
  <si>
    <t>1-1-4</t>
  </si>
  <si>
    <t>1.4.1.6. Klaipėdos rajono švietimo centro veiklos užtikrinimas</t>
  </si>
  <si>
    <t>1.1.1.8. Bendrųjų ugdymo planų   įgyvendinimas  bei tinkamos ugdymo aplinkos užtikrinimas Gargždų „Kranto“ progimnazijoje</t>
  </si>
  <si>
    <t>7.1.1.2. BĮ Gargždų kultūros centro veiklos organizavimas</t>
  </si>
  <si>
    <t>7.1.1.6. BĮ Vėžaičių kultūros centro veiklos organizavimas</t>
  </si>
  <si>
    <t>265,4</t>
  </si>
  <si>
    <t>6.4.1.14. Klaipėdos rajono sav., Sendvario sen., Juodžemių g. (KL8812) projektavimas, tiesimas įrengiant šaligatvį, dviračių taką, automobilių stovėjimo aikštelę prie projektuojamo vaikų darželio bei apšvietimo ir lietaus nuvedimo tinklus, rekonstrukcija</t>
  </si>
  <si>
    <t>Klaipėdos rajono ilgalaikio susisiekimo infrastruktūros objektų vystymo plane numatytų vietinės reikšmės kelių projektų parengimas ir įgyvendinimas</t>
  </si>
  <si>
    <t xml:space="preserve">Mažinamos SL(ES) lėšos, jas perkeliant į kitus ES projektus (Mazūriškių darželio statybos priemonę ir Juodžemių g.).  </t>
  </si>
  <si>
    <t xml:space="preserve">Mazūriškių darželio statybos priemonėje tikslinamos ES ir SL(ES) lėšos dėl sutarties indeksavimo ir jos pakeitimų. </t>
  </si>
  <si>
    <r>
      <t xml:space="preserve">Sendvario "Saulės" mokyklos priestato statybos priemonės dalis lėšų (90,0 tūkst. Eur) keliama  į </t>
    </r>
    <r>
      <rPr>
        <b/>
        <sz val="12"/>
        <color theme="1"/>
        <rFont val="Calibri"/>
        <family val="2"/>
        <charset val="186"/>
        <scheme val="minor"/>
      </rPr>
      <t>2027</t>
    </r>
    <r>
      <rPr>
        <sz val="12"/>
        <color theme="1"/>
        <rFont val="Calibri"/>
        <family val="2"/>
        <charset val="186"/>
        <scheme val="minor"/>
      </rPr>
      <t xml:space="preserve"> m. pagal sutartyje numatytą atsiskaitymo laikotarpį. </t>
    </r>
  </si>
  <si>
    <r>
      <t xml:space="preserve">Mažinamos ES lėšos, nes šios lėšos skiriamos tiesiogiai projekto vykdytojui ir nėra administruojamos Savivaldybės administracijos. Ma=inamos ir </t>
    </r>
    <r>
      <rPr>
        <b/>
        <sz val="12"/>
        <color theme="1"/>
        <rFont val="Calibri"/>
        <family val="2"/>
        <charset val="186"/>
        <scheme val="minor"/>
      </rPr>
      <t>2027</t>
    </r>
    <r>
      <rPr>
        <sz val="12"/>
        <color theme="1"/>
        <rFont val="Calibri"/>
        <family val="2"/>
        <charset val="186"/>
        <scheme val="minor"/>
      </rPr>
      <t>-</t>
    </r>
    <r>
      <rPr>
        <b/>
        <sz val="12"/>
        <color theme="1"/>
        <rFont val="Calibri"/>
        <family val="2"/>
        <charset val="186"/>
        <scheme val="minor"/>
      </rPr>
      <t>2028</t>
    </r>
    <r>
      <rPr>
        <sz val="12"/>
        <color theme="1"/>
        <rFont val="Calibri"/>
        <family val="2"/>
        <charset val="186"/>
        <scheme val="minor"/>
      </rPr>
      <t xml:space="preserve"> m.</t>
    </r>
  </si>
  <si>
    <r>
      <t>Siūloma priemones 5-2-3-3  "Kompleksinių paslaugų centras vaikams su negalia" ir 5-2-3-5 "Dienos užimtumo centro steigimas" sujungti į vieną</t>
    </r>
    <r>
      <rPr>
        <b/>
        <sz val="12"/>
        <color theme="1"/>
        <rFont val="Calibri"/>
        <family val="2"/>
        <charset val="186"/>
        <scheme val="minor"/>
      </rPr>
      <t xml:space="preserve"> "Kompleksinių socialinių centro vaikams su negalia ir dienos užimtumo centro steigimas"</t>
    </r>
    <r>
      <rPr>
        <sz val="12"/>
        <color theme="1"/>
        <rFont val="Calibri"/>
        <family val="2"/>
        <charset val="186"/>
        <scheme val="minor"/>
      </rPr>
      <t xml:space="preserve">, kadangi numatoma įgyvendinti vieno pastato remonto darbus ir teikti vieną projekto paraišką (projektą) CPVA. Priemonių sujungimas užtikrintų aiškesnį projekto administravimą, veiklų planavimą, finansavimo valdymą ir rezultatų stebėseną. Tikslinti </t>
    </r>
    <r>
      <rPr>
        <b/>
        <sz val="12"/>
        <color theme="1"/>
        <rFont val="Calibri"/>
        <family val="2"/>
        <charset val="186"/>
        <scheme val="minor"/>
      </rPr>
      <t>2027</t>
    </r>
    <r>
      <rPr>
        <sz val="12"/>
        <color theme="1"/>
        <rFont val="Calibri"/>
        <family val="2"/>
        <charset val="186"/>
        <scheme val="minor"/>
      </rPr>
      <t xml:space="preserve">  ir </t>
    </r>
    <r>
      <rPr>
        <b/>
        <sz val="12"/>
        <color theme="1"/>
        <rFont val="Calibri"/>
        <family val="2"/>
        <charset val="186"/>
        <scheme val="minor"/>
      </rPr>
      <t>2028</t>
    </r>
    <r>
      <rPr>
        <sz val="12"/>
        <color theme="1"/>
        <rFont val="Calibri"/>
        <family val="2"/>
        <charset val="186"/>
        <scheme val="minor"/>
      </rPr>
      <t xml:space="preserve"> m. sumas. </t>
    </r>
  </si>
  <si>
    <t>398,0</t>
  </si>
  <si>
    <t xml:space="preserve">Tikslinama valstybės biudžeto dotacija pagal sutartį su Krašto apsaugos ministerija, padidinant 8972 Eur. </t>
  </si>
  <si>
    <t xml:space="preserve">Gargždų krašto muziejus </t>
  </si>
  <si>
    <t>7.2.2.1. Gargždų krašto muziejaus ir jo filialų veiklos organizavimas</t>
  </si>
  <si>
    <t xml:space="preserve">Prašoma įtraukti gautas VBD lėšas 1,7 tūkst. Eur projektui "Atminties neištremsi: kartų bendrystė Klaipėdos rajone" vykdyti. </t>
  </si>
  <si>
    <t>Bž2-639</t>
  </si>
  <si>
    <t>Prisidėjimas prie AB "VIA Lietuva" pirmumo teise įgyvendinamų projektų rajone ir techninių projektų parengimas</t>
  </si>
  <si>
    <t>6-3-1</t>
  </si>
  <si>
    <t>600,0</t>
  </si>
  <si>
    <t>291,4</t>
  </si>
  <si>
    <t xml:space="preserve">Pasirašytas sutarties pratęsimas dėl vietovės lygmens bendrojo plano rengimo pratęsimo, todėl 2026 m. nebus panaudotos visos suplanuotos lėšos. Dalį lėšų (10500  Eur) perkeliama į Gargždų miesto centrinės aikštės pertvarkymo projekto parengimo priemonę.  </t>
  </si>
  <si>
    <t>10,0 seniūnijai Priskirti Gargždų seniūniją vykdytoju. Vykdyti
Gargždų miesto centro detaliojo plano koregavimą ir Gargždų miesto stadiono detaliojo plano koregavimą</t>
  </si>
  <si>
    <t>24,2</t>
  </si>
  <si>
    <t>5.1.2.35. Individualios priežiūros darbuotojams, teikiantiems soc. priežiūrą šeimoms</t>
  </si>
  <si>
    <t>72,0</t>
  </si>
  <si>
    <t>Skiriama 50,0 tūkst. Eur</t>
  </si>
  <si>
    <t xml:space="preserve">Juodžemių g. projektas vykdomas iš ES lėšų, projekte tikslinamos SL(ES) lėšos, jas padidinant 100,0 tūkst.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</si>
</sst>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_-* #,##0_-;\-* #,##0_-;_-* &quot;-&quot;??_-;_-@_-"/>
    <numFmt numFmtId="166" formatCode="0.000"/>
  </numFmts>
  <fonts count="5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10"/>
      <name val="Arial"/>
      <family val="2"/>
      <charset val="186"/>
    </font>
    <font>
      <sz val="12"/>
      <color rgb="FFFF0000"/>
      <name val="Calibri"/>
      <family val="2"/>
      <charset val="186"/>
      <scheme val="minor"/>
    </font>
    <font>
      <b/>
      <sz val="12"/>
      <color theme="0"/>
      <name val="Calibri"/>
      <family val="2"/>
      <charset val="186"/>
      <scheme val="minor"/>
    </font>
    <font>
      <sz val="12"/>
      <color rgb="FFFFFFFF"/>
      <name val="Calibri"/>
      <family val="2"/>
      <charset val="186"/>
      <scheme val="minor"/>
    </font>
    <font>
      <b/>
      <sz val="12"/>
      <color rgb="FFFFFFFF"/>
      <name val="Calibri"/>
      <family val="2"/>
      <charset val="186"/>
      <scheme val="minor"/>
    </font>
    <font>
      <sz val="12"/>
      <color rgb="FFFFFFFF"/>
      <name val="Calibri"/>
      <family val="2"/>
      <scheme val="minor"/>
    </font>
    <font>
      <sz val="10"/>
      <name val="Arial"/>
      <family val="2"/>
      <charset val="186"/>
    </font>
    <font>
      <b/>
      <sz val="10"/>
      <name val="Arial"/>
      <family val="2"/>
      <charset val="186"/>
    </font>
    <font>
      <sz val="9"/>
      <color theme="1"/>
      <name val="Times New Roman"/>
      <family val="1"/>
      <charset val="186"/>
    </font>
    <font>
      <sz val="12"/>
      <color theme="1"/>
      <name val="Arial"/>
      <family val="2"/>
      <charset val="186"/>
    </font>
    <font>
      <sz val="11"/>
      <color rgb="FF333333"/>
      <name val="Arial"/>
      <family val="2"/>
      <charset val="186"/>
    </font>
    <font>
      <sz val="9"/>
      <color rgb="FF333333"/>
      <name val="Arial"/>
      <family val="2"/>
      <charset val="186"/>
    </font>
    <font>
      <sz val="10"/>
      <color theme="1"/>
      <name val="Times New Roman"/>
      <family val="1"/>
      <charset val="186"/>
    </font>
    <font>
      <sz val="10"/>
      <color theme="1"/>
      <name val="Arial"/>
      <family val="2"/>
      <charset val="186"/>
    </font>
    <font>
      <sz val="10"/>
      <color rgb="FF454545"/>
      <name val="Arial"/>
      <family val="2"/>
    </font>
    <font>
      <sz val="10"/>
      <color rgb="FF333333"/>
      <name val="Arial"/>
      <family val="2"/>
    </font>
    <font>
      <sz val="11"/>
      <name val="Arial"/>
      <family val="2"/>
      <charset val="186"/>
    </font>
    <font>
      <sz val="11"/>
      <color theme="1"/>
      <name val="Segoe UI"/>
      <family val="2"/>
      <charset val="186"/>
    </font>
    <font>
      <sz val="10"/>
      <color rgb="FF000000"/>
      <name val="Times New Roman"/>
      <family val="1"/>
      <charset val="186"/>
    </font>
    <font>
      <b/>
      <sz val="11"/>
      <color theme="1"/>
      <name val="Arial Black"/>
      <family val="2"/>
      <charset val="186"/>
    </font>
    <font>
      <sz val="11"/>
      <color theme="1"/>
      <name val="Arial"/>
      <family val="2"/>
      <charset val="186"/>
    </font>
    <font>
      <sz val="10"/>
      <name val="Calibri"/>
      <family val="2"/>
      <charset val="186"/>
      <scheme val="minor"/>
    </font>
    <font>
      <sz val="14"/>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7BB8"/>
        <bgColor indexed="64"/>
      </patternFill>
    </fill>
    <fill>
      <patternFill patternType="solid">
        <fgColor rgb="FF7030A0"/>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s>
  <cellStyleXfs count="21">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xf numFmtId="0" fontId="28" fillId="0" borderId="0"/>
    <xf numFmtId="0" fontId="34" fillId="0" borderId="0"/>
    <xf numFmtId="43" fontId="3" fillId="0" borderId="0" applyFont="0" applyFill="0" applyBorder="0" applyAlignment="0" applyProtection="0"/>
    <xf numFmtId="0" fontId="3" fillId="0" borderId="0"/>
    <xf numFmtId="0" fontId="1" fillId="0" borderId="0"/>
    <xf numFmtId="0" fontId="3" fillId="0" borderId="0"/>
  </cellStyleXfs>
  <cellXfs count="370">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9" fillId="2" borderId="1" xfId="0" applyFont="1" applyFill="1" applyBorder="1" applyAlignment="1">
      <alignment horizontal="left" vertical="center" wrapText="1"/>
    </xf>
    <xf numFmtId="0" fontId="27" fillId="0" borderId="1" xfId="0" applyFont="1" applyBorder="1" applyAlignment="1">
      <alignment wrapText="1"/>
    </xf>
    <xf numFmtId="0" fontId="27" fillId="2" borderId="1" xfId="0" applyFont="1" applyFill="1" applyBorder="1" applyAlignment="1">
      <alignment wrapText="1"/>
    </xf>
    <xf numFmtId="0" fontId="7" fillId="0" borderId="0" xfId="0" applyFont="1" applyAlignment="1">
      <alignment horizontal="left" vertical="center" wrapText="1"/>
    </xf>
    <xf numFmtId="164" fontId="6" fillId="2" borderId="1" xfId="0" applyNumberFormat="1" applyFont="1" applyFill="1" applyBorder="1" applyAlignment="1">
      <alignment horizontal="center" vertical="center" wrapText="1"/>
    </xf>
    <xf numFmtId="17" fontId="7" fillId="5" borderId="1" xfId="0" applyNumberFormat="1" applyFont="1" applyFill="1" applyBorder="1" applyAlignment="1">
      <alignment vertical="center" wrapText="1"/>
    </xf>
    <xf numFmtId="0" fontId="27" fillId="0" borderId="5" xfId="0" applyFont="1" applyBorder="1" applyAlignment="1">
      <alignment wrapText="1"/>
    </xf>
    <xf numFmtId="49" fontId="7" fillId="0" borderId="1" xfId="0"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27" fillId="0" borderId="10" xfId="0" applyFont="1" applyBorder="1" applyAlignment="1">
      <alignment wrapText="1"/>
    </xf>
    <xf numFmtId="49" fontId="7" fillId="0" borderId="1" xfId="0" applyNumberFormat="1" applyFont="1" applyBorder="1" applyAlignment="1">
      <alignment horizontal="center" vertical="center"/>
    </xf>
    <xf numFmtId="0" fontId="30" fillId="4" borderId="1" xfId="0" applyFont="1" applyFill="1" applyBorder="1" applyAlignment="1">
      <alignment horizontal="center" vertical="center" wrapText="1"/>
    </xf>
    <xf numFmtId="0" fontId="30" fillId="4" borderId="1" xfId="0" applyFont="1" applyFill="1" applyBorder="1" applyAlignment="1">
      <alignment vertical="center" wrapText="1"/>
    </xf>
    <xf numFmtId="49" fontId="30" fillId="4" borderId="1" xfId="0" applyNumberFormat="1" applyFont="1" applyFill="1" applyBorder="1" applyAlignment="1">
      <alignment horizontal="center" vertical="center" wrapText="1"/>
    </xf>
    <xf numFmtId="164" fontId="30" fillId="4" borderId="1" xfId="0" applyNumberFormat="1" applyFont="1" applyFill="1" applyBorder="1" applyAlignment="1">
      <alignment horizontal="center" vertical="center" wrapText="1"/>
    </xf>
    <xf numFmtId="0" fontId="30" fillId="4" borderId="1" xfId="0" applyFont="1" applyFill="1" applyBorder="1" applyAlignment="1">
      <alignment horizontal="left" vertical="center" wrapText="1"/>
    </xf>
    <xf numFmtId="0" fontId="7" fillId="3" borderId="2" xfId="0" applyFont="1" applyFill="1" applyBorder="1" applyAlignment="1">
      <alignment vertical="center" wrapText="1"/>
    </xf>
    <xf numFmtId="0" fontId="7" fillId="3" borderId="3" xfId="0" applyFont="1" applyFill="1" applyBorder="1" applyAlignment="1">
      <alignment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6" borderId="1" xfId="0" applyNumberFormat="1" applyFont="1" applyFill="1" applyBorder="1" applyAlignment="1">
      <alignment horizontal="center" vertical="center" wrapText="1"/>
    </xf>
    <xf numFmtId="0" fontId="7" fillId="0" borderId="0" xfId="0" applyFont="1" applyAlignment="1">
      <alignment vertical="center" wrapText="1"/>
    </xf>
    <xf numFmtId="0" fontId="7" fillId="0" borderId="10" xfId="0" applyFont="1" applyBorder="1" applyAlignment="1">
      <alignment horizontal="center" vertical="center" wrapText="1"/>
    </xf>
    <xf numFmtId="14" fontId="7" fillId="0" borderId="10"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164" fontId="7" fillId="6" borderId="10" xfId="0" applyNumberFormat="1" applyFont="1" applyFill="1" applyBorder="1" applyAlignment="1">
      <alignment horizontal="center" vertical="center" wrapText="1"/>
    </xf>
    <xf numFmtId="164" fontId="7" fillId="0" borderId="10" xfId="0" applyNumberFormat="1" applyFont="1" applyBorder="1" applyAlignment="1">
      <alignment horizontal="center" vertical="center" wrapText="1"/>
    </xf>
    <xf numFmtId="49" fontId="7" fillId="2" borderId="10" xfId="0" applyNumberFormat="1" applyFont="1" applyFill="1" applyBorder="1" applyAlignment="1">
      <alignment horizontal="center" vertical="center" wrapText="1"/>
    </xf>
    <xf numFmtId="0" fontId="7" fillId="0" borderId="1" xfId="0" applyFont="1" applyBorder="1"/>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0" fontId="7" fillId="2" borderId="0" xfId="0" applyFont="1" applyFill="1" applyAlignment="1">
      <alignment horizontal="center" vertical="center" wrapText="1"/>
    </xf>
    <xf numFmtId="49" fontId="7" fillId="2" borderId="0" xfId="0" applyNumberFormat="1" applyFont="1" applyFill="1" applyAlignment="1">
      <alignment horizontal="center" vertical="center" wrapText="1"/>
    </xf>
    <xf numFmtId="0" fontId="7" fillId="2" borderId="0" xfId="0" applyFont="1" applyFill="1" applyAlignment="1">
      <alignment horizontal="left" vertical="center" wrapText="1"/>
    </xf>
    <xf numFmtId="0" fontId="31" fillId="0" borderId="1" xfId="0" applyFont="1" applyBorder="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164" fontId="9" fillId="0" borderId="0" xfId="0" applyNumberFormat="1" applyFont="1" applyAlignment="1">
      <alignment vertical="center" wrapText="1"/>
    </xf>
    <xf numFmtId="0" fontId="7" fillId="0" borderId="0" xfId="0" applyFont="1"/>
    <xf numFmtId="49" fontId="7" fillId="0" borderId="0" xfId="0" applyNumberFormat="1" applyFont="1" applyAlignment="1">
      <alignment horizontal="center" vertical="center"/>
    </xf>
    <xf numFmtId="49" fontId="6" fillId="8" borderId="1" xfId="0" applyNumberFormat="1" applyFont="1" applyFill="1" applyBorder="1" applyAlignment="1">
      <alignment horizontal="center" vertical="center" wrapText="1"/>
    </xf>
    <xf numFmtId="164" fontId="30" fillId="0" borderId="0" xfId="0" applyNumberFormat="1" applyFont="1" applyAlignment="1">
      <alignment horizontal="center" vertical="center" wrapText="1"/>
    </xf>
    <xf numFmtId="164" fontId="7" fillId="0" borderId="0" xfId="0" applyNumberFormat="1" applyFont="1" applyAlignment="1">
      <alignment vertical="center" wrapText="1"/>
    </xf>
    <xf numFmtId="49"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0" fontId="7" fillId="0" borderId="2" xfId="0" applyFont="1" applyBorder="1" applyAlignment="1">
      <alignment vertical="center" wrapText="1"/>
    </xf>
    <xf numFmtId="0" fontId="7" fillId="0" borderId="4" xfId="0" applyFont="1" applyBorder="1" applyAlignment="1">
      <alignment horizontal="center" vertical="center"/>
    </xf>
    <xf numFmtId="0" fontId="7" fillId="0" borderId="0" xfId="0" applyFont="1" applyAlignment="1">
      <alignment vertical="center"/>
    </xf>
    <xf numFmtId="164" fontId="33" fillId="0" borderId="0" xfId="0" applyNumberFormat="1" applyFont="1" applyAlignment="1">
      <alignment horizontal="center" vertical="center"/>
    </xf>
    <xf numFmtId="0" fontId="7"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7" fillId="2" borderId="10" xfId="0" applyFont="1" applyFill="1" applyBorder="1" applyAlignment="1">
      <alignment horizontal="center" vertical="center" wrapText="1"/>
    </xf>
    <xf numFmtId="49" fontId="7" fillId="0" borderId="10" xfId="0" applyNumberFormat="1" applyFont="1" applyBorder="1" applyAlignment="1">
      <alignment horizontal="center" vertical="center" wrapText="1"/>
    </xf>
    <xf numFmtId="0" fontId="7" fillId="2" borderId="2" xfId="0" applyFont="1" applyFill="1" applyBorder="1" applyAlignment="1">
      <alignment vertical="center" wrapText="1"/>
    </xf>
    <xf numFmtId="0" fontId="7" fillId="3" borderId="1" xfId="0" applyFont="1" applyFill="1" applyBorder="1" applyAlignment="1">
      <alignment vertical="center" wrapText="1"/>
    </xf>
    <xf numFmtId="164" fontId="7" fillId="2" borderId="0" xfId="0" applyNumberFormat="1" applyFont="1" applyFill="1" applyAlignment="1">
      <alignment horizontal="center" vertical="center" wrapText="1"/>
    </xf>
    <xf numFmtId="0" fontId="31" fillId="0" borderId="0" xfId="0" applyFont="1" applyAlignment="1">
      <alignment horizontal="center" vertical="center"/>
    </xf>
    <xf numFmtId="164" fontId="6" fillId="0" borderId="0" xfId="0" applyNumberFormat="1" applyFont="1" applyAlignment="1">
      <alignment horizontal="center" vertical="center" wrapText="1"/>
    </xf>
    <xf numFmtId="164" fontId="27" fillId="0" borderId="0" xfId="0" applyNumberFormat="1" applyFont="1" applyAlignment="1">
      <alignment horizontal="center" vertical="center" wrapText="1"/>
    </xf>
    <xf numFmtId="164" fontId="27" fillId="0" borderId="0" xfId="0" applyNumberFormat="1" applyFont="1" applyAlignment="1">
      <alignment horizontal="center" vertical="center"/>
    </xf>
    <xf numFmtId="164" fontId="6" fillId="0" borderId="0" xfId="0" applyNumberFormat="1" applyFont="1" applyAlignment="1">
      <alignment horizontal="center" vertical="center"/>
    </xf>
    <xf numFmtId="164" fontId="32" fillId="0" borderId="0" xfId="0" applyNumberFormat="1" applyFont="1" applyAlignment="1">
      <alignment horizontal="center" vertical="center"/>
    </xf>
    <xf numFmtId="1" fontId="30" fillId="9" borderId="1" xfId="0" applyNumberFormat="1" applyFont="1" applyFill="1" applyBorder="1" applyAlignment="1">
      <alignment horizontal="center" vertical="center" wrapText="1"/>
    </xf>
    <xf numFmtId="1" fontId="30" fillId="10" borderId="1" xfId="0" applyNumberFormat="1"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0" borderId="1" xfId="0" applyFont="1" applyBorder="1" applyAlignment="1">
      <alignment wrapText="1"/>
    </xf>
    <xf numFmtId="0" fontId="27" fillId="11" borderId="10" xfId="0" applyFont="1" applyFill="1" applyBorder="1" applyAlignment="1">
      <alignment wrapText="1"/>
    </xf>
    <xf numFmtId="49" fontId="7" fillId="2" borderId="1" xfId="0" applyNumberFormat="1" applyFont="1" applyFill="1" applyBorder="1" applyAlignment="1">
      <alignment horizontal="center" vertical="center" wrapText="1"/>
    </xf>
    <xf numFmtId="0" fontId="27" fillId="2" borderId="5" xfId="0" applyFont="1" applyFill="1" applyBorder="1" applyAlignment="1">
      <alignment wrapText="1"/>
    </xf>
    <xf numFmtId="14" fontId="7" fillId="0" borderId="5" xfId="0" applyNumberFormat="1" applyFont="1" applyBorder="1" applyAlignment="1">
      <alignment horizontal="center" vertical="center" wrapText="1"/>
    </xf>
    <xf numFmtId="0" fontId="7" fillId="2" borderId="5" xfId="0" applyFont="1" applyFill="1" applyBorder="1" applyAlignment="1">
      <alignment horizontal="left" vertical="center" wrapText="1"/>
    </xf>
    <xf numFmtId="49" fontId="7" fillId="0" borderId="5" xfId="0" applyNumberFormat="1" applyFont="1" applyBorder="1" applyAlignment="1">
      <alignment horizontal="center" vertical="center" wrapText="1"/>
    </xf>
    <xf numFmtId="0" fontId="34" fillId="0" borderId="0" xfId="16"/>
    <xf numFmtId="0" fontId="36" fillId="0" borderId="1" xfId="16" applyFont="1" applyBorder="1" applyAlignment="1">
      <alignment horizontal="center" vertical="center" wrapText="1"/>
    </xf>
    <xf numFmtId="0" fontId="37" fillId="2" borderId="1" xfId="16" applyFont="1" applyFill="1" applyBorder="1" applyAlignment="1">
      <alignment horizontal="center" vertical="center" wrapText="1"/>
    </xf>
    <xf numFmtId="0" fontId="38" fillId="2" borderId="1" xfId="16" applyFont="1" applyFill="1" applyBorder="1" applyAlignment="1">
      <alignment horizontal="center" vertical="center" wrapText="1"/>
    </xf>
    <xf numFmtId="0" fontId="39" fillId="2" borderId="1" xfId="16" applyFont="1" applyFill="1" applyBorder="1" applyAlignment="1">
      <alignment vertical="center" wrapText="1"/>
    </xf>
    <xf numFmtId="0" fontId="3" fillId="0" borderId="1" xfId="16" applyFont="1" applyBorder="1" applyAlignment="1">
      <alignment horizontal="center" vertical="center" wrapText="1"/>
    </xf>
    <xf numFmtId="0" fontId="3" fillId="0" borderId="4" xfId="16" applyFont="1" applyBorder="1" applyAlignment="1">
      <alignment horizontal="center" vertical="center" wrapText="1"/>
    </xf>
    <xf numFmtId="0" fontId="40" fillId="0" borderId="16" xfId="16" applyFont="1" applyBorder="1" applyAlignment="1">
      <alignment horizontal="center" vertical="center"/>
    </xf>
    <xf numFmtId="0" fontId="41" fillId="0" borderId="1" xfId="16" applyFont="1" applyBorder="1" applyAlignment="1">
      <alignment horizontal="left" vertical="center" wrapText="1"/>
    </xf>
    <xf numFmtId="165" fontId="42" fillId="2" borderId="1" xfId="17" applyNumberFormat="1" applyFont="1" applyFill="1" applyBorder="1" applyAlignment="1">
      <alignment horizontal="center" vertical="center"/>
    </xf>
    <xf numFmtId="165" fontId="34" fillId="0" borderId="1" xfId="16" applyNumberFormat="1" applyBorder="1" applyAlignment="1">
      <alignment horizontal="center" vertical="center"/>
    </xf>
    <xf numFmtId="0" fontId="3" fillId="0" borderId="1" xfId="16" applyFont="1" applyBorder="1" applyAlignment="1">
      <alignment vertical="center" wrapText="1"/>
    </xf>
    <xf numFmtId="165" fontId="42" fillId="2" borderId="1" xfId="17" applyNumberFormat="1" applyFont="1" applyFill="1" applyBorder="1" applyAlignment="1">
      <alignment vertical="top"/>
    </xf>
    <xf numFmtId="165" fontId="34" fillId="0" borderId="1" xfId="16" applyNumberFormat="1" applyBorder="1" applyAlignment="1">
      <alignment horizontal="center" vertical="top"/>
    </xf>
    <xf numFmtId="0" fontId="34" fillId="0" borderId="1" xfId="16" applyBorder="1"/>
    <xf numFmtId="0" fontId="3" fillId="0" borderId="1" xfId="16" applyFont="1" applyBorder="1"/>
    <xf numFmtId="0" fontId="40" fillId="0" borderId="17" xfId="16" applyFont="1" applyBorder="1" applyAlignment="1">
      <alignment horizontal="center" vertical="center"/>
    </xf>
    <xf numFmtId="0" fontId="43" fillId="2" borderId="1" xfId="16" applyFont="1" applyFill="1" applyBorder="1" applyAlignment="1">
      <alignment horizontal="left" vertical="top" wrapText="1"/>
    </xf>
    <xf numFmtId="0" fontId="40" fillId="0" borderId="18" xfId="16" applyFont="1" applyBorder="1"/>
    <xf numFmtId="0" fontId="41" fillId="0" borderId="1" xfId="16" applyFont="1" applyBorder="1" applyAlignment="1">
      <alignment vertical="center"/>
    </xf>
    <xf numFmtId="1" fontId="44" fillId="0" borderId="1" xfId="16" applyNumberFormat="1" applyFont="1" applyBorder="1" applyAlignment="1">
      <alignment vertical="center"/>
    </xf>
    <xf numFmtId="166" fontId="34" fillId="0" borderId="0" xfId="16" applyNumberFormat="1"/>
    <xf numFmtId="164" fontId="45" fillId="0" borderId="0" xfId="0" applyNumberFormat="1" applyFont="1" applyAlignment="1">
      <alignment vertical="center"/>
    </xf>
    <xf numFmtId="0" fontId="46" fillId="0" borderId="10" xfId="11" applyFont="1" applyBorder="1" applyAlignment="1">
      <alignment horizontal="center" vertical="center" wrapText="1"/>
    </xf>
    <xf numFmtId="0" fontId="1" fillId="0" borderId="0" xfId="11"/>
    <xf numFmtId="0" fontId="48" fillId="0" borderId="1" xfId="11" applyFont="1" applyBorder="1" applyAlignment="1">
      <alignment vertical="center"/>
    </xf>
    <xf numFmtId="0" fontId="44" fillId="0" borderId="1" xfId="11" applyFont="1" applyBorder="1" applyAlignment="1">
      <alignment horizontal="center" vertical="center" wrapText="1"/>
    </xf>
    <xf numFmtId="0" fontId="48" fillId="0" borderId="1" xfId="11" applyFont="1" applyBorder="1" applyAlignment="1">
      <alignment vertical="center" wrapText="1"/>
    </xf>
    <xf numFmtId="0" fontId="1" fillId="0" borderId="1" xfId="11" applyBorder="1"/>
    <xf numFmtId="0" fontId="19" fillId="0" borderId="1" xfId="11" applyFont="1" applyBorder="1" applyAlignment="1">
      <alignment horizontal="left" vertical="center" wrapText="1"/>
    </xf>
    <xf numFmtId="0" fontId="9" fillId="0" borderId="1" xfId="11" applyFont="1" applyBorder="1" applyAlignment="1">
      <alignment horizontal="center" vertical="center"/>
    </xf>
    <xf numFmtId="0" fontId="19" fillId="0" borderId="1" xfId="11" applyFont="1" applyBorder="1" applyAlignment="1">
      <alignment vertical="center" wrapText="1"/>
    </xf>
    <xf numFmtId="0" fontId="19" fillId="0" borderId="1" xfId="11" applyFont="1" applyBorder="1" applyAlignment="1">
      <alignment vertical="top" wrapText="1"/>
    </xf>
    <xf numFmtId="0" fontId="19" fillId="0" borderId="1" xfId="11" applyFont="1" applyBorder="1" applyAlignment="1">
      <alignment horizontal="justify" vertical="center" wrapText="1"/>
    </xf>
    <xf numFmtId="0" fontId="9" fillId="0" borderId="1" xfId="11" applyFont="1" applyBorder="1" applyAlignment="1">
      <alignment horizontal="center"/>
    </xf>
    <xf numFmtId="0" fontId="19" fillId="0" borderId="1" xfId="11" applyFont="1" applyBorder="1"/>
    <xf numFmtId="0" fontId="19" fillId="0" borderId="13" xfId="11" applyFont="1" applyBorder="1" applyAlignment="1">
      <alignment horizontal="left" vertical="center" wrapText="1"/>
    </xf>
    <xf numFmtId="164" fontId="7" fillId="0" borderId="0" xfId="0" applyNumberFormat="1" applyFont="1"/>
    <xf numFmtId="0" fontId="8" fillId="2" borderId="0" xfId="0" applyFont="1" applyFill="1"/>
    <xf numFmtId="0" fontId="27" fillId="2" borderId="0" xfId="0" applyFont="1" applyFill="1"/>
    <xf numFmtId="164" fontId="8" fillId="0" borderId="0" xfId="0" applyNumberFormat="1" applyFont="1"/>
    <xf numFmtId="0" fontId="15" fillId="2" borderId="1" xfId="0" applyFont="1" applyFill="1" applyBorder="1" applyAlignment="1">
      <alignment wrapText="1"/>
    </xf>
    <xf numFmtId="0" fontId="7" fillId="0" borderId="5" xfId="0" applyFont="1" applyBorder="1" applyAlignment="1">
      <alignment horizontal="center" vertical="center" wrapText="1"/>
    </xf>
    <xf numFmtId="0" fontId="7" fillId="2" borderId="13" xfId="0" applyFont="1" applyFill="1" applyBorder="1" applyAlignment="1">
      <alignment horizontal="left" vertical="center" wrapText="1"/>
    </xf>
    <xf numFmtId="164" fontId="7" fillId="2" borderId="5" xfId="0" applyNumberFormat="1" applyFont="1" applyFill="1" applyBorder="1" applyAlignment="1">
      <alignment horizontal="center" vertical="center" wrapText="1"/>
    </xf>
    <xf numFmtId="164" fontId="7" fillId="6" borderId="3"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14" fontId="7" fillId="2" borderId="5"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49" fontId="7" fillId="2" borderId="1" xfId="0" quotePrefix="1" applyNumberFormat="1" applyFont="1" applyFill="1" applyBorder="1" applyAlignment="1">
      <alignment horizontal="center" vertical="center" wrapText="1"/>
    </xf>
    <xf numFmtId="0" fontId="50" fillId="0" borderId="0" xfId="0" applyFont="1"/>
    <xf numFmtId="0" fontId="9" fillId="0" borderId="1" xfId="0" applyFont="1" applyBorder="1" applyAlignment="1">
      <alignment horizontal="left" vertical="center" wrapText="1"/>
    </xf>
    <xf numFmtId="0" fontId="9" fillId="2" borderId="1" xfId="0" applyFont="1" applyFill="1" applyBorder="1" applyAlignment="1">
      <alignment wrapText="1"/>
    </xf>
    <xf numFmtId="164" fontId="7" fillId="6" borderId="4" xfId="0" applyNumberFormat="1" applyFont="1" applyFill="1" applyBorder="1" applyAlignment="1">
      <alignment horizontal="center" vertical="center" wrapText="1"/>
    </xf>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49" fontId="7" fillId="0" borderId="13" xfId="0" applyNumberFormat="1" applyFont="1" applyBorder="1" applyAlignment="1">
      <alignment horizontal="center" vertical="center" wrapText="1"/>
    </xf>
    <xf numFmtId="0" fontId="7" fillId="0" borderId="5" xfId="0" quotePrefix="1" applyFont="1" applyBorder="1" applyAlignment="1">
      <alignment horizontal="left" vertical="center" wrapText="1"/>
    </xf>
    <xf numFmtId="0" fontId="27" fillId="2" borderId="10" xfId="0" applyFont="1" applyFill="1" applyBorder="1" applyAlignment="1">
      <alignment wrapText="1"/>
    </xf>
    <xf numFmtId="0" fontId="9" fillId="0" borderId="10" xfId="0" applyFont="1" applyBorder="1" applyAlignment="1">
      <alignment wrapText="1"/>
    </xf>
    <xf numFmtId="0" fontId="7" fillId="2" borderId="2" xfId="0" applyFont="1" applyFill="1" applyBorder="1" applyAlignment="1">
      <alignment horizontal="center" vertical="center" wrapText="1"/>
    </xf>
    <xf numFmtId="14" fontId="7" fillId="2" borderId="10" xfId="0" applyNumberFormat="1" applyFont="1" applyFill="1" applyBorder="1" applyAlignment="1">
      <alignment horizontal="left"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5" xfId="0" applyFont="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2" borderId="1" xfId="0" applyNumberFormat="1" applyFont="1" applyFill="1" applyBorder="1" applyAlignment="1">
      <alignment horizontal="center" vertical="center" wrapText="1"/>
    </xf>
    <xf numFmtId="14" fontId="7" fillId="0" borderId="10" xfId="0" applyNumberFormat="1" applyFont="1" applyBorder="1" applyAlignment="1">
      <alignment horizontal="center" vertical="center" wrapText="1"/>
    </xf>
    <xf numFmtId="14" fontId="7" fillId="0" borderId="5" xfId="0" applyNumberFormat="1" applyFont="1" applyBorder="1" applyAlignment="1">
      <alignment horizontal="center" vertical="center" wrapText="1"/>
    </xf>
    <xf numFmtId="0" fontId="7" fillId="2"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0"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0" borderId="10" xfId="0" applyFont="1" applyBorder="1" applyAlignment="1">
      <alignment horizontal="left" wrapText="1"/>
    </xf>
    <xf numFmtId="0" fontId="9" fillId="0" borderId="5" xfId="0" applyFont="1" applyBorder="1" applyAlignment="1">
      <alignment horizontal="left"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49" fontId="7" fillId="0" borderId="10"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9" fillId="2" borderId="10" xfId="0" applyFont="1" applyFill="1" applyBorder="1" applyAlignment="1">
      <alignment horizontal="left" vertical="center" wrapText="1"/>
    </xf>
    <xf numFmtId="0" fontId="9" fillId="2" borderId="5" xfId="0" applyFont="1" applyFill="1" applyBorder="1" applyAlignment="1">
      <alignment horizontal="left" vertical="center" wrapText="1"/>
    </xf>
    <xf numFmtId="14" fontId="7" fillId="0" borderId="13" xfId="0" applyNumberFormat="1" applyFont="1" applyBorder="1" applyAlignment="1">
      <alignment horizontal="center" vertical="center" wrapText="1"/>
    </xf>
    <xf numFmtId="0" fontId="9" fillId="0" borderId="10" xfId="0" applyFont="1" applyBorder="1" applyAlignment="1">
      <alignment horizontal="center" wrapText="1"/>
    </xf>
    <xf numFmtId="0" fontId="9" fillId="0" borderId="5" xfId="0" applyFont="1" applyBorder="1" applyAlignment="1">
      <alignment horizontal="center" wrapText="1"/>
    </xf>
    <xf numFmtId="0" fontId="7" fillId="0" borderId="13" xfId="0" applyFont="1" applyBorder="1" applyAlignment="1">
      <alignment horizontal="lef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7" fillId="0" borderId="1" xfId="0" applyFont="1" applyBorder="1" applyAlignment="1">
      <alignment horizontal="left" vertical="center" wrapText="1"/>
    </xf>
    <xf numFmtId="0" fontId="7" fillId="2" borderId="13" xfId="0" applyFont="1" applyFill="1" applyBorder="1" applyAlignment="1">
      <alignment horizontal="left" vertical="center" wrapText="1"/>
    </xf>
    <xf numFmtId="0" fontId="7" fillId="0" borderId="10" xfId="0" quotePrefix="1"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49" fontId="7" fillId="0" borderId="1" xfId="0" applyNumberFormat="1" applyFont="1" applyBorder="1" applyAlignment="1">
      <alignment horizontal="center" vertical="center"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1" xfId="0" applyFont="1" applyBorder="1" applyAlignment="1">
      <alignment horizontal="left"/>
    </xf>
    <xf numFmtId="0" fontId="7" fillId="3" borderId="1" xfId="0" applyFont="1" applyFill="1" applyBorder="1" applyAlignment="1">
      <alignment horizontal="left" vertical="center" wrapText="1"/>
    </xf>
    <xf numFmtId="49" fontId="7" fillId="2" borderId="13" xfId="0" applyNumberFormat="1" applyFont="1" applyFill="1" applyBorder="1" applyAlignment="1">
      <alignment horizontal="center" vertical="center" wrapText="1"/>
    </xf>
    <xf numFmtId="0" fontId="7" fillId="2" borderId="13" xfId="0" applyFont="1" applyFill="1" applyBorder="1" applyAlignment="1">
      <alignment horizontal="center" vertical="center" wrapText="1"/>
    </xf>
    <xf numFmtId="14" fontId="7" fillId="2" borderId="10" xfId="0" applyNumberFormat="1" applyFont="1" applyFill="1" applyBorder="1" applyAlignment="1">
      <alignment horizontal="center" vertical="center" wrapText="1"/>
    </xf>
    <xf numFmtId="14" fontId="7" fillId="2" borderId="13" xfId="0" applyNumberFormat="1" applyFont="1" applyFill="1" applyBorder="1" applyAlignment="1">
      <alignment horizontal="center" vertical="center" wrapText="1"/>
    </xf>
    <xf numFmtId="14" fontId="7" fillId="2" borderId="5" xfId="0" applyNumberFormat="1"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27" fillId="2" borderId="10" xfId="0" applyFont="1" applyFill="1" applyBorder="1" applyAlignment="1">
      <alignment horizontal="center" wrapText="1"/>
    </xf>
    <xf numFmtId="0" fontId="27" fillId="2" borderId="5" xfId="0" applyFont="1" applyFill="1" applyBorder="1" applyAlignment="1">
      <alignment horizontal="center" wrapText="1"/>
    </xf>
    <xf numFmtId="0" fontId="27" fillId="0" borderId="10" xfId="0" applyFont="1" applyBorder="1" applyAlignment="1">
      <alignment horizontal="center" wrapText="1"/>
    </xf>
    <xf numFmtId="0" fontId="27" fillId="0" borderId="5" xfId="0" applyFont="1" applyBorder="1" applyAlignment="1">
      <alignment horizontal="center" wrapText="1"/>
    </xf>
    <xf numFmtId="0" fontId="27" fillId="2" borderId="13" xfId="0" applyFont="1" applyFill="1" applyBorder="1" applyAlignment="1">
      <alignment horizontal="center" wrapText="1"/>
    </xf>
    <xf numFmtId="0" fontId="27" fillId="0" borderId="13" xfId="0" applyFont="1" applyBorder="1" applyAlignment="1">
      <alignment horizontal="center" wrapText="1"/>
    </xf>
    <xf numFmtId="0" fontId="49" fillId="0" borderId="10" xfId="0" applyFont="1" applyBorder="1" applyAlignment="1">
      <alignment horizontal="center" wrapText="1"/>
    </xf>
    <xf numFmtId="0" fontId="49" fillId="0" borderId="5" xfId="0" applyFont="1" applyBorder="1" applyAlignment="1">
      <alignment horizontal="center" wrapText="1"/>
    </xf>
    <xf numFmtId="14" fontId="7" fillId="2" borderId="1" xfId="0" applyNumberFormat="1" applyFont="1" applyFill="1" applyBorder="1" applyAlignment="1">
      <alignment horizontal="center" vertical="center" wrapText="1"/>
    </xf>
    <xf numFmtId="49" fontId="7" fillId="0" borderId="13" xfId="0" applyNumberFormat="1" applyFont="1" applyBorder="1" applyAlignment="1">
      <alignment horizontal="center" vertical="center" wrapText="1"/>
    </xf>
    <xf numFmtId="0" fontId="9" fillId="2" borderId="13" xfId="0" applyFont="1" applyFill="1" applyBorder="1" applyAlignment="1">
      <alignment horizontal="left" vertical="center" wrapText="1"/>
    </xf>
    <xf numFmtId="0" fontId="35" fillId="0" borderId="0" xfId="16" applyFont="1" applyAlignment="1">
      <alignment horizontal="center" vertical="center" wrapText="1"/>
    </xf>
    <xf numFmtId="0" fontId="3" fillId="0" borderId="11" xfId="16" applyFont="1" applyBorder="1" applyAlignment="1">
      <alignment horizontal="center" vertical="center" wrapText="1"/>
    </xf>
    <xf numFmtId="0" fontId="3" fillId="0" borderId="15" xfId="16" applyFont="1" applyBorder="1" applyAlignment="1">
      <alignment horizontal="center" vertical="center" wrapText="1"/>
    </xf>
    <xf numFmtId="0" fontId="47" fillId="0" borderId="1" xfId="11"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5" fillId="2" borderId="10"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13"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2" borderId="13" xfId="0" applyFont="1" applyFill="1" applyBorder="1" applyAlignment="1">
      <alignment horizontal="center" vertical="center" wrapText="1"/>
    </xf>
    <xf numFmtId="0" fontId="5" fillId="0" borderId="13"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1">
    <cellStyle name="Įprastas" xfId="0" builtinId="0"/>
    <cellStyle name="Įprastas 10" xfId="16" xr:uid="{7C570D35-54CA-4C0C-84A6-201F7838C274}"/>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5" xfId="7" xr:uid="{00000000-0005-0000-0000-00000A000000}"/>
    <cellStyle name="Įprastas 5 2" xfId="13" xr:uid="{00000000-0005-0000-0000-00000B000000}"/>
    <cellStyle name="Įprastas 6" xfId="8" xr:uid="{00000000-0005-0000-0000-00000C000000}"/>
    <cellStyle name="Įprastas 6 2" xfId="18" xr:uid="{1E0FA242-4F46-42B3-B876-BC5AFBFC19A0}"/>
    <cellStyle name="Įprastas 7" xfId="9" xr:uid="{00000000-0005-0000-0000-00000D000000}"/>
    <cellStyle name="Įprastas 7 2" xfId="19" xr:uid="{77BBABE5-4FF7-4C3E-9735-013837815614}"/>
    <cellStyle name="Įprastas 8" xfId="10" xr:uid="{00000000-0005-0000-0000-00000E000000}"/>
    <cellStyle name="Įprastas 9" xfId="15" xr:uid="{9F4BD426-AE60-4DE9-905C-806E9887C6C0}"/>
    <cellStyle name="Įprastas 9 2" xfId="20" xr:uid="{E2AEE58B-3139-4EF4-AB17-876A1B4EBB36}"/>
    <cellStyle name="Kablelis 2" xfId="17" xr:uid="{70A111D1-971C-4351-9789-FA48F4104C51}"/>
  </cellStyles>
  <dxfs count="0"/>
  <tableStyles count="0" defaultTableStyle="TableStyleMedium2" defaultPivotStyle="PivotStyleLight16"/>
  <colors>
    <mruColors>
      <color rgb="FFFFFFFF"/>
      <color rgb="FFDDF6FF"/>
      <color rgb="FFC1EFFF"/>
      <color rgb="FFD0EAB4"/>
      <color rgb="FFC7E6A4"/>
      <color rgb="FF696969"/>
      <color rgb="FF4375B7"/>
      <color rgb="FF2A4974"/>
      <color rgb="FF701A53"/>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Y142"/>
  <sheetViews>
    <sheetView tabSelected="1" showOutlineSymbols="0" topLeftCell="A103" zoomScale="70" zoomScaleNormal="70" workbookViewId="0">
      <selection activeCell="K44" sqref="K44"/>
    </sheetView>
  </sheetViews>
  <sheetFormatPr defaultColWidth="8.6640625" defaultRowHeight="15.6" outlineLevelRow="1" x14ac:dyDescent="0.3"/>
  <cols>
    <col min="1" max="1" width="5.5546875" style="1" customWidth="1"/>
    <col min="2" max="2" width="20.6640625" style="18" customWidth="1"/>
    <col min="3" max="3" width="15.33203125" style="16" customWidth="1"/>
    <col min="4" max="4" width="14.109375" style="16" customWidth="1"/>
    <col min="5" max="5" width="11.44140625" style="17" customWidth="1"/>
    <col min="6" max="6" width="10.44140625" style="17" hidden="1" customWidth="1"/>
    <col min="7" max="7" width="10.5546875" style="17" hidden="1" customWidth="1"/>
    <col min="8" max="8" width="10.109375" style="16" customWidth="1"/>
    <col min="9" max="10" width="10.109375" style="17" customWidth="1"/>
    <col min="11" max="11" width="63.5546875" style="18" customWidth="1"/>
    <col min="12" max="12" width="10.88671875" style="1" customWidth="1"/>
    <col min="13" max="13" width="11.6640625" style="35" customWidth="1"/>
    <col min="14" max="14" width="35" style="18" customWidth="1"/>
    <col min="15" max="15" width="33" style="65" customWidth="1"/>
    <col min="16" max="16" width="23.5546875" style="111" customWidth="1"/>
    <col min="17" max="17" width="10.44140625" style="31" bestFit="1" customWidth="1"/>
    <col min="18" max="18" width="8.6640625" style="31"/>
    <col min="19" max="19" width="15.6640625" style="31" customWidth="1"/>
    <col min="20" max="20" width="8.6640625" style="31"/>
    <col min="21" max="16384" width="8.6640625" style="1"/>
  </cols>
  <sheetData>
    <row r="1" spans="1:16" ht="33" customHeight="1" x14ac:dyDescent="0.3">
      <c r="A1" s="123"/>
      <c r="B1" s="283" t="s">
        <v>744</v>
      </c>
      <c r="C1" s="284"/>
      <c r="D1" s="284"/>
      <c r="E1" s="284"/>
      <c r="F1" s="284"/>
      <c r="G1" s="284"/>
      <c r="H1" s="284"/>
      <c r="I1" s="284"/>
      <c r="J1" s="284"/>
      <c r="K1" s="284"/>
      <c r="L1" s="284"/>
      <c r="M1" s="284"/>
      <c r="N1" s="285"/>
      <c r="P1" s="117" t="s">
        <v>834</v>
      </c>
    </row>
    <row r="2" spans="1:16" ht="93.6" x14ac:dyDescent="0.3">
      <c r="A2" s="124" t="s">
        <v>0</v>
      </c>
      <c r="B2" s="125" t="s">
        <v>1</v>
      </c>
      <c r="C2" s="124" t="s">
        <v>2</v>
      </c>
      <c r="D2" s="126" t="s">
        <v>3</v>
      </c>
      <c r="E2" s="127" t="s">
        <v>748</v>
      </c>
      <c r="F2" s="177">
        <v>2027</v>
      </c>
      <c r="G2" s="178">
        <v>2028</v>
      </c>
      <c r="H2" s="124" t="s">
        <v>5</v>
      </c>
      <c r="I2" s="127" t="s">
        <v>6</v>
      </c>
      <c r="J2" s="127" t="s">
        <v>839</v>
      </c>
      <c r="K2" s="125" t="s">
        <v>7</v>
      </c>
      <c r="L2" s="124" t="s">
        <v>8</v>
      </c>
      <c r="M2" s="126" t="s">
        <v>9</v>
      </c>
      <c r="N2" s="125" t="s">
        <v>85</v>
      </c>
      <c r="O2" s="128" t="s">
        <v>743</v>
      </c>
      <c r="P2" s="125" t="s">
        <v>742</v>
      </c>
    </row>
    <row r="3" spans="1:16" ht="17.399999999999999" customHeight="1" x14ac:dyDescent="0.3">
      <c r="A3" s="119"/>
      <c r="B3" s="129"/>
      <c r="C3" s="130"/>
      <c r="D3" s="130"/>
      <c r="E3" s="130"/>
      <c r="F3" s="130"/>
      <c r="G3" s="130"/>
      <c r="H3" s="130"/>
      <c r="I3" s="130"/>
      <c r="J3" s="130"/>
      <c r="K3" s="286" t="s">
        <v>11</v>
      </c>
      <c r="L3" s="286"/>
      <c r="M3" s="286"/>
      <c r="N3" s="286"/>
      <c r="O3" s="287"/>
      <c r="P3" s="114"/>
    </row>
    <row r="4" spans="1:16" ht="45.6" customHeight="1" x14ac:dyDescent="0.3">
      <c r="A4" s="119" t="s">
        <v>348</v>
      </c>
      <c r="B4" s="268" t="s">
        <v>84</v>
      </c>
      <c r="C4" s="259">
        <v>46176</v>
      </c>
      <c r="D4" s="250" t="s">
        <v>922</v>
      </c>
      <c r="E4" s="133">
        <v>-56.3</v>
      </c>
      <c r="F4" s="133"/>
      <c r="G4" s="133"/>
      <c r="H4" s="137" t="s">
        <v>12</v>
      </c>
      <c r="I4" s="119" t="s">
        <v>923</v>
      </c>
      <c r="J4" s="119" t="s">
        <v>961</v>
      </c>
      <c r="K4" s="263" t="s">
        <v>941</v>
      </c>
      <c r="L4" s="132">
        <v>11</v>
      </c>
      <c r="M4" s="270" t="s">
        <v>293</v>
      </c>
      <c r="N4" s="268" t="s">
        <v>294</v>
      </c>
      <c r="O4" s="268" t="s">
        <v>754</v>
      </c>
      <c r="P4" s="118"/>
    </row>
    <row r="5" spans="1:16" ht="54.75" customHeight="1" x14ac:dyDescent="0.3">
      <c r="A5" s="119" t="s">
        <v>394</v>
      </c>
      <c r="B5" s="269"/>
      <c r="C5" s="260"/>
      <c r="D5" s="252"/>
      <c r="E5" s="133">
        <v>56.3</v>
      </c>
      <c r="F5" s="133">
        <v>56.3</v>
      </c>
      <c r="G5" s="133">
        <v>56.3</v>
      </c>
      <c r="H5" s="137" t="s">
        <v>12</v>
      </c>
      <c r="I5" s="119" t="s">
        <v>259</v>
      </c>
      <c r="J5" s="119" t="s">
        <v>259</v>
      </c>
      <c r="K5" s="264"/>
      <c r="L5" s="132" t="s">
        <v>898</v>
      </c>
      <c r="M5" s="271"/>
      <c r="N5" s="269"/>
      <c r="O5" s="269"/>
      <c r="P5" s="118"/>
    </row>
    <row r="6" spans="1:16" ht="62.25" customHeight="1" x14ac:dyDescent="0.3">
      <c r="A6" s="119" t="s">
        <v>234</v>
      </c>
      <c r="B6" s="268" t="s">
        <v>84</v>
      </c>
      <c r="C6" s="259">
        <v>46176</v>
      </c>
      <c r="D6" s="250" t="s">
        <v>901</v>
      </c>
      <c r="E6" s="133">
        <v>-142.5</v>
      </c>
      <c r="F6" s="133"/>
      <c r="G6" s="133"/>
      <c r="H6" s="137" t="s">
        <v>45</v>
      </c>
      <c r="I6" s="119" t="s">
        <v>902</v>
      </c>
      <c r="J6" s="119" t="s">
        <v>902</v>
      </c>
      <c r="K6" s="263" t="s">
        <v>939</v>
      </c>
      <c r="L6" s="132">
        <v>6</v>
      </c>
      <c r="M6" s="270" t="s">
        <v>266</v>
      </c>
      <c r="N6" s="268" t="s">
        <v>264</v>
      </c>
      <c r="O6" s="100" t="s">
        <v>297</v>
      </c>
      <c r="P6" s="118"/>
    </row>
    <row r="7" spans="1:16" ht="64.5" customHeight="1" x14ac:dyDescent="0.3">
      <c r="A7" s="119" t="s">
        <v>235</v>
      </c>
      <c r="B7" s="269"/>
      <c r="C7" s="260"/>
      <c r="D7" s="252"/>
      <c r="E7" s="133">
        <v>142.5</v>
      </c>
      <c r="F7" s="133"/>
      <c r="G7" s="133"/>
      <c r="H7" s="137" t="s">
        <v>45</v>
      </c>
      <c r="I7" s="119" t="s">
        <v>259</v>
      </c>
      <c r="J7" s="119" t="s">
        <v>259</v>
      </c>
      <c r="K7" s="264"/>
      <c r="L7" s="132" t="s">
        <v>898</v>
      </c>
      <c r="M7" s="271"/>
      <c r="N7" s="269"/>
      <c r="O7" s="100" t="s">
        <v>940</v>
      </c>
      <c r="P7" s="113"/>
    </row>
    <row r="8" spans="1:16" ht="51.75" customHeight="1" x14ac:dyDescent="0.3">
      <c r="A8" s="119" t="s">
        <v>236</v>
      </c>
      <c r="B8" s="268" t="s">
        <v>171</v>
      </c>
      <c r="C8" s="259">
        <v>46140</v>
      </c>
      <c r="D8" s="259" t="s">
        <v>779</v>
      </c>
      <c r="E8" s="133">
        <v>68</v>
      </c>
      <c r="F8" s="133"/>
      <c r="G8" s="133"/>
      <c r="H8" s="137" t="s">
        <v>12</v>
      </c>
      <c r="I8" s="119" t="s">
        <v>259</v>
      </c>
      <c r="J8" s="119" t="s">
        <v>259</v>
      </c>
      <c r="K8" s="263" t="s">
        <v>900</v>
      </c>
      <c r="L8" s="132" t="s">
        <v>172</v>
      </c>
      <c r="M8" s="270" t="s">
        <v>836</v>
      </c>
      <c r="N8" s="268" t="s">
        <v>835</v>
      </c>
      <c r="O8" s="268" t="s">
        <v>837</v>
      </c>
      <c r="P8" s="305"/>
    </row>
    <row r="9" spans="1:16" ht="51.75" customHeight="1" x14ac:dyDescent="0.3">
      <c r="A9" s="119" t="s">
        <v>669</v>
      </c>
      <c r="B9" s="269"/>
      <c r="C9" s="260"/>
      <c r="D9" s="260"/>
      <c r="E9" s="133">
        <v>-68</v>
      </c>
      <c r="F9" s="133"/>
      <c r="G9" s="133"/>
      <c r="H9" s="137" t="s">
        <v>12</v>
      </c>
      <c r="I9" s="119" t="s">
        <v>838</v>
      </c>
      <c r="J9" s="182" t="s">
        <v>944</v>
      </c>
      <c r="K9" s="264"/>
      <c r="L9" s="132">
        <v>9</v>
      </c>
      <c r="M9" s="271"/>
      <c r="N9" s="269"/>
      <c r="O9" s="269"/>
      <c r="P9" s="306"/>
    </row>
    <row r="10" spans="1:16" ht="109.2" x14ac:dyDescent="0.3">
      <c r="A10" s="119" t="s">
        <v>670</v>
      </c>
      <c r="B10" s="70" t="s">
        <v>892</v>
      </c>
      <c r="C10" s="184">
        <v>46176</v>
      </c>
      <c r="D10" s="184" t="s">
        <v>897</v>
      </c>
      <c r="E10" s="133">
        <v>3</v>
      </c>
      <c r="F10" s="133"/>
      <c r="G10" s="133"/>
      <c r="H10" s="137" t="s">
        <v>43</v>
      </c>
      <c r="I10" s="119" t="s">
        <v>896</v>
      </c>
      <c r="J10" s="119" t="s">
        <v>259</v>
      </c>
      <c r="K10" s="185" t="s">
        <v>893</v>
      </c>
      <c r="L10" s="132" t="s">
        <v>160</v>
      </c>
      <c r="M10" s="186" t="s">
        <v>266</v>
      </c>
      <c r="N10" s="70" t="s">
        <v>264</v>
      </c>
      <c r="O10" s="70" t="s">
        <v>894</v>
      </c>
      <c r="P10" s="183"/>
    </row>
    <row r="11" spans="1:16" ht="78" x14ac:dyDescent="0.3">
      <c r="A11" s="119" t="s">
        <v>218</v>
      </c>
      <c r="B11" s="164" t="s">
        <v>84</v>
      </c>
      <c r="C11" s="131">
        <v>46171</v>
      </c>
      <c r="D11" s="132" t="s">
        <v>872</v>
      </c>
      <c r="E11" s="133">
        <v>19.100000000000001</v>
      </c>
      <c r="F11" s="133"/>
      <c r="G11" s="133"/>
      <c r="H11" s="137" t="s">
        <v>21</v>
      </c>
      <c r="I11" s="119" t="s">
        <v>259</v>
      </c>
      <c r="J11" s="119" t="s">
        <v>259</v>
      </c>
      <c r="K11" s="120" t="s">
        <v>873</v>
      </c>
      <c r="L11" s="132">
        <v>6</v>
      </c>
      <c r="M11" s="186" t="s">
        <v>266</v>
      </c>
      <c r="N11" s="70" t="s">
        <v>264</v>
      </c>
      <c r="O11" s="70" t="s">
        <v>1018</v>
      </c>
      <c r="P11" s="118"/>
    </row>
    <row r="12" spans="1:16" ht="60.6" customHeight="1" x14ac:dyDescent="0.3">
      <c r="A12" s="119" t="s">
        <v>219</v>
      </c>
      <c r="B12" s="263" t="s">
        <v>84</v>
      </c>
      <c r="C12" s="259">
        <v>46182</v>
      </c>
      <c r="D12" s="250" t="s">
        <v>1027</v>
      </c>
      <c r="E12" s="133">
        <v>2.7</v>
      </c>
      <c r="F12" s="133"/>
      <c r="G12" s="133"/>
      <c r="H12" s="137" t="s">
        <v>21</v>
      </c>
      <c r="I12" s="119" t="s">
        <v>259</v>
      </c>
      <c r="J12" s="119" t="s">
        <v>259</v>
      </c>
      <c r="K12" s="263" t="s">
        <v>1029</v>
      </c>
      <c r="L12" s="132" t="s">
        <v>145</v>
      </c>
      <c r="M12" s="186" t="s">
        <v>266</v>
      </c>
      <c r="N12" s="70" t="s">
        <v>264</v>
      </c>
      <c r="O12" s="70" t="s">
        <v>1034</v>
      </c>
      <c r="P12" s="118"/>
    </row>
    <row r="13" spans="1:16" ht="58.95" customHeight="1" x14ac:dyDescent="0.3">
      <c r="A13" s="119" t="s">
        <v>237</v>
      </c>
      <c r="B13" s="281"/>
      <c r="C13" s="274"/>
      <c r="D13" s="251"/>
      <c r="E13" s="133">
        <v>6</v>
      </c>
      <c r="F13" s="133"/>
      <c r="G13" s="133"/>
      <c r="H13" s="137" t="s">
        <v>21</v>
      </c>
      <c r="I13" s="119" t="s">
        <v>259</v>
      </c>
      <c r="J13" s="119" t="s">
        <v>259</v>
      </c>
      <c r="K13" s="281"/>
      <c r="L13" s="132" t="s">
        <v>174</v>
      </c>
      <c r="M13" s="186" t="s">
        <v>841</v>
      </c>
      <c r="N13" s="70" t="s">
        <v>840</v>
      </c>
      <c r="O13" s="70" t="s">
        <v>1030</v>
      </c>
      <c r="P13" s="118"/>
    </row>
    <row r="14" spans="1:16" ht="52.2" customHeight="1" x14ac:dyDescent="0.3">
      <c r="A14" s="119" t="s">
        <v>238</v>
      </c>
      <c r="B14" s="264"/>
      <c r="C14" s="260"/>
      <c r="D14" s="252"/>
      <c r="E14" s="133">
        <v>8.6</v>
      </c>
      <c r="F14" s="133"/>
      <c r="G14" s="133"/>
      <c r="H14" s="137" t="s">
        <v>21</v>
      </c>
      <c r="I14" s="119" t="s">
        <v>259</v>
      </c>
      <c r="J14" s="119" t="s">
        <v>259</v>
      </c>
      <c r="K14" s="264"/>
      <c r="L14" s="132" t="s">
        <v>178</v>
      </c>
      <c r="M14" s="186" t="s">
        <v>1032</v>
      </c>
      <c r="N14" s="70" t="s">
        <v>1031</v>
      </c>
      <c r="O14" s="70" t="s">
        <v>1033</v>
      </c>
      <c r="P14" s="118"/>
    </row>
    <row r="15" spans="1:16" ht="100.5" customHeight="1" x14ac:dyDescent="0.3">
      <c r="A15" s="119" t="s">
        <v>576</v>
      </c>
      <c r="B15" s="168" t="s">
        <v>95</v>
      </c>
      <c r="C15" s="136">
        <v>46170</v>
      </c>
      <c r="D15" s="135" t="s">
        <v>856</v>
      </c>
      <c r="E15" s="133">
        <v>-40</v>
      </c>
      <c r="F15" s="133">
        <v>-20</v>
      </c>
      <c r="G15" s="133">
        <v>-20</v>
      </c>
      <c r="H15" s="137" t="s">
        <v>12</v>
      </c>
      <c r="I15" s="119" t="s">
        <v>860</v>
      </c>
      <c r="J15" s="119" t="s">
        <v>962</v>
      </c>
      <c r="K15" s="121" t="s">
        <v>859</v>
      </c>
      <c r="L15" s="132">
        <v>18</v>
      </c>
      <c r="M15" s="119" t="s">
        <v>266</v>
      </c>
      <c r="N15" s="34" t="s">
        <v>264</v>
      </c>
      <c r="O15" s="34" t="s">
        <v>861</v>
      </c>
      <c r="P15" s="118"/>
    </row>
    <row r="16" spans="1:16" ht="69.599999999999994" customHeight="1" x14ac:dyDescent="0.3">
      <c r="A16" s="119" t="s">
        <v>239</v>
      </c>
      <c r="B16" s="263" t="s">
        <v>84</v>
      </c>
      <c r="C16" s="259">
        <v>46181</v>
      </c>
      <c r="D16" s="250" t="s">
        <v>963</v>
      </c>
      <c r="E16" s="133">
        <v>-30</v>
      </c>
      <c r="F16" s="133"/>
      <c r="G16" s="133"/>
      <c r="H16" s="137" t="s">
        <v>12</v>
      </c>
      <c r="I16" s="119" t="s">
        <v>966</v>
      </c>
      <c r="J16" s="119" t="s">
        <v>967</v>
      </c>
      <c r="K16" s="263" t="s">
        <v>983</v>
      </c>
      <c r="L16" s="132">
        <v>9</v>
      </c>
      <c r="M16" s="119" t="s">
        <v>266</v>
      </c>
      <c r="N16" s="34" t="s">
        <v>264</v>
      </c>
      <c r="O16" s="34" t="s">
        <v>964</v>
      </c>
      <c r="P16" s="118"/>
    </row>
    <row r="17" spans="1:25" ht="58.2" customHeight="1" x14ac:dyDescent="0.3">
      <c r="A17" s="119" t="s">
        <v>224</v>
      </c>
      <c r="B17" s="264"/>
      <c r="C17" s="260"/>
      <c r="D17" s="252"/>
      <c r="E17" s="133">
        <v>30</v>
      </c>
      <c r="F17" s="133">
        <v>30</v>
      </c>
      <c r="G17" s="133">
        <v>30</v>
      </c>
      <c r="H17" s="137" t="s">
        <v>12</v>
      </c>
      <c r="I17" s="119" t="s">
        <v>726</v>
      </c>
      <c r="J17" s="119" t="s">
        <v>726</v>
      </c>
      <c r="K17" s="264"/>
      <c r="L17" s="132">
        <v>11</v>
      </c>
      <c r="M17" s="119" t="s">
        <v>841</v>
      </c>
      <c r="N17" s="34" t="s">
        <v>840</v>
      </c>
      <c r="O17" s="34" t="s">
        <v>965</v>
      </c>
      <c r="P17" s="118"/>
    </row>
    <row r="18" spans="1:25" ht="58.2" customHeight="1" x14ac:dyDescent="0.3">
      <c r="A18" s="119" t="s">
        <v>220</v>
      </c>
      <c r="B18" s="255" t="s">
        <v>142</v>
      </c>
      <c r="C18" s="256">
        <v>46182</v>
      </c>
      <c r="D18" s="257"/>
      <c r="E18" s="133">
        <v>715.7</v>
      </c>
      <c r="F18" s="133"/>
      <c r="G18" s="133"/>
      <c r="H18" s="137" t="s">
        <v>31</v>
      </c>
      <c r="I18" s="119">
        <f>1981+270.3</f>
        <v>2251.3000000000002</v>
      </c>
      <c r="J18" s="119">
        <v>1515.1</v>
      </c>
      <c r="K18" s="255" t="s">
        <v>1041</v>
      </c>
      <c r="L18" s="257">
        <v>9</v>
      </c>
      <c r="M18" s="288" t="s">
        <v>836</v>
      </c>
      <c r="N18" s="280" t="s">
        <v>835</v>
      </c>
      <c r="O18" s="280" t="s">
        <v>995</v>
      </c>
      <c r="P18" s="113"/>
    </row>
    <row r="19" spans="1:25" ht="37.200000000000003" customHeight="1" x14ac:dyDescent="0.3">
      <c r="A19" s="119" t="s">
        <v>240</v>
      </c>
      <c r="B19" s="255"/>
      <c r="C19" s="256"/>
      <c r="D19" s="257"/>
      <c r="E19" s="133">
        <v>125.6</v>
      </c>
      <c r="F19" s="133"/>
      <c r="G19" s="133"/>
      <c r="H19" s="137" t="s">
        <v>848</v>
      </c>
      <c r="I19" s="119">
        <f>349.5+47.7</f>
        <v>397.2</v>
      </c>
      <c r="J19" s="119">
        <v>277.60000000000002</v>
      </c>
      <c r="K19" s="255"/>
      <c r="L19" s="257"/>
      <c r="M19" s="288"/>
      <c r="N19" s="280"/>
      <c r="O19" s="280"/>
      <c r="P19" s="113"/>
    </row>
    <row r="20" spans="1:25" ht="87" customHeight="1" x14ac:dyDescent="0.3">
      <c r="A20" s="119" t="s">
        <v>241</v>
      </c>
      <c r="B20" s="120" t="s">
        <v>142</v>
      </c>
      <c r="C20" s="131">
        <v>46182</v>
      </c>
      <c r="D20" s="132"/>
      <c r="E20" s="133">
        <v>-90</v>
      </c>
      <c r="F20" s="133"/>
      <c r="G20" s="133"/>
      <c r="H20" s="137" t="s">
        <v>12</v>
      </c>
      <c r="I20" s="119" t="s">
        <v>1037</v>
      </c>
      <c r="J20" s="119" t="s">
        <v>1037</v>
      </c>
      <c r="K20" s="120" t="s">
        <v>1042</v>
      </c>
      <c r="L20" s="132">
        <v>9</v>
      </c>
      <c r="M20" s="119" t="s">
        <v>836</v>
      </c>
      <c r="N20" s="34" t="s">
        <v>835</v>
      </c>
      <c r="O20" s="34" t="s">
        <v>1011</v>
      </c>
      <c r="P20" s="113"/>
    </row>
    <row r="21" spans="1:25" ht="15" customHeight="1" x14ac:dyDescent="0.3">
      <c r="A21" s="119" t="s">
        <v>96</v>
      </c>
      <c r="B21" s="129"/>
      <c r="C21" s="130"/>
      <c r="D21" s="130"/>
      <c r="E21" s="130"/>
      <c r="F21" s="130"/>
      <c r="G21" s="130"/>
      <c r="H21" s="130"/>
      <c r="I21" s="130"/>
      <c r="J21" s="130"/>
      <c r="K21" s="286" t="s">
        <v>14</v>
      </c>
      <c r="L21" s="286"/>
      <c r="M21" s="286"/>
      <c r="N21" s="286"/>
      <c r="O21" s="287"/>
      <c r="P21" s="113"/>
      <c r="Q21" s="104"/>
      <c r="U21" s="95"/>
      <c r="V21" s="95"/>
    </row>
    <row r="22" spans="1:25" ht="88.2" customHeight="1" x14ac:dyDescent="0.3">
      <c r="A22" s="119" t="s">
        <v>242</v>
      </c>
      <c r="B22" s="268" t="s">
        <v>204</v>
      </c>
      <c r="C22" s="259">
        <v>46140</v>
      </c>
      <c r="D22" s="250" t="s">
        <v>755</v>
      </c>
      <c r="E22" s="133">
        <v>-100</v>
      </c>
      <c r="F22" s="133">
        <v>160</v>
      </c>
      <c r="G22" s="133"/>
      <c r="H22" s="137" t="s">
        <v>12</v>
      </c>
      <c r="I22" s="119" t="s">
        <v>726</v>
      </c>
      <c r="J22" s="119" t="s">
        <v>726</v>
      </c>
      <c r="K22" s="263" t="s">
        <v>1012</v>
      </c>
      <c r="L22" s="137">
        <v>25</v>
      </c>
      <c r="M22" s="270" t="s">
        <v>758</v>
      </c>
      <c r="N22" s="268" t="s">
        <v>757</v>
      </c>
      <c r="O22" s="120" t="s">
        <v>756</v>
      </c>
      <c r="P22" s="228"/>
      <c r="U22" s="95"/>
      <c r="V22" s="95"/>
    </row>
    <row r="23" spans="1:25" ht="72" customHeight="1" x14ac:dyDescent="0.3">
      <c r="A23" s="119" t="s">
        <v>243</v>
      </c>
      <c r="B23" s="269"/>
      <c r="C23" s="260"/>
      <c r="D23" s="252"/>
      <c r="E23" s="133">
        <v>30</v>
      </c>
      <c r="F23" s="133"/>
      <c r="G23" s="133"/>
      <c r="H23" s="137" t="s">
        <v>12</v>
      </c>
      <c r="I23" s="119" t="s">
        <v>259</v>
      </c>
      <c r="J23" s="119" t="s">
        <v>259</v>
      </c>
      <c r="K23" s="264"/>
      <c r="L23" s="137">
        <v>9</v>
      </c>
      <c r="M23" s="271"/>
      <c r="N23" s="269"/>
      <c r="O23" s="120" t="s">
        <v>956</v>
      </c>
      <c r="P23" s="240"/>
      <c r="U23" s="95"/>
      <c r="V23" s="95"/>
    </row>
    <row r="24" spans="1:25" ht="93.6" x14ac:dyDescent="0.3">
      <c r="A24" s="119" t="s">
        <v>349</v>
      </c>
      <c r="B24" s="268" t="s">
        <v>208</v>
      </c>
      <c r="C24" s="259" t="s">
        <v>800</v>
      </c>
      <c r="D24" s="250" t="s">
        <v>802</v>
      </c>
      <c r="E24" s="138">
        <v>479.4</v>
      </c>
      <c r="F24" s="138"/>
      <c r="G24" s="138"/>
      <c r="H24" s="132" t="s">
        <v>21</v>
      </c>
      <c r="I24" s="119" t="s">
        <v>259</v>
      </c>
      <c r="J24" s="119" t="s">
        <v>259</v>
      </c>
      <c r="K24" s="263" t="s">
        <v>801</v>
      </c>
      <c r="L24" s="135">
        <v>32</v>
      </c>
      <c r="M24" s="253" t="s">
        <v>766</v>
      </c>
      <c r="N24" s="263" t="s">
        <v>767</v>
      </c>
      <c r="O24" s="100" t="s">
        <v>796</v>
      </c>
      <c r="P24" s="122" t="s">
        <v>795</v>
      </c>
      <c r="U24" s="95"/>
      <c r="V24" s="95"/>
    </row>
    <row r="25" spans="1:25" ht="93.6" x14ac:dyDescent="0.3">
      <c r="A25" s="119" t="s">
        <v>244</v>
      </c>
      <c r="B25" s="269"/>
      <c r="C25" s="260"/>
      <c r="D25" s="252"/>
      <c r="E25" s="138">
        <v>20.6</v>
      </c>
      <c r="F25" s="138"/>
      <c r="G25" s="138"/>
      <c r="H25" s="132" t="s">
        <v>21</v>
      </c>
      <c r="I25" s="119" t="s">
        <v>259</v>
      </c>
      <c r="J25" s="119" t="s">
        <v>259</v>
      </c>
      <c r="K25" s="264"/>
      <c r="L25" s="135">
        <v>26</v>
      </c>
      <c r="M25" s="254"/>
      <c r="N25" s="264"/>
      <c r="O25" s="100" t="s">
        <v>874</v>
      </c>
      <c r="P25" s="122"/>
      <c r="U25" s="95"/>
      <c r="V25" s="95"/>
    </row>
    <row r="26" spans="1:25" ht="114.6" customHeight="1" x14ac:dyDescent="0.3">
      <c r="A26" s="119" t="s">
        <v>221</v>
      </c>
      <c r="B26" s="268" t="s">
        <v>208</v>
      </c>
      <c r="C26" s="259">
        <v>46140</v>
      </c>
      <c r="D26" s="250" t="s">
        <v>768</v>
      </c>
      <c r="E26" s="138">
        <v>-14.9</v>
      </c>
      <c r="F26" s="138"/>
      <c r="G26" s="138"/>
      <c r="H26" s="132" t="s">
        <v>745</v>
      </c>
      <c r="I26" s="139">
        <v>407.3</v>
      </c>
      <c r="J26" s="139">
        <v>353.1</v>
      </c>
      <c r="K26" s="263" t="s">
        <v>770</v>
      </c>
      <c r="L26" s="135">
        <v>32</v>
      </c>
      <c r="M26" s="253" t="s">
        <v>771</v>
      </c>
      <c r="N26" s="263" t="s">
        <v>772</v>
      </c>
      <c r="O26" s="100" t="s">
        <v>773</v>
      </c>
      <c r="P26" s="122"/>
      <c r="U26" s="95"/>
      <c r="V26" s="95"/>
    </row>
    <row r="27" spans="1:25" ht="24.6" customHeight="1" x14ac:dyDescent="0.3">
      <c r="A27" s="119" t="s">
        <v>350</v>
      </c>
      <c r="B27" s="269"/>
      <c r="C27" s="274"/>
      <c r="D27" s="251"/>
      <c r="E27" s="138">
        <v>14.9</v>
      </c>
      <c r="F27" s="138"/>
      <c r="G27" s="138"/>
      <c r="H27" s="132" t="s">
        <v>745</v>
      </c>
      <c r="I27" s="119" t="s">
        <v>259</v>
      </c>
      <c r="J27" s="119" t="s">
        <v>259</v>
      </c>
      <c r="K27" s="264"/>
      <c r="L27" s="135">
        <v>26</v>
      </c>
      <c r="M27" s="254"/>
      <c r="N27" s="264"/>
      <c r="O27" s="100" t="s">
        <v>769</v>
      </c>
      <c r="P27" s="122" t="s">
        <v>778</v>
      </c>
      <c r="U27" s="95"/>
      <c r="V27" s="95"/>
    </row>
    <row r="28" spans="1:25" ht="78" x14ac:dyDescent="0.3">
      <c r="A28" s="119" t="s">
        <v>351</v>
      </c>
      <c r="B28" s="268" t="s">
        <v>208</v>
      </c>
      <c r="C28" s="274"/>
      <c r="D28" s="251"/>
      <c r="E28" s="138">
        <v>-18</v>
      </c>
      <c r="F28" s="138"/>
      <c r="G28" s="138"/>
      <c r="H28" s="132" t="s">
        <v>745</v>
      </c>
      <c r="I28" s="139">
        <v>289.39999999999998</v>
      </c>
      <c r="J28" s="139">
        <v>246.5</v>
      </c>
      <c r="K28" s="263" t="s">
        <v>776</v>
      </c>
      <c r="L28" s="135">
        <v>32</v>
      </c>
      <c r="M28" s="253" t="s">
        <v>766</v>
      </c>
      <c r="N28" s="263" t="s">
        <v>767</v>
      </c>
      <c r="O28" s="100" t="s">
        <v>777</v>
      </c>
      <c r="P28" s="122"/>
      <c r="U28" s="95"/>
      <c r="V28" s="95"/>
    </row>
    <row r="29" spans="1:25" ht="23.25" customHeight="1" x14ac:dyDescent="0.3">
      <c r="A29" s="119" t="s">
        <v>352</v>
      </c>
      <c r="B29" s="269"/>
      <c r="C29" s="260"/>
      <c r="D29" s="252"/>
      <c r="E29" s="138">
        <v>18</v>
      </c>
      <c r="F29" s="138"/>
      <c r="G29" s="138"/>
      <c r="H29" s="132" t="s">
        <v>745</v>
      </c>
      <c r="I29" s="119" t="s">
        <v>259</v>
      </c>
      <c r="J29" s="119" t="s">
        <v>259</v>
      </c>
      <c r="K29" s="264"/>
      <c r="L29" s="135">
        <v>26</v>
      </c>
      <c r="M29" s="254"/>
      <c r="N29" s="264"/>
      <c r="O29" s="100" t="s">
        <v>774</v>
      </c>
      <c r="P29" s="122" t="s">
        <v>775</v>
      </c>
      <c r="U29" s="95"/>
      <c r="V29" s="95"/>
    </row>
    <row r="30" spans="1:25" ht="63.75" customHeight="1" x14ac:dyDescent="0.3">
      <c r="A30" s="119" t="s">
        <v>353</v>
      </c>
      <c r="B30" s="100" t="s">
        <v>208</v>
      </c>
      <c r="C30" s="136">
        <v>46155</v>
      </c>
      <c r="D30" s="135" t="s">
        <v>787</v>
      </c>
      <c r="E30" s="138">
        <v>14.9</v>
      </c>
      <c r="F30" s="138">
        <v>14.9</v>
      </c>
      <c r="G30" s="138">
        <v>14.9</v>
      </c>
      <c r="H30" s="132" t="s">
        <v>21</v>
      </c>
      <c r="I30" s="119" t="s">
        <v>259</v>
      </c>
      <c r="J30" s="119" t="s">
        <v>259</v>
      </c>
      <c r="K30" s="121" t="s">
        <v>789</v>
      </c>
      <c r="L30" s="135">
        <v>32</v>
      </c>
      <c r="M30" s="140" t="s">
        <v>790</v>
      </c>
      <c r="N30" s="121" t="s">
        <v>791</v>
      </c>
      <c r="O30" s="100" t="s">
        <v>792</v>
      </c>
      <c r="P30" s="122"/>
      <c r="T30" s="79"/>
      <c r="U30" s="225"/>
      <c r="V30" s="225"/>
      <c r="W30" s="61"/>
      <c r="X30" s="61"/>
      <c r="Y30" s="61"/>
    </row>
    <row r="31" spans="1:25" ht="75" customHeight="1" x14ac:dyDescent="0.3">
      <c r="A31" s="119" t="s">
        <v>354</v>
      </c>
      <c r="B31" s="263" t="s">
        <v>208</v>
      </c>
      <c r="C31" s="259">
        <v>46156</v>
      </c>
      <c r="D31" s="261" t="s">
        <v>799</v>
      </c>
      <c r="E31" s="138"/>
      <c r="F31" s="138"/>
      <c r="G31" s="138"/>
      <c r="H31" s="137" t="s">
        <v>12</v>
      </c>
      <c r="I31" s="119" t="s">
        <v>259</v>
      </c>
      <c r="J31" s="119" t="s">
        <v>259</v>
      </c>
      <c r="K31" s="263" t="s">
        <v>994</v>
      </c>
      <c r="L31" s="250" t="s">
        <v>798</v>
      </c>
      <c r="M31" s="253" t="s">
        <v>766</v>
      </c>
      <c r="N31" s="263" t="s">
        <v>767</v>
      </c>
      <c r="O31" s="268" t="s">
        <v>797</v>
      </c>
      <c r="P31" s="122" t="s">
        <v>794</v>
      </c>
      <c r="T31" s="79"/>
      <c r="U31" s="225"/>
      <c r="V31" s="225"/>
      <c r="W31" s="61"/>
      <c r="X31" s="61"/>
      <c r="Y31" s="61"/>
    </row>
    <row r="32" spans="1:25" ht="36" customHeight="1" x14ac:dyDescent="0.3">
      <c r="A32" s="119" t="s">
        <v>355</v>
      </c>
      <c r="B32" s="264"/>
      <c r="C32" s="260"/>
      <c r="D32" s="262"/>
      <c r="E32" s="138"/>
      <c r="F32" s="138"/>
      <c r="G32" s="138"/>
      <c r="H32" s="137" t="s">
        <v>21</v>
      </c>
      <c r="I32" s="119" t="s">
        <v>259</v>
      </c>
      <c r="J32" s="119" t="s">
        <v>259</v>
      </c>
      <c r="K32" s="264"/>
      <c r="L32" s="252"/>
      <c r="M32" s="254"/>
      <c r="N32" s="264"/>
      <c r="O32" s="269"/>
      <c r="P32" s="122"/>
      <c r="T32" s="79"/>
      <c r="U32" s="225"/>
      <c r="V32" s="225"/>
      <c r="W32" s="61"/>
      <c r="X32" s="61"/>
      <c r="Y32" s="61"/>
    </row>
    <row r="33" spans="1:25" ht="64.2" customHeight="1" x14ac:dyDescent="0.3">
      <c r="A33" s="119" t="s">
        <v>703</v>
      </c>
      <c r="B33" s="263" t="s">
        <v>882</v>
      </c>
      <c r="C33" s="259">
        <v>46176</v>
      </c>
      <c r="D33" s="261" t="s">
        <v>891</v>
      </c>
      <c r="E33" s="133">
        <v>52.1</v>
      </c>
      <c r="F33" s="133">
        <v>52.1</v>
      </c>
      <c r="G33" s="133">
        <v>52.1</v>
      </c>
      <c r="H33" s="137" t="s">
        <v>31</v>
      </c>
      <c r="I33" s="119" t="s">
        <v>884</v>
      </c>
      <c r="J33" s="119" t="s">
        <v>259</v>
      </c>
      <c r="K33" s="120" t="s">
        <v>890</v>
      </c>
      <c r="L33" s="132" t="s">
        <v>192</v>
      </c>
      <c r="M33" s="182" t="s">
        <v>885</v>
      </c>
      <c r="N33" s="120" t="s">
        <v>460</v>
      </c>
      <c r="O33" s="34" t="s">
        <v>883</v>
      </c>
      <c r="P33" s="113"/>
      <c r="T33" s="79"/>
      <c r="U33" s="225"/>
      <c r="V33" s="225"/>
      <c r="W33" s="61"/>
      <c r="X33" s="61"/>
      <c r="Y33" s="61"/>
    </row>
    <row r="34" spans="1:25" ht="36" customHeight="1" x14ac:dyDescent="0.3">
      <c r="A34" s="119" t="s">
        <v>356</v>
      </c>
      <c r="B34" s="264"/>
      <c r="C34" s="260"/>
      <c r="D34" s="262"/>
      <c r="E34" s="133">
        <v>42</v>
      </c>
      <c r="F34" s="133"/>
      <c r="G34" s="133"/>
      <c r="H34" s="137" t="s">
        <v>43</v>
      </c>
      <c r="I34" s="119" t="s">
        <v>888</v>
      </c>
      <c r="J34" s="119" t="s">
        <v>259</v>
      </c>
      <c r="K34" s="120" t="s">
        <v>889</v>
      </c>
      <c r="L34" s="132" t="s">
        <v>192</v>
      </c>
      <c r="M34" s="182" t="s">
        <v>461</v>
      </c>
      <c r="N34" s="120" t="s">
        <v>887</v>
      </c>
      <c r="O34" s="34" t="s">
        <v>886</v>
      </c>
      <c r="P34" s="113"/>
      <c r="T34" s="79"/>
      <c r="U34" s="225"/>
      <c r="V34" s="226"/>
      <c r="W34" s="61"/>
      <c r="X34" s="61"/>
      <c r="Y34" s="61"/>
    </row>
    <row r="35" spans="1:25" ht="54" customHeight="1" x14ac:dyDescent="0.3">
      <c r="A35" s="119" t="s">
        <v>357</v>
      </c>
      <c r="B35" s="255" t="s">
        <v>94</v>
      </c>
      <c r="C35" s="256">
        <v>46182</v>
      </c>
      <c r="D35" s="265" t="s">
        <v>1005</v>
      </c>
      <c r="E35" s="133">
        <v>-10</v>
      </c>
      <c r="F35" s="133"/>
      <c r="G35" s="133"/>
      <c r="H35" s="137" t="s">
        <v>12</v>
      </c>
      <c r="I35" s="119" t="s">
        <v>996</v>
      </c>
      <c r="J35" s="119" t="s">
        <v>997</v>
      </c>
      <c r="K35" s="263" t="s">
        <v>1056</v>
      </c>
      <c r="L35" s="132">
        <v>2</v>
      </c>
      <c r="M35" s="253" t="s">
        <v>1000</v>
      </c>
      <c r="N35" s="278" t="s">
        <v>999</v>
      </c>
      <c r="O35" s="34" t="s">
        <v>998</v>
      </c>
      <c r="P35" s="113"/>
      <c r="T35" s="79"/>
      <c r="U35" s="225"/>
      <c r="V35" s="226"/>
      <c r="W35" s="61"/>
      <c r="X35" s="61"/>
      <c r="Y35" s="61"/>
    </row>
    <row r="36" spans="1:25" ht="42.75" customHeight="1" x14ac:dyDescent="0.3">
      <c r="A36" s="119" t="s">
        <v>358</v>
      </c>
      <c r="B36" s="255"/>
      <c r="C36" s="256"/>
      <c r="D36" s="265"/>
      <c r="E36" s="133">
        <v>10</v>
      </c>
      <c r="F36" s="133"/>
      <c r="G36" s="133"/>
      <c r="H36" s="137" t="s">
        <v>12</v>
      </c>
      <c r="I36" s="119" t="s">
        <v>259</v>
      </c>
      <c r="J36" s="119" t="s">
        <v>259</v>
      </c>
      <c r="K36" s="264"/>
      <c r="L36" s="132">
        <v>23</v>
      </c>
      <c r="M36" s="254"/>
      <c r="N36" s="279"/>
      <c r="O36" s="239" t="s">
        <v>1007</v>
      </c>
      <c r="P36" s="113"/>
      <c r="T36" s="79"/>
      <c r="U36" s="225"/>
      <c r="V36" s="226"/>
      <c r="W36" s="61"/>
      <c r="X36" s="61"/>
      <c r="Y36" s="61"/>
    </row>
    <row r="37" spans="1:25" ht="79.5" customHeight="1" x14ac:dyDescent="0.3">
      <c r="A37" s="119" t="s">
        <v>577</v>
      </c>
      <c r="B37" s="255" t="s">
        <v>94</v>
      </c>
      <c r="C37" s="256">
        <v>46182</v>
      </c>
      <c r="D37" s="265" t="s">
        <v>1006</v>
      </c>
      <c r="E37" s="133">
        <v>-17</v>
      </c>
      <c r="F37" s="133"/>
      <c r="G37" s="133"/>
      <c r="H37" s="137" t="s">
        <v>12</v>
      </c>
      <c r="I37" s="119" t="s">
        <v>1002</v>
      </c>
      <c r="J37" s="119" t="s">
        <v>1002</v>
      </c>
      <c r="K37" s="263" t="s">
        <v>1055</v>
      </c>
      <c r="L37" s="132">
        <v>2</v>
      </c>
      <c r="M37" s="237" t="s">
        <v>719</v>
      </c>
      <c r="N37" s="120" t="s">
        <v>1004</v>
      </c>
      <c r="O37" s="34" t="s">
        <v>1001</v>
      </c>
      <c r="P37" s="113"/>
      <c r="T37" s="79"/>
      <c r="U37" s="225"/>
      <c r="V37" s="226"/>
      <c r="W37" s="61"/>
      <c r="X37" s="61"/>
      <c r="Y37" s="61"/>
    </row>
    <row r="38" spans="1:25" ht="99.6" customHeight="1" x14ac:dyDescent="0.3">
      <c r="A38" s="119" t="s">
        <v>578</v>
      </c>
      <c r="B38" s="255"/>
      <c r="C38" s="256"/>
      <c r="D38" s="265"/>
      <c r="E38" s="133">
        <v>10.5</v>
      </c>
      <c r="F38" s="133"/>
      <c r="G38" s="133"/>
      <c r="H38" s="137" t="s">
        <v>12</v>
      </c>
      <c r="I38" s="119" t="s">
        <v>571</v>
      </c>
      <c r="J38" s="119" t="s">
        <v>571</v>
      </c>
      <c r="K38" s="264"/>
      <c r="L38" s="132">
        <v>2</v>
      </c>
      <c r="M38" s="182" t="s">
        <v>713</v>
      </c>
      <c r="N38" s="120" t="s">
        <v>714</v>
      </c>
      <c r="O38" s="34" t="s">
        <v>1003</v>
      </c>
      <c r="P38" s="113"/>
      <c r="Q38" s="104"/>
      <c r="T38" s="79"/>
      <c r="U38" s="225"/>
      <c r="V38" s="226"/>
      <c r="W38" s="61"/>
      <c r="X38" s="61"/>
      <c r="Y38" s="61"/>
    </row>
    <row r="39" spans="1:25" ht="14.4" customHeight="1" x14ac:dyDescent="0.3">
      <c r="A39" s="119" t="s">
        <v>359</v>
      </c>
      <c r="B39" s="129"/>
      <c r="C39" s="130"/>
      <c r="D39" s="130"/>
      <c r="E39" s="130"/>
      <c r="F39" s="130"/>
      <c r="G39" s="130"/>
      <c r="H39" s="130"/>
      <c r="I39" s="130"/>
      <c r="J39" s="130"/>
      <c r="K39" s="286" t="s">
        <v>15</v>
      </c>
      <c r="L39" s="286"/>
      <c r="M39" s="286"/>
      <c r="N39" s="286"/>
      <c r="O39" s="287"/>
      <c r="P39" s="113"/>
      <c r="T39" s="79"/>
      <c r="U39" s="225"/>
      <c r="V39" s="225"/>
      <c r="W39" s="61"/>
      <c r="X39" s="61"/>
      <c r="Y39" s="61"/>
    </row>
    <row r="40" spans="1:25" ht="63.75" customHeight="1" x14ac:dyDescent="0.3">
      <c r="A40" s="119" t="s">
        <v>360</v>
      </c>
      <c r="B40" s="168" t="s">
        <v>79</v>
      </c>
      <c r="C40" s="136">
        <v>46155</v>
      </c>
      <c r="D40" s="135" t="s">
        <v>788</v>
      </c>
      <c r="E40" s="138"/>
      <c r="F40" s="138"/>
      <c r="G40" s="138"/>
      <c r="H40" s="137" t="s">
        <v>12</v>
      </c>
      <c r="I40" s="119" t="s">
        <v>259</v>
      </c>
      <c r="J40" s="119" t="s">
        <v>259</v>
      </c>
      <c r="K40" s="121" t="s">
        <v>786</v>
      </c>
      <c r="L40" s="135">
        <v>25</v>
      </c>
      <c r="M40" s="140" t="s">
        <v>390</v>
      </c>
      <c r="N40" s="121" t="s">
        <v>389</v>
      </c>
      <c r="O40" s="100" t="s">
        <v>785</v>
      </c>
      <c r="P40" s="122"/>
      <c r="T40" s="79"/>
      <c r="U40" s="226"/>
      <c r="V40" s="225"/>
      <c r="W40" s="61"/>
      <c r="X40" s="61"/>
      <c r="Y40" s="61"/>
    </row>
    <row r="41" spans="1:25" ht="63.75" customHeight="1" x14ac:dyDescent="0.3">
      <c r="A41" s="119" t="s">
        <v>361</v>
      </c>
      <c r="B41" s="164" t="s">
        <v>79</v>
      </c>
      <c r="C41" s="131">
        <v>46171</v>
      </c>
      <c r="D41" s="132" t="s">
        <v>868</v>
      </c>
      <c r="E41" s="133">
        <v>46</v>
      </c>
      <c r="F41" s="133"/>
      <c r="G41" s="133"/>
      <c r="H41" s="137" t="s">
        <v>31</v>
      </c>
      <c r="I41" s="119" t="s">
        <v>259</v>
      </c>
      <c r="J41" s="119" t="s">
        <v>259</v>
      </c>
      <c r="K41" s="120" t="s">
        <v>1026</v>
      </c>
      <c r="L41" s="132">
        <v>18</v>
      </c>
      <c r="M41" s="182" t="s">
        <v>870</v>
      </c>
      <c r="N41" s="120" t="s">
        <v>871</v>
      </c>
      <c r="O41" s="34" t="s">
        <v>869</v>
      </c>
      <c r="P41" s="113"/>
      <c r="T41" s="79"/>
      <c r="U41" s="225"/>
      <c r="V41" s="225"/>
      <c r="W41" s="61"/>
      <c r="X41" s="61"/>
      <c r="Y41" s="61"/>
    </row>
    <row r="42" spans="1:25" ht="17.399999999999999" customHeight="1" x14ac:dyDescent="0.3">
      <c r="A42" s="119" t="s">
        <v>362</v>
      </c>
      <c r="B42" s="129"/>
      <c r="C42" s="130"/>
      <c r="D42" s="130"/>
      <c r="E42" s="130"/>
      <c r="F42" s="130"/>
      <c r="G42" s="130"/>
      <c r="H42" s="130"/>
      <c r="I42" s="130"/>
      <c r="J42" s="130"/>
      <c r="K42" s="286" t="s">
        <v>18</v>
      </c>
      <c r="L42" s="286"/>
      <c r="M42" s="286"/>
      <c r="N42" s="286"/>
      <c r="O42" s="287"/>
      <c r="P42" s="113"/>
      <c r="T42" s="79"/>
      <c r="U42" s="61"/>
      <c r="V42" s="61"/>
      <c r="W42" s="61"/>
      <c r="X42" s="61"/>
      <c r="Y42" s="61"/>
    </row>
    <row r="43" spans="1:25" ht="52.5" customHeight="1" x14ac:dyDescent="0.3">
      <c r="A43" s="119" t="s">
        <v>363</v>
      </c>
      <c r="B43" s="263" t="s">
        <v>142</v>
      </c>
      <c r="C43" s="259">
        <v>46175</v>
      </c>
      <c r="D43" s="132"/>
      <c r="E43" s="133">
        <v>-60</v>
      </c>
      <c r="F43" s="133"/>
      <c r="G43" s="133"/>
      <c r="H43" s="137" t="s">
        <v>12</v>
      </c>
      <c r="I43" s="119" t="s">
        <v>879</v>
      </c>
      <c r="J43" s="119" t="s">
        <v>879</v>
      </c>
      <c r="K43" s="120" t="s">
        <v>960</v>
      </c>
      <c r="L43" s="250">
        <v>9</v>
      </c>
      <c r="M43" s="253" t="s">
        <v>271</v>
      </c>
      <c r="N43" s="263" t="s">
        <v>310</v>
      </c>
      <c r="O43" s="268" t="s">
        <v>878</v>
      </c>
      <c r="P43" s="114"/>
    </row>
    <row r="44" spans="1:25" ht="52.5" customHeight="1" x14ac:dyDescent="0.3">
      <c r="A44" s="119" t="s">
        <v>364</v>
      </c>
      <c r="B44" s="264"/>
      <c r="C44" s="260"/>
      <c r="D44" s="132"/>
      <c r="E44" s="241">
        <v>9</v>
      </c>
      <c r="F44" s="133"/>
      <c r="G44" s="133"/>
      <c r="H44" s="137" t="s">
        <v>21</v>
      </c>
      <c r="I44" s="182" t="s">
        <v>1045</v>
      </c>
      <c r="J44" s="119" t="s">
        <v>1045</v>
      </c>
      <c r="K44" s="121" t="s">
        <v>1046</v>
      </c>
      <c r="L44" s="252"/>
      <c r="M44" s="254"/>
      <c r="N44" s="264"/>
      <c r="O44" s="269"/>
      <c r="P44" s="246"/>
    </row>
    <row r="45" spans="1:25" ht="37.5" customHeight="1" x14ac:dyDescent="0.3">
      <c r="A45" s="119" t="s">
        <v>365</v>
      </c>
      <c r="B45" s="255" t="s">
        <v>89</v>
      </c>
      <c r="C45" s="256">
        <v>46176</v>
      </c>
      <c r="D45" s="265" t="s">
        <v>942</v>
      </c>
      <c r="E45" s="241">
        <v>189.4</v>
      </c>
      <c r="F45" s="133"/>
      <c r="G45" s="133"/>
      <c r="H45" s="137" t="s">
        <v>12</v>
      </c>
      <c r="I45" s="119" t="s">
        <v>259</v>
      </c>
      <c r="J45" s="119" t="s">
        <v>259</v>
      </c>
      <c r="K45" s="268" t="s">
        <v>976</v>
      </c>
      <c r="L45" s="132" t="s">
        <v>216</v>
      </c>
      <c r="M45" s="253" t="s">
        <v>271</v>
      </c>
      <c r="N45" s="263" t="s">
        <v>310</v>
      </c>
      <c r="O45" s="268" t="s">
        <v>881</v>
      </c>
      <c r="P45" s="307"/>
    </row>
    <row r="46" spans="1:25" ht="76.95" customHeight="1" x14ac:dyDescent="0.3">
      <c r="A46" s="119" t="s">
        <v>366</v>
      </c>
      <c r="B46" s="255"/>
      <c r="C46" s="256"/>
      <c r="D46" s="265"/>
      <c r="E46" s="241">
        <v>-50</v>
      </c>
      <c r="F46" s="133"/>
      <c r="G46" s="133"/>
      <c r="H46" s="137" t="s">
        <v>12</v>
      </c>
      <c r="I46" s="119" t="s">
        <v>943</v>
      </c>
      <c r="J46" s="119" t="s">
        <v>259</v>
      </c>
      <c r="K46" s="269"/>
      <c r="L46" s="132" t="s">
        <v>112</v>
      </c>
      <c r="M46" s="294"/>
      <c r="N46" s="281"/>
      <c r="O46" s="277"/>
      <c r="P46" s="310"/>
      <c r="Q46" s="104"/>
    </row>
    <row r="47" spans="1:25" ht="37.5" customHeight="1" x14ac:dyDescent="0.3">
      <c r="A47" s="119" t="s">
        <v>367</v>
      </c>
      <c r="B47" s="255"/>
      <c r="C47" s="256"/>
      <c r="D47" s="265"/>
      <c r="E47" s="133">
        <v>-225.6</v>
      </c>
      <c r="F47" s="133"/>
      <c r="G47" s="133"/>
      <c r="H47" s="137" t="s">
        <v>848</v>
      </c>
      <c r="I47" s="182" t="s">
        <v>1013</v>
      </c>
      <c r="J47" s="182" t="s">
        <v>1013</v>
      </c>
      <c r="K47" s="34" t="s">
        <v>1040</v>
      </c>
      <c r="L47" s="132">
        <v>7</v>
      </c>
      <c r="M47" s="254"/>
      <c r="N47" s="264"/>
      <c r="O47" s="269"/>
      <c r="P47" s="308"/>
      <c r="Q47" s="104"/>
    </row>
    <row r="48" spans="1:25" s="10" customFormat="1" ht="16.95" customHeight="1" x14ac:dyDescent="0.3">
      <c r="A48" s="119" t="s">
        <v>368</v>
      </c>
      <c r="B48" s="129"/>
      <c r="C48" s="130"/>
      <c r="D48" s="130"/>
      <c r="E48" s="130"/>
      <c r="F48" s="130"/>
      <c r="G48" s="130"/>
      <c r="H48" s="130"/>
      <c r="I48" s="130"/>
      <c r="J48" s="130"/>
      <c r="K48" s="286" t="s">
        <v>20</v>
      </c>
      <c r="L48" s="286"/>
      <c r="M48" s="286"/>
      <c r="N48" s="286"/>
      <c r="O48" s="287"/>
      <c r="P48" s="113"/>
      <c r="Q48" s="31"/>
      <c r="R48" s="31"/>
      <c r="S48" s="31"/>
      <c r="T48" s="31"/>
    </row>
    <row r="49" spans="1:20" s="10" customFormat="1" ht="68.400000000000006" customHeight="1" x14ac:dyDescent="0.3">
      <c r="A49" s="119" t="s">
        <v>369</v>
      </c>
      <c r="B49" s="168" t="s">
        <v>95</v>
      </c>
      <c r="C49" s="136">
        <v>46170</v>
      </c>
      <c r="D49" s="135" t="s">
        <v>856</v>
      </c>
      <c r="E49" s="138">
        <v>20</v>
      </c>
      <c r="F49" s="138"/>
      <c r="G49" s="138"/>
      <c r="H49" s="137" t="s">
        <v>12</v>
      </c>
      <c r="I49" s="139">
        <v>112.4</v>
      </c>
      <c r="J49" s="139">
        <v>32.700000000000003</v>
      </c>
      <c r="K49" s="121" t="s">
        <v>857</v>
      </c>
      <c r="L49" s="135">
        <v>18</v>
      </c>
      <c r="M49" s="140" t="s">
        <v>684</v>
      </c>
      <c r="N49" s="100" t="s">
        <v>683</v>
      </c>
      <c r="O49" s="100" t="s">
        <v>858</v>
      </c>
      <c r="P49" s="122"/>
      <c r="Q49" s="31"/>
      <c r="R49" s="31"/>
      <c r="S49" s="31"/>
      <c r="T49" s="31"/>
    </row>
    <row r="50" spans="1:20" s="10" customFormat="1" ht="68.400000000000006" customHeight="1" x14ac:dyDescent="0.3">
      <c r="A50" s="119" t="s">
        <v>370</v>
      </c>
      <c r="B50" s="263" t="s">
        <v>89</v>
      </c>
      <c r="C50" s="259">
        <v>46178</v>
      </c>
      <c r="D50" s="135" t="s">
        <v>946</v>
      </c>
      <c r="E50" s="138">
        <v>-10</v>
      </c>
      <c r="F50" s="138"/>
      <c r="G50" s="138"/>
      <c r="H50" s="137" t="s">
        <v>12</v>
      </c>
      <c r="I50" s="139">
        <v>38.799999999999997</v>
      </c>
      <c r="J50" s="139">
        <v>37.5</v>
      </c>
      <c r="K50" s="263" t="s">
        <v>949</v>
      </c>
      <c r="L50" s="135">
        <v>7</v>
      </c>
      <c r="M50" s="253" t="s">
        <v>624</v>
      </c>
      <c r="N50" s="268" t="s">
        <v>625</v>
      </c>
      <c r="O50" s="100" t="s">
        <v>947</v>
      </c>
      <c r="P50" s="122"/>
      <c r="Q50" s="31"/>
      <c r="R50" s="31"/>
      <c r="S50" s="31"/>
      <c r="T50" s="31"/>
    </row>
    <row r="51" spans="1:20" s="10" customFormat="1" ht="68.400000000000006" customHeight="1" x14ac:dyDescent="0.3">
      <c r="A51" s="119" t="s">
        <v>371</v>
      </c>
      <c r="B51" s="264"/>
      <c r="C51" s="260"/>
      <c r="D51" s="135" t="s">
        <v>950</v>
      </c>
      <c r="E51" s="138">
        <v>10</v>
      </c>
      <c r="F51" s="138"/>
      <c r="G51" s="138"/>
      <c r="H51" s="137" t="s">
        <v>12</v>
      </c>
      <c r="I51" s="139">
        <v>32</v>
      </c>
      <c r="J51" s="139">
        <v>14.5</v>
      </c>
      <c r="K51" s="264"/>
      <c r="L51" s="135">
        <v>7</v>
      </c>
      <c r="M51" s="254"/>
      <c r="N51" s="269"/>
      <c r="O51" s="100" t="s">
        <v>948</v>
      </c>
      <c r="P51" s="122"/>
      <c r="Q51" s="31"/>
      <c r="R51" s="31"/>
      <c r="S51" s="31"/>
      <c r="T51" s="31"/>
    </row>
    <row r="52" spans="1:20" s="10" customFormat="1" ht="68.400000000000006" customHeight="1" x14ac:dyDescent="0.3">
      <c r="A52" s="119" t="s">
        <v>372</v>
      </c>
      <c r="B52" s="168" t="s">
        <v>89</v>
      </c>
      <c r="C52" s="136">
        <v>46175</v>
      </c>
      <c r="D52" s="166" t="s">
        <v>880</v>
      </c>
      <c r="E52" s="138">
        <v>-5</v>
      </c>
      <c r="F52" s="138"/>
      <c r="G52" s="138"/>
      <c r="H52" s="137" t="s">
        <v>745</v>
      </c>
      <c r="I52" s="119" t="s">
        <v>1059</v>
      </c>
      <c r="J52" s="119" t="s">
        <v>259</v>
      </c>
      <c r="K52" s="121" t="s">
        <v>955</v>
      </c>
      <c r="L52" s="135" t="s">
        <v>99</v>
      </c>
      <c r="M52" s="140" t="s">
        <v>684</v>
      </c>
      <c r="N52" s="249" t="s">
        <v>683</v>
      </c>
      <c r="O52" s="121" t="s">
        <v>1058</v>
      </c>
      <c r="P52" s="122"/>
      <c r="Q52" s="31"/>
      <c r="R52" s="31"/>
      <c r="S52" s="31"/>
      <c r="T52" s="31"/>
    </row>
    <row r="53" spans="1:20" s="10" customFormat="1" ht="68.400000000000006" customHeight="1" x14ac:dyDescent="0.3">
      <c r="A53" s="119" t="s">
        <v>488</v>
      </c>
      <c r="B53" s="168" t="s">
        <v>95</v>
      </c>
      <c r="C53" s="136">
        <v>46162</v>
      </c>
      <c r="D53" s="166" t="s">
        <v>809</v>
      </c>
      <c r="E53" s="138">
        <v>13</v>
      </c>
      <c r="F53" s="138"/>
      <c r="G53" s="138"/>
      <c r="H53" s="137" t="s">
        <v>13</v>
      </c>
      <c r="I53" s="119" t="s">
        <v>259</v>
      </c>
      <c r="J53" s="119" t="s">
        <v>259</v>
      </c>
      <c r="K53" s="121" t="s">
        <v>813</v>
      </c>
      <c r="L53" s="135">
        <v>7</v>
      </c>
      <c r="M53" s="140" t="s">
        <v>275</v>
      </c>
      <c r="N53" s="121" t="s">
        <v>276</v>
      </c>
      <c r="O53" s="100" t="s">
        <v>604</v>
      </c>
      <c r="P53" s="122"/>
      <c r="Q53" s="31"/>
      <c r="R53" s="31"/>
      <c r="S53" s="31"/>
      <c r="T53" s="31"/>
    </row>
    <row r="54" spans="1:20" s="10" customFormat="1" ht="46.8" x14ac:dyDescent="0.3">
      <c r="A54" s="119" t="s">
        <v>373</v>
      </c>
      <c r="B54" s="168" t="s">
        <v>95</v>
      </c>
      <c r="C54" s="136">
        <v>46162</v>
      </c>
      <c r="D54" s="166" t="s">
        <v>810</v>
      </c>
      <c r="E54" s="138">
        <v>2.2000000000000002</v>
      </c>
      <c r="F54" s="138"/>
      <c r="G54" s="138"/>
      <c r="H54" s="137" t="s">
        <v>13</v>
      </c>
      <c r="I54" s="119" t="s">
        <v>259</v>
      </c>
      <c r="J54" s="119" t="s">
        <v>259</v>
      </c>
      <c r="K54" s="121" t="s">
        <v>812</v>
      </c>
      <c r="L54" s="135">
        <v>7</v>
      </c>
      <c r="M54" s="140" t="s">
        <v>275</v>
      </c>
      <c r="N54" s="121" t="s">
        <v>276</v>
      </c>
      <c r="O54" s="100" t="s">
        <v>811</v>
      </c>
      <c r="P54" s="122"/>
      <c r="Q54" s="31"/>
      <c r="R54" s="31"/>
      <c r="S54" s="31"/>
      <c r="T54" s="31"/>
    </row>
    <row r="55" spans="1:20" s="10" customFormat="1" ht="78" x14ac:dyDescent="0.3">
      <c r="A55" s="119" t="s">
        <v>374</v>
      </c>
      <c r="B55" s="168" t="s">
        <v>95</v>
      </c>
      <c r="C55" s="136">
        <v>46162</v>
      </c>
      <c r="D55" s="166" t="s">
        <v>814</v>
      </c>
      <c r="E55" s="138">
        <v>2.4</v>
      </c>
      <c r="F55" s="138"/>
      <c r="G55" s="138"/>
      <c r="H55" s="137" t="s">
        <v>13</v>
      </c>
      <c r="I55" s="119" t="s">
        <v>259</v>
      </c>
      <c r="J55" s="119" t="s">
        <v>259</v>
      </c>
      <c r="K55" s="121" t="s">
        <v>816</v>
      </c>
      <c r="L55" s="135">
        <v>7</v>
      </c>
      <c r="M55" s="140" t="s">
        <v>226</v>
      </c>
      <c r="N55" s="121" t="s">
        <v>228</v>
      </c>
      <c r="O55" s="100" t="s">
        <v>815</v>
      </c>
      <c r="P55" s="122"/>
      <c r="Q55" s="31"/>
      <c r="R55" s="31"/>
      <c r="S55" s="31"/>
      <c r="T55" s="31"/>
    </row>
    <row r="56" spans="1:20" s="10" customFormat="1" ht="44.25" customHeight="1" x14ac:dyDescent="0.3">
      <c r="A56" s="119" t="s">
        <v>375</v>
      </c>
      <c r="B56" s="255" t="s">
        <v>95</v>
      </c>
      <c r="C56" s="256">
        <v>46163</v>
      </c>
      <c r="D56" s="265" t="s">
        <v>830</v>
      </c>
      <c r="E56" s="133">
        <v>-30</v>
      </c>
      <c r="F56" s="133"/>
      <c r="G56" s="133"/>
      <c r="H56" s="137" t="s">
        <v>745</v>
      </c>
      <c r="I56" s="119" t="s">
        <v>829</v>
      </c>
      <c r="J56" s="119" t="s">
        <v>971</v>
      </c>
      <c r="K56" s="255" t="s">
        <v>831</v>
      </c>
      <c r="L56" s="257">
        <v>7</v>
      </c>
      <c r="M56" s="258" t="s">
        <v>430</v>
      </c>
      <c r="N56" s="255" t="s">
        <v>431</v>
      </c>
      <c r="O56" s="280" t="s">
        <v>828</v>
      </c>
      <c r="P56" s="122"/>
      <c r="Q56" s="31"/>
      <c r="R56" s="31"/>
      <c r="S56" s="31"/>
      <c r="T56" s="31"/>
    </row>
    <row r="57" spans="1:20" s="10" customFormat="1" ht="44.25" customHeight="1" x14ac:dyDescent="0.3">
      <c r="A57" s="119" t="s">
        <v>376</v>
      </c>
      <c r="B57" s="255"/>
      <c r="C57" s="256"/>
      <c r="D57" s="265"/>
      <c r="E57" s="133">
        <v>3.9</v>
      </c>
      <c r="F57" s="133"/>
      <c r="G57" s="133"/>
      <c r="H57" s="137" t="s">
        <v>13</v>
      </c>
      <c r="I57" s="119" t="s">
        <v>259</v>
      </c>
      <c r="J57" s="119" t="s">
        <v>259</v>
      </c>
      <c r="K57" s="255"/>
      <c r="L57" s="257"/>
      <c r="M57" s="258"/>
      <c r="N57" s="255"/>
      <c r="O57" s="280"/>
      <c r="P57" s="122"/>
      <c r="Q57" s="31"/>
      <c r="R57" s="31"/>
      <c r="S57" s="31"/>
      <c r="T57" s="31"/>
    </row>
    <row r="58" spans="1:20" s="10" customFormat="1" ht="68.400000000000006" customHeight="1" x14ac:dyDescent="0.3">
      <c r="A58" s="119" t="s">
        <v>377</v>
      </c>
      <c r="B58" s="168" t="s">
        <v>95</v>
      </c>
      <c r="C58" s="136">
        <v>46162</v>
      </c>
      <c r="D58" s="166" t="s">
        <v>814</v>
      </c>
      <c r="E58" s="138">
        <v>0.4</v>
      </c>
      <c r="F58" s="138"/>
      <c r="G58" s="138"/>
      <c r="H58" s="137" t="s">
        <v>13</v>
      </c>
      <c r="I58" s="119" t="s">
        <v>259</v>
      </c>
      <c r="J58" s="119" t="s">
        <v>259</v>
      </c>
      <c r="K58" s="121" t="s">
        <v>832</v>
      </c>
      <c r="L58" s="250">
        <v>7</v>
      </c>
      <c r="M58" s="253" t="s">
        <v>226</v>
      </c>
      <c r="N58" s="263" t="s">
        <v>228</v>
      </c>
      <c r="O58" s="100" t="s">
        <v>833</v>
      </c>
      <c r="P58" s="122"/>
      <c r="Q58" s="31"/>
      <c r="R58" s="31"/>
      <c r="S58" s="31"/>
      <c r="T58" s="31"/>
    </row>
    <row r="59" spans="1:20" s="10" customFormat="1" ht="68.400000000000006" customHeight="1" x14ac:dyDescent="0.3">
      <c r="A59" s="119" t="s">
        <v>378</v>
      </c>
      <c r="B59" s="168" t="s">
        <v>95</v>
      </c>
      <c r="C59" s="136">
        <v>46174</v>
      </c>
      <c r="D59" s="166" t="s">
        <v>875</v>
      </c>
      <c r="E59" s="138">
        <v>3.4</v>
      </c>
      <c r="F59" s="138"/>
      <c r="G59" s="138"/>
      <c r="H59" s="137" t="s">
        <v>13</v>
      </c>
      <c r="I59" s="119" t="s">
        <v>259</v>
      </c>
      <c r="J59" s="119" t="s">
        <v>259</v>
      </c>
      <c r="K59" s="121" t="s">
        <v>877</v>
      </c>
      <c r="L59" s="252"/>
      <c r="M59" s="254"/>
      <c r="N59" s="264"/>
      <c r="O59" s="100" t="s">
        <v>876</v>
      </c>
      <c r="P59" s="122"/>
      <c r="Q59" s="31"/>
      <c r="R59" s="31"/>
      <c r="S59" s="31"/>
      <c r="T59" s="31"/>
    </row>
    <row r="60" spans="1:20" s="10" customFormat="1" ht="68.400000000000006" customHeight="1" x14ac:dyDescent="0.3">
      <c r="A60" s="119" t="s">
        <v>407</v>
      </c>
      <c r="B60" s="168" t="s">
        <v>81</v>
      </c>
      <c r="C60" s="136">
        <v>46170</v>
      </c>
      <c r="D60" s="166" t="s">
        <v>862</v>
      </c>
      <c r="E60" s="138">
        <v>-16.5</v>
      </c>
      <c r="F60" s="138"/>
      <c r="G60" s="138"/>
      <c r="H60" s="137" t="s">
        <v>21</v>
      </c>
      <c r="I60" s="119" t="s">
        <v>866</v>
      </c>
      <c r="J60" s="119" t="s">
        <v>866</v>
      </c>
      <c r="K60" s="121" t="s">
        <v>867</v>
      </c>
      <c r="L60" s="135">
        <v>8</v>
      </c>
      <c r="M60" s="140" t="s">
        <v>863</v>
      </c>
      <c r="N60" s="121" t="s">
        <v>864</v>
      </c>
      <c r="O60" s="100" t="s">
        <v>865</v>
      </c>
      <c r="P60" s="122"/>
      <c r="Q60" s="31"/>
      <c r="R60" s="31"/>
      <c r="S60" s="31"/>
      <c r="T60" s="31"/>
    </row>
    <row r="61" spans="1:20" s="10" customFormat="1" ht="39.75" customHeight="1" x14ac:dyDescent="0.3">
      <c r="A61" s="119" t="s">
        <v>408</v>
      </c>
      <c r="B61" s="263" t="s">
        <v>142</v>
      </c>
      <c r="C61" s="259">
        <v>46178</v>
      </c>
      <c r="D61" s="261"/>
      <c r="E61" s="138"/>
      <c r="F61" s="138"/>
      <c r="G61" s="138"/>
      <c r="H61" s="137" t="s">
        <v>21</v>
      </c>
      <c r="I61" s="119" t="s">
        <v>953</v>
      </c>
      <c r="J61" s="119" t="s">
        <v>953</v>
      </c>
      <c r="K61" s="263" t="s">
        <v>984</v>
      </c>
      <c r="L61" s="250" t="s">
        <v>99</v>
      </c>
      <c r="M61" s="253" t="s">
        <v>684</v>
      </c>
      <c r="N61" s="263" t="s">
        <v>683</v>
      </c>
      <c r="O61" s="268" t="s">
        <v>951</v>
      </c>
      <c r="P61" s="311"/>
      <c r="Q61" s="31"/>
      <c r="R61" s="31"/>
      <c r="S61" s="31"/>
      <c r="T61" s="31"/>
    </row>
    <row r="62" spans="1:20" s="10" customFormat="1" ht="68.400000000000006" customHeight="1" x14ac:dyDescent="0.3">
      <c r="A62" s="119" t="s">
        <v>489</v>
      </c>
      <c r="B62" s="264"/>
      <c r="C62" s="260"/>
      <c r="D62" s="262"/>
      <c r="E62" s="138"/>
      <c r="F62" s="138"/>
      <c r="G62" s="138"/>
      <c r="H62" s="137" t="s">
        <v>952</v>
      </c>
      <c r="I62" s="119" t="s">
        <v>954</v>
      </c>
      <c r="J62" s="119" t="s">
        <v>259</v>
      </c>
      <c r="K62" s="264"/>
      <c r="L62" s="252"/>
      <c r="M62" s="254"/>
      <c r="N62" s="264"/>
      <c r="O62" s="269"/>
      <c r="P62" s="312"/>
      <c r="Q62" s="31"/>
      <c r="R62" s="31"/>
      <c r="S62" s="31"/>
      <c r="T62" s="31"/>
    </row>
    <row r="63" spans="1:20" s="10" customFormat="1" ht="68.400000000000006" customHeight="1" x14ac:dyDescent="0.3">
      <c r="A63" s="119" t="s">
        <v>490</v>
      </c>
      <c r="B63" s="168" t="s">
        <v>89</v>
      </c>
      <c r="C63" s="136">
        <v>46169</v>
      </c>
      <c r="D63" s="166" t="s">
        <v>843</v>
      </c>
      <c r="E63" s="138">
        <v>-50</v>
      </c>
      <c r="F63" s="138">
        <v>-50</v>
      </c>
      <c r="G63" s="138">
        <v>-50</v>
      </c>
      <c r="H63" s="137" t="s">
        <v>31</v>
      </c>
      <c r="I63" s="119" t="s">
        <v>844</v>
      </c>
      <c r="J63" s="119" t="s">
        <v>844</v>
      </c>
      <c r="K63" s="121" t="s">
        <v>1043</v>
      </c>
      <c r="L63" s="135">
        <v>7</v>
      </c>
      <c r="M63" s="140" t="s">
        <v>226</v>
      </c>
      <c r="N63" s="121" t="s">
        <v>228</v>
      </c>
      <c r="O63" s="100" t="s">
        <v>845</v>
      </c>
      <c r="P63" s="122"/>
      <c r="Q63" s="31"/>
      <c r="R63" s="31"/>
      <c r="S63" s="31"/>
      <c r="T63" s="31"/>
    </row>
    <row r="64" spans="1:20" s="10" customFormat="1" ht="59.25" customHeight="1" x14ac:dyDescent="0.3">
      <c r="A64" s="119" t="s">
        <v>491</v>
      </c>
      <c r="B64" s="263" t="s">
        <v>89</v>
      </c>
      <c r="C64" s="296">
        <v>46169</v>
      </c>
      <c r="D64" s="261" t="s">
        <v>846</v>
      </c>
      <c r="E64" s="138">
        <v>9</v>
      </c>
      <c r="F64" s="138"/>
      <c r="G64" s="138"/>
      <c r="H64" s="137" t="s">
        <v>848</v>
      </c>
      <c r="I64" s="119" t="s">
        <v>852</v>
      </c>
      <c r="J64" s="119" t="s">
        <v>852</v>
      </c>
      <c r="K64" s="263" t="s">
        <v>1044</v>
      </c>
      <c r="L64" s="250">
        <v>7</v>
      </c>
      <c r="M64" s="253" t="s">
        <v>430</v>
      </c>
      <c r="N64" s="263" t="s">
        <v>431</v>
      </c>
      <c r="O64" s="268" t="s">
        <v>847</v>
      </c>
      <c r="P64" s="305"/>
      <c r="Q64" s="31"/>
      <c r="R64" s="31"/>
      <c r="S64" s="31"/>
      <c r="T64" s="31"/>
    </row>
    <row r="65" spans="1:20" s="10" customFormat="1" ht="27" customHeight="1" x14ac:dyDescent="0.3">
      <c r="A65" s="119" t="s">
        <v>492</v>
      </c>
      <c r="B65" s="281"/>
      <c r="C65" s="297"/>
      <c r="D65" s="295"/>
      <c r="E65" s="138">
        <v>51</v>
      </c>
      <c r="F65" s="138"/>
      <c r="G65" s="138"/>
      <c r="H65" s="137" t="s">
        <v>31</v>
      </c>
      <c r="I65" s="119" t="s">
        <v>853</v>
      </c>
      <c r="J65" s="119" t="s">
        <v>853</v>
      </c>
      <c r="K65" s="281"/>
      <c r="L65" s="251"/>
      <c r="M65" s="294"/>
      <c r="N65" s="281"/>
      <c r="O65" s="269"/>
      <c r="P65" s="306"/>
      <c r="Q65" s="31"/>
      <c r="R65" s="31"/>
      <c r="S65" s="31"/>
      <c r="T65" s="31"/>
    </row>
    <row r="66" spans="1:20" s="10" customFormat="1" ht="47.25" customHeight="1" x14ac:dyDescent="0.3">
      <c r="A66" s="119" t="s">
        <v>493</v>
      </c>
      <c r="B66" s="281"/>
      <c r="C66" s="297"/>
      <c r="D66" s="295"/>
      <c r="E66" s="138">
        <v>-9</v>
      </c>
      <c r="F66" s="138"/>
      <c r="G66" s="138"/>
      <c r="H66" s="137" t="s">
        <v>848</v>
      </c>
      <c r="I66" s="119" t="s">
        <v>850</v>
      </c>
      <c r="J66" s="119" t="s">
        <v>850</v>
      </c>
      <c r="K66" s="281"/>
      <c r="L66" s="251"/>
      <c r="M66" s="294"/>
      <c r="N66" s="281"/>
      <c r="O66" s="268" t="s">
        <v>849</v>
      </c>
      <c r="P66" s="307"/>
      <c r="Q66" s="31"/>
      <c r="R66" s="31"/>
      <c r="S66" s="31"/>
      <c r="T66" s="31"/>
    </row>
    <row r="67" spans="1:20" s="10" customFormat="1" ht="52.5" customHeight="1" x14ac:dyDescent="0.3">
      <c r="A67" s="119" t="s">
        <v>704</v>
      </c>
      <c r="B67" s="264"/>
      <c r="C67" s="298"/>
      <c r="D67" s="262"/>
      <c r="E67" s="138">
        <v>-51</v>
      </c>
      <c r="F67" s="138"/>
      <c r="G67" s="138"/>
      <c r="H67" s="137" t="s">
        <v>31</v>
      </c>
      <c r="I67" s="119" t="s">
        <v>851</v>
      </c>
      <c r="J67" s="119" t="s">
        <v>851</v>
      </c>
      <c r="K67" s="264"/>
      <c r="L67" s="252"/>
      <c r="M67" s="254"/>
      <c r="N67" s="264"/>
      <c r="O67" s="269"/>
      <c r="P67" s="308"/>
      <c r="Q67" s="104"/>
      <c r="R67" s="31"/>
      <c r="S67" s="31"/>
      <c r="T67" s="31"/>
    </row>
    <row r="68" spans="1:20" ht="17.399999999999999" customHeight="1" x14ac:dyDescent="0.3">
      <c r="A68" s="119" t="s">
        <v>494</v>
      </c>
      <c r="B68" s="129"/>
      <c r="C68" s="130"/>
      <c r="D68" s="130"/>
      <c r="E68" s="130"/>
      <c r="F68" s="130"/>
      <c r="G68" s="130"/>
      <c r="H68" s="130"/>
      <c r="I68" s="130"/>
      <c r="J68" s="130"/>
      <c r="K68" s="286" t="s">
        <v>22</v>
      </c>
      <c r="L68" s="286"/>
      <c r="M68" s="286"/>
      <c r="N68" s="286"/>
      <c r="O68" s="287"/>
      <c r="P68" s="113"/>
    </row>
    <row r="69" spans="1:20" ht="65.25" customHeight="1" x14ac:dyDescent="0.3">
      <c r="A69" s="119" t="s">
        <v>495</v>
      </c>
      <c r="B69" s="263" t="s">
        <v>76</v>
      </c>
      <c r="C69" s="296">
        <v>46140</v>
      </c>
      <c r="D69" s="261" t="s">
        <v>764</v>
      </c>
      <c r="E69" s="138">
        <v>-7</v>
      </c>
      <c r="F69" s="138"/>
      <c r="G69" s="138"/>
      <c r="H69" s="137" t="s">
        <v>12</v>
      </c>
      <c r="I69" s="167" t="s">
        <v>765</v>
      </c>
      <c r="J69" s="167" t="s">
        <v>765</v>
      </c>
      <c r="K69" s="263" t="s">
        <v>759</v>
      </c>
      <c r="L69" s="166">
        <v>9</v>
      </c>
      <c r="M69" s="253" t="s">
        <v>762</v>
      </c>
      <c r="N69" s="282" t="s">
        <v>763</v>
      </c>
      <c r="O69" s="100" t="s">
        <v>761</v>
      </c>
      <c r="P69" s="122"/>
    </row>
    <row r="70" spans="1:20" ht="64.2" customHeight="1" x14ac:dyDescent="0.3">
      <c r="A70" s="119" t="s">
        <v>579</v>
      </c>
      <c r="B70" s="264"/>
      <c r="C70" s="298"/>
      <c r="D70" s="262"/>
      <c r="E70" s="138">
        <v>7</v>
      </c>
      <c r="F70" s="138"/>
      <c r="G70" s="138"/>
      <c r="H70" s="137" t="s">
        <v>12</v>
      </c>
      <c r="I70" s="167" t="s">
        <v>259</v>
      </c>
      <c r="J70" s="167" t="s">
        <v>259</v>
      </c>
      <c r="K70" s="264"/>
      <c r="L70" s="166">
        <v>23</v>
      </c>
      <c r="M70" s="254"/>
      <c r="N70" s="269"/>
      <c r="O70" s="100" t="s">
        <v>760</v>
      </c>
      <c r="P70" s="122"/>
    </row>
    <row r="71" spans="1:20" ht="46.8" x14ac:dyDescent="0.3">
      <c r="A71" s="119" t="s">
        <v>580</v>
      </c>
      <c r="B71" s="263" t="s">
        <v>76</v>
      </c>
      <c r="C71" s="296">
        <v>46181</v>
      </c>
      <c r="D71" s="261" t="s">
        <v>978</v>
      </c>
      <c r="E71" s="138">
        <v>-7</v>
      </c>
      <c r="F71" s="138"/>
      <c r="G71" s="138"/>
      <c r="H71" s="137" t="s">
        <v>12</v>
      </c>
      <c r="I71" s="167" t="s">
        <v>793</v>
      </c>
      <c r="J71" s="140" t="s">
        <v>793</v>
      </c>
      <c r="K71" s="230" t="s">
        <v>982</v>
      </c>
      <c r="L71" s="166">
        <v>9</v>
      </c>
      <c r="M71" s="253" t="s">
        <v>483</v>
      </c>
      <c r="N71" s="268" t="s">
        <v>981</v>
      </c>
      <c r="O71" s="100" t="s">
        <v>979</v>
      </c>
      <c r="P71" s="122"/>
    </row>
    <row r="72" spans="1:20" ht="33.6" customHeight="1" x14ac:dyDescent="0.3">
      <c r="A72" s="119" t="s">
        <v>496</v>
      </c>
      <c r="B72" s="264"/>
      <c r="C72" s="298"/>
      <c r="D72" s="262"/>
      <c r="E72" s="138">
        <v>7</v>
      </c>
      <c r="F72" s="138"/>
      <c r="G72" s="138"/>
      <c r="H72" s="137" t="s">
        <v>12</v>
      </c>
      <c r="I72" s="167" t="s">
        <v>259</v>
      </c>
      <c r="J72" s="167" t="s">
        <v>259</v>
      </c>
      <c r="K72" s="230"/>
      <c r="L72" s="166">
        <v>23</v>
      </c>
      <c r="M72" s="254"/>
      <c r="N72" s="269"/>
      <c r="O72" s="121" t="s">
        <v>980</v>
      </c>
      <c r="P72" s="122"/>
    </row>
    <row r="73" spans="1:20" ht="41.4" customHeight="1" x14ac:dyDescent="0.3">
      <c r="A73" s="119" t="s">
        <v>497</v>
      </c>
      <c r="B73" s="263" t="s">
        <v>142</v>
      </c>
      <c r="C73" s="296">
        <v>46160</v>
      </c>
      <c r="D73" s="261"/>
      <c r="E73" s="138">
        <v>82</v>
      </c>
      <c r="F73" s="138"/>
      <c r="G73" s="138"/>
      <c r="H73" s="137" t="s">
        <v>21</v>
      </c>
      <c r="I73" s="167" t="s">
        <v>259</v>
      </c>
      <c r="J73" s="167" t="s">
        <v>259</v>
      </c>
      <c r="K73" s="263" t="s">
        <v>784</v>
      </c>
      <c r="L73" s="166">
        <v>26</v>
      </c>
      <c r="M73" s="253" t="s">
        <v>782</v>
      </c>
      <c r="N73" s="282" t="s">
        <v>781</v>
      </c>
      <c r="O73" s="268" t="s">
        <v>780</v>
      </c>
      <c r="P73" s="122"/>
    </row>
    <row r="74" spans="1:20" ht="54.6" customHeight="1" x14ac:dyDescent="0.3">
      <c r="A74" s="119" t="s">
        <v>498</v>
      </c>
      <c r="B74" s="264"/>
      <c r="C74" s="298"/>
      <c r="D74" s="262"/>
      <c r="E74" s="138">
        <v>-76.900000000000006</v>
      </c>
      <c r="F74" s="138"/>
      <c r="G74" s="138"/>
      <c r="H74" s="137" t="s">
        <v>12</v>
      </c>
      <c r="I74" s="167" t="s">
        <v>783</v>
      </c>
      <c r="J74" s="167" t="s">
        <v>842</v>
      </c>
      <c r="K74" s="264"/>
      <c r="L74" s="166">
        <v>26</v>
      </c>
      <c r="M74" s="254"/>
      <c r="N74" s="269"/>
      <c r="O74" s="269"/>
      <c r="P74" s="181"/>
    </row>
    <row r="75" spans="1:20" ht="87.6" customHeight="1" x14ac:dyDescent="0.3">
      <c r="A75" s="119" t="s">
        <v>499</v>
      </c>
      <c r="B75" s="185" t="s">
        <v>142</v>
      </c>
      <c r="C75" s="235">
        <v>46184</v>
      </c>
      <c r="D75" s="233"/>
      <c r="E75" s="138">
        <v>100</v>
      </c>
      <c r="F75" s="138"/>
      <c r="G75" s="138"/>
      <c r="H75" s="137" t="s">
        <v>848</v>
      </c>
      <c r="I75" s="167" t="s">
        <v>259</v>
      </c>
      <c r="J75" s="167" t="s">
        <v>259</v>
      </c>
      <c r="K75" s="185" t="s">
        <v>1061</v>
      </c>
      <c r="L75" s="166">
        <v>9</v>
      </c>
      <c r="M75" s="234" t="s">
        <v>668</v>
      </c>
      <c r="N75" s="245" t="s">
        <v>1039</v>
      </c>
      <c r="O75" s="70" t="s">
        <v>1038</v>
      </c>
      <c r="P75" s="181"/>
    </row>
    <row r="76" spans="1:20" ht="90.75" customHeight="1" x14ac:dyDescent="0.3">
      <c r="A76" s="119" t="s">
        <v>500</v>
      </c>
      <c r="B76" s="185" t="s">
        <v>76</v>
      </c>
      <c r="C76" s="235">
        <v>46182</v>
      </c>
      <c r="D76" s="233"/>
      <c r="E76" s="138">
        <v>-500</v>
      </c>
      <c r="F76" s="138"/>
      <c r="G76" s="138"/>
      <c r="H76" s="137" t="s">
        <v>35</v>
      </c>
      <c r="I76" s="167" t="s">
        <v>1014</v>
      </c>
      <c r="J76" s="167" t="s">
        <v>1014</v>
      </c>
      <c r="K76" s="185" t="s">
        <v>1015</v>
      </c>
      <c r="L76" s="166">
        <v>9</v>
      </c>
      <c r="M76" s="234" t="s">
        <v>1052</v>
      </c>
      <c r="N76" s="245" t="s">
        <v>1051</v>
      </c>
      <c r="O76" s="70" t="s">
        <v>993</v>
      </c>
      <c r="P76" s="181"/>
      <c r="Q76" s="104"/>
    </row>
    <row r="77" spans="1:20" ht="16.95" customHeight="1" x14ac:dyDescent="0.3">
      <c r="A77" s="119" t="s">
        <v>501</v>
      </c>
      <c r="B77" s="169"/>
      <c r="C77" s="169"/>
      <c r="D77" s="169"/>
      <c r="E77" s="169"/>
      <c r="F77" s="169"/>
      <c r="G77" s="169"/>
      <c r="H77" s="169"/>
      <c r="I77" s="169"/>
      <c r="J77" s="169"/>
      <c r="K77" s="293" t="s">
        <v>23</v>
      </c>
      <c r="L77" s="293"/>
      <c r="M77" s="293"/>
      <c r="N77" s="293"/>
      <c r="O77" s="293"/>
      <c r="P77" s="113"/>
    </row>
    <row r="78" spans="1:20" ht="78" x14ac:dyDescent="0.3">
      <c r="A78" s="119" t="s">
        <v>502</v>
      </c>
      <c r="B78" s="34" t="s">
        <v>190</v>
      </c>
      <c r="C78" s="131">
        <v>46132</v>
      </c>
      <c r="D78" s="132" t="s">
        <v>751</v>
      </c>
      <c r="E78" s="133">
        <v>114</v>
      </c>
      <c r="F78" s="133">
        <v>-114</v>
      </c>
      <c r="G78" s="133"/>
      <c r="H78" s="137" t="s">
        <v>12</v>
      </c>
      <c r="I78" s="119" t="s">
        <v>753</v>
      </c>
      <c r="J78" s="119" t="s">
        <v>972</v>
      </c>
      <c r="K78" s="112" t="s">
        <v>945</v>
      </c>
      <c r="L78" s="132">
        <v>9</v>
      </c>
      <c r="M78" s="119" t="s">
        <v>412</v>
      </c>
      <c r="N78" s="34" t="s">
        <v>411</v>
      </c>
      <c r="O78" s="34" t="s">
        <v>752</v>
      </c>
      <c r="P78" s="113"/>
    </row>
    <row r="79" spans="1:20" ht="45" customHeight="1" x14ac:dyDescent="0.3">
      <c r="A79" s="119" t="s">
        <v>503</v>
      </c>
      <c r="B79" s="100" t="s">
        <v>95</v>
      </c>
      <c r="C79" s="136">
        <v>46183</v>
      </c>
      <c r="D79" s="135" t="s">
        <v>1023</v>
      </c>
      <c r="E79" s="133">
        <v>20</v>
      </c>
      <c r="F79" s="133"/>
      <c r="G79" s="133"/>
      <c r="H79" s="137" t="s">
        <v>12</v>
      </c>
      <c r="I79" s="119" t="s">
        <v>1021</v>
      </c>
      <c r="J79" s="119" t="s">
        <v>1022</v>
      </c>
      <c r="K79" s="179" t="s">
        <v>1019</v>
      </c>
      <c r="L79" s="135">
        <v>18</v>
      </c>
      <c r="M79" s="167" t="s">
        <v>436</v>
      </c>
      <c r="N79" s="100" t="s">
        <v>435</v>
      </c>
      <c r="O79" s="100" t="s">
        <v>1020</v>
      </c>
      <c r="P79" s="113"/>
    </row>
    <row r="80" spans="1:20" ht="75" customHeight="1" x14ac:dyDescent="0.3">
      <c r="A80" s="119" t="s">
        <v>479</v>
      </c>
      <c r="B80" s="268" t="s">
        <v>94</v>
      </c>
      <c r="C80" s="259">
        <v>46162</v>
      </c>
      <c r="D80" s="250" t="s">
        <v>819</v>
      </c>
      <c r="E80" s="133">
        <v>-20</v>
      </c>
      <c r="F80" s="133"/>
      <c r="G80" s="133"/>
      <c r="H80" s="137" t="s">
        <v>12</v>
      </c>
      <c r="I80" s="119" t="s">
        <v>533</v>
      </c>
      <c r="J80" s="119" t="s">
        <v>533</v>
      </c>
      <c r="K80" s="272" t="s">
        <v>959</v>
      </c>
      <c r="L80" s="250">
        <v>2</v>
      </c>
      <c r="M80" s="270" t="s">
        <v>514</v>
      </c>
      <c r="N80" s="268" t="s">
        <v>513</v>
      </c>
      <c r="O80" s="268" t="s">
        <v>511</v>
      </c>
      <c r="P80" s="180" t="s">
        <v>817</v>
      </c>
    </row>
    <row r="81" spans="1:17" ht="45" customHeight="1" x14ac:dyDescent="0.3">
      <c r="A81" s="119" t="s">
        <v>504</v>
      </c>
      <c r="B81" s="277"/>
      <c r="C81" s="274"/>
      <c r="D81" s="251"/>
      <c r="E81" s="133">
        <v>20</v>
      </c>
      <c r="F81" s="133"/>
      <c r="G81" s="133"/>
      <c r="H81" s="137" t="s">
        <v>12</v>
      </c>
      <c r="I81" s="119" t="s">
        <v>726</v>
      </c>
      <c r="J81" s="119" t="s">
        <v>726</v>
      </c>
      <c r="K81" s="315"/>
      <c r="L81" s="251"/>
      <c r="M81" s="314"/>
      <c r="N81" s="277"/>
      <c r="O81" s="277"/>
      <c r="P81" s="180" t="s">
        <v>821</v>
      </c>
    </row>
    <row r="82" spans="1:17" ht="45" customHeight="1" x14ac:dyDescent="0.3">
      <c r="A82" s="119" t="s">
        <v>581</v>
      </c>
      <c r="B82" s="277"/>
      <c r="C82" s="274"/>
      <c r="D82" s="252"/>
      <c r="E82" s="133">
        <v>-24.2</v>
      </c>
      <c r="F82" s="133"/>
      <c r="G82" s="133"/>
      <c r="H82" s="137" t="s">
        <v>213</v>
      </c>
      <c r="I82" s="119" t="s">
        <v>1057</v>
      </c>
      <c r="J82" s="119" t="s">
        <v>1057</v>
      </c>
      <c r="K82" s="273"/>
      <c r="L82" s="251"/>
      <c r="M82" s="314"/>
      <c r="N82" s="277"/>
      <c r="O82" s="277"/>
      <c r="P82" s="247" t="s">
        <v>817</v>
      </c>
    </row>
    <row r="83" spans="1:17" ht="92.4" customHeight="1" x14ac:dyDescent="0.3">
      <c r="A83" s="119" t="s">
        <v>582</v>
      </c>
      <c r="B83" s="277"/>
      <c r="C83" s="274"/>
      <c r="D83" s="250" t="s">
        <v>820</v>
      </c>
      <c r="E83" s="133">
        <v>-10</v>
      </c>
      <c r="F83" s="133"/>
      <c r="G83" s="133"/>
      <c r="H83" s="137" t="s">
        <v>12</v>
      </c>
      <c r="I83" s="119" t="s">
        <v>793</v>
      </c>
      <c r="J83" s="119" t="s">
        <v>793</v>
      </c>
      <c r="K83" s="272" t="s">
        <v>825</v>
      </c>
      <c r="L83" s="251"/>
      <c r="M83" s="314"/>
      <c r="N83" s="277"/>
      <c r="O83" s="277"/>
      <c r="P83" s="275" t="s">
        <v>822</v>
      </c>
    </row>
    <row r="84" spans="1:17" ht="24" customHeight="1" x14ac:dyDescent="0.3">
      <c r="A84" s="119" t="s">
        <v>583</v>
      </c>
      <c r="B84" s="277"/>
      <c r="C84" s="274"/>
      <c r="D84" s="252"/>
      <c r="E84" s="133">
        <v>-55.2</v>
      </c>
      <c r="F84" s="133"/>
      <c r="G84" s="133"/>
      <c r="H84" s="137" t="s">
        <v>213</v>
      </c>
      <c r="I84" s="119" t="s">
        <v>1024</v>
      </c>
      <c r="J84" s="119" t="s">
        <v>1024</v>
      </c>
      <c r="K84" s="273"/>
      <c r="L84" s="243"/>
      <c r="M84" s="244"/>
      <c r="N84" s="242"/>
      <c r="O84" s="269"/>
      <c r="P84" s="276"/>
    </row>
    <row r="85" spans="1:17" ht="98.25" customHeight="1" x14ac:dyDescent="0.3">
      <c r="A85" s="119" t="s">
        <v>584</v>
      </c>
      <c r="B85" s="277"/>
      <c r="C85" s="274"/>
      <c r="D85" s="250" t="s">
        <v>823</v>
      </c>
      <c r="E85" s="133">
        <v>2.5</v>
      </c>
      <c r="F85" s="133"/>
      <c r="G85" s="133"/>
      <c r="H85" s="137" t="s">
        <v>12</v>
      </c>
      <c r="I85" s="119" t="s">
        <v>571</v>
      </c>
      <c r="J85" s="119" t="s">
        <v>571</v>
      </c>
      <c r="K85" s="272" t="s">
        <v>958</v>
      </c>
      <c r="L85" s="250">
        <v>2</v>
      </c>
      <c r="M85" s="270" t="s">
        <v>514</v>
      </c>
      <c r="N85" s="268" t="s">
        <v>513</v>
      </c>
      <c r="O85" s="268" t="s">
        <v>515</v>
      </c>
      <c r="P85" s="266" t="s">
        <v>824</v>
      </c>
    </row>
    <row r="86" spans="1:17" ht="32.25" customHeight="1" x14ac:dyDescent="0.3">
      <c r="A86" s="119" t="s">
        <v>585</v>
      </c>
      <c r="B86" s="269"/>
      <c r="C86" s="260"/>
      <c r="D86" s="252"/>
      <c r="E86" s="133">
        <v>22.5</v>
      </c>
      <c r="F86" s="133"/>
      <c r="G86" s="133"/>
      <c r="H86" s="137" t="s">
        <v>213</v>
      </c>
      <c r="I86" s="119" t="s">
        <v>571</v>
      </c>
      <c r="J86" s="119" t="s">
        <v>571</v>
      </c>
      <c r="K86" s="273"/>
      <c r="L86" s="252"/>
      <c r="M86" s="271"/>
      <c r="N86" s="269"/>
      <c r="O86" s="269"/>
      <c r="P86" s="267"/>
    </row>
    <row r="87" spans="1:17" ht="111" customHeight="1" x14ac:dyDescent="0.3">
      <c r="A87" s="119" t="s">
        <v>586</v>
      </c>
      <c r="B87" s="268" t="s">
        <v>94</v>
      </c>
      <c r="C87" s="259">
        <v>46162</v>
      </c>
      <c r="D87" s="250" t="s">
        <v>826</v>
      </c>
      <c r="E87" s="133">
        <v>-4</v>
      </c>
      <c r="F87" s="133">
        <v>-4</v>
      </c>
      <c r="G87" s="133">
        <v>-4</v>
      </c>
      <c r="H87" s="137" t="s">
        <v>12</v>
      </c>
      <c r="I87" s="119" t="s">
        <v>722</v>
      </c>
      <c r="J87" s="119" t="s">
        <v>973</v>
      </c>
      <c r="K87" s="272" t="s">
        <v>957</v>
      </c>
      <c r="L87" s="132">
        <v>2</v>
      </c>
      <c r="M87" s="119" t="s">
        <v>529</v>
      </c>
      <c r="N87" s="34" t="s">
        <v>528</v>
      </c>
      <c r="O87" s="34" t="s">
        <v>827</v>
      </c>
      <c r="P87" s="113"/>
    </row>
    <row r="88" spans="1:17" ht="74.400000000000006" customHeight="1" x14ac:dyDescent="0.3">
      <c r="A88" s="119" t="s">
        <v>587</v>
      </c>
      <c r="B88" s="269"/>
      <c r="C88" s="260"/>
      <c r="D88" s="252"/>
      <c r="E88" s="133">
        <v>11.5</v>
      </c>
      <c r="F88" s="133"/>
      <c r="G88" s="133"/>
      <c r="H88" s="137" t="s">
        <v>12</v>
      </c>
      <c r="I88" s="119" t="s">
        <v>533</v>
      </c>
      <c r="J88" s="119" t="s">
        <v>533</v>
      </c>
      <c r="K88" s="273"/>
      <c r="L88" s="132">
        <v>2</v>
      </c>
      <c r="M88" s="119" t="s">
        <v>514</v>
      </c>
      <c r="N88" s="34" t="s">
        <v>513</v>
      </c>
      <c r="O88" s="34" t="s">
        <v>818</v>
      </c>
      <c r="P88" s="113"/>
      <c r="Q88" s="104"/>
    </row>
    <row r="89" spans="1:17" ht="48.75" customHeight="1" x14ac:dyDescent="0.3">
      <c r="A89" s="119" t="s">
        <v>588</v>
      </c>
      <c r="B89" s="268" t="s">
        <v>142</v>
      </c>
      <c r="C89" s="259">
        <v>46182</v>
      </c>
      <c r="D89" s="132"/>
      <c r="E89" s="133">
        <v>-115.9</v>
      </c>
      <c r="F89" s="133"/>
      <c r="G89" s="133"/>
      <c r="H89" s="137" t="s">
        <v>35</v>
      </c>
      <c r="I89" s="119" t="s">
        <v>1008</v>
      </c>
      <c r="J89" s="119" t="s">
        <v>1008</v>
      </c>
      <c r="K89" s="272" t="s">
        <v>1016</v>
      </c>
      <c r="L89" s="250">
        <v>9</v>
      </c>
      <c r="M89" s="270" t="s">
        <v>412</v>
      </c>
      <c r="N89" s="268" t="s">
        <v>411</v>
      </c>
      <c r="O89" s="268" t="s">
        <v>1017</v>
      </c>
      <c r="P89" s="113"/>
      <c r="Q89" s="104"/>
    </row>
    <row r="90" spans="1:17" ht="54.75" customHeight="1" x14ac:dyDescent="0.3">
      <c r="A90" s="119" t="s">
        <v>589</v>
      </c>
      <c r="B90" s="269"/>
      <c r="C90" s="260"/>
      <c r="D90" s="132"/>
      <c r="E90" s="133">
        <v>115.9</v>
      </c>
      <c r="F90" s="133"/>
      <c r="G90" s="133"/>
      <c r="H90" s="137" t="s">
        <v>64</v>
      </c>
      <c r="I90" s="119" t="s">
        <v>259</v>
      </c>
      <c r="J90" s="119" t="s">
        <v>259</v>
      </c>
      <c r="K90" s="273"/>
      <c r="L90" s="252"/>
      <c r="M90" s="271"/>
      <c r="N90" s="269"/>
      <c r="O90" s="269"/>
      <c r="P90" s="113"/>
      <c r="Q90" s="104"/>
    </row>
    <row r="91" spans="1:17" ht="34.200000000000003" customHeight="1" x14ac:dyDescent="0.3">
      <c r="A91" s="119" t="s">
        <v>636</v>
      </c>
      <c r="B91" s="268" t="s">
        <v>84</v>
      </c>
      <c r="C91" s="259">
        <v>46183</v>
      </c>
      <c r="D91" s="250" t="s">
        <v>1027</v>
      </c>
      <c r="E91" s="133">
        <v>8.6</v>
      </c>
      <c r="F91" s="133"/>
      <c r="G91" s="133"/>
      <c r="H91" s="137" t="s">
        <v>21</v>
      </c>
      <c r="I91" s="119" t="s">
        <v>259</v>
      </c>
      <c r="J91" s="119" t="s">
        <v>259</v>
      </c>
      <c r="K91" s="272" t="s">
        <v>1028</v>
      </c>
      <c r="L91" s="132" t="s">
        <v>100</v>
      </c>
      <c r="M91" s="270" t="s">
        <v>436</v>
      </c>
      <c r="N91" s="268" t="s">
        <v>435</v>
      </c>
      <c r="O91" s="34" t="s">
        <v>1035</v>
      </c>
      <c r="P91" s="113"/>
      <c r="Q91" s="104"/>
    </row>
    <row r="92" spans="1:17" ht="34.200000000000003" customHeight="1" x14ac:dyDescent="0.3">
      <c r="A92" s="119" t="s">
        <v>637</v>
      </c>
      <c r="B92" s="269"/>
      <c r="C92" s="260"/>
      <c r="D92" s="252"/>
      <c r="E92" s="133">
        <v>8.6</v>
      </c>
      <c r="F92" s="133"/>
      <c r="G92" s="133"/>
      <c r="H92" s="137" t="s">
        <v>21</v>
      </c>
      <c r="I92" s="119" t="s">
        <v>259</v>
      </c>
      <c r="J92" s="119" t="s">
        <v>259</v>
      </c>
      <c r="K92" s="273"/>
      <c r="L92" s="132" t="s">
        <v>136</v>
      </c>
      <c r="M92" s="271"/>
      <c r="N92" s="269"/>
      <c r="O92" s="34" t="s">
        <v>1036</v>
      </c>
      <c r="P92" s="113"/>
      <c r="Q92" s="104"/>
    </row>
    <row r="93" spans="1:17" ht="48" customHeight="1" x14ac:dyDescent="0.3">
      <c r="A93" s="119" t="s">
        <v>638</v>
      </c>
      <c r="B93" s="34" t="s">
        <v>1047</v>
      </c>
      <c r="C93" s="131">
        <v>46184</v>
      </c>
      <c r="D93" s="132" t="s">
        <v>1050</v>
      </c>
      <c r="E93" s="133">
        <v>1.7</v>
      </c>
      <c r="F93" s="133"/>
      <c r="G93" s="133"/>
      <c r="H93" s="137" t="s">
        <v>21</v>
      </c>
      <c r="I93" s="119" t="s">
        <v>592</v>
      </c>
      <c r="J93" s="119" t="s">
        <v>259</v>
      </c>
      <c r="K93" s="112" t="s">
        <v>1049</v>
      </c>
      <c r="L93" s="132" t="s">
        <v>127</v>
      </c>
      <c r="M93" s="119" t="s">
        <v>436</v>
      </c>
      <c r="N93" s="34" t="s">
        <v>435</v>
      </c>
      <c r="O93" s="34" t="s">
        <v>1048</v>
      </c>
      <c r="P93" s="113"/>
      <c r="Q93" s="104"/>
    </row>
    <row r="94" spans="1:17" ht="15.6" customHeight="1" x14ac:dyDescent="0.3">
      <c r="A94" s="119" t="s">
        <v>639</v>
      </c>
      <c r="B94" s="129"/>
      <c r="C94" s="130"/>
      <c r="D94" s="130"/>
      <c r="E94" s="130"/>
      <c r="F94" s="130"/>
      <c r="G94" s="130"/>
      <c r="H94" s="130"/>
      <c r="I94" s="130"/>
      <c r="J94" s="130"/>
      <c r="K94" s="286" t="s">
        <v>24</v>
      </c>
      <c r="L94" s="286"/>
      <c r="M94" s="286"/>
      <c r="N94" s="286"/>
      <c r="O94" s="287"/>
      <c r="P94" s="113"/>
    </row>
    <row r="95" spans="1:17" ht="223.95" customHeight="1" x14ac:dyDescent="0.3">
      <c r="A95" s="119" t="s">
        <v>640</v>
      </c>
      <c r="B95" s="100" t="s">
        <v>968</v>
      </c>
      <c r="C95" s="136">
        <v>46174</v>
      </c>
      <c r="D95" s="135" t="s">
        <v>969</v>
      </c>
      <c r="E95" s="133">
        <v>50</v>
      </c>
      <c r="F95" s="133"/>
      <c r="G95" s="133"/>
      <c r="H95" s="137" t="s">
        <v>12</v>
      </c>
      <c r="I95" s="119" t="s">
        <v>974</v>
      </c>
      <c r="J95" s="167" t="s">
        <v>259</v>
      </c>
      <c r="K95" s="112" t="s">
        <v>975</v>
      </c>
      <c r="L95" s="132" t="s">
        <v>93</v>
      </c>
      <c r="M95" s="119" t="s">
        <v>562</v>
      </c>
      <c r="N95" s="34" t="s">
        <v>970</v>
      </c>
      <c r="O95" s="34" t="s">
        <v>1025</v>
      </c>
      <c r="P95" s="113" t="s">
        <v>1060</v>
      </c>
    </row>
    <row r="96" spans="1:17" ht="65.400000000000006" customHeight="1" x14ac:dyDescent="0.3">
      <c r="A96" s="119" t="s">
        <v>641</v>
      </c>
      <c r="B96" s="255" t="s">
        <v>84</v>
      </c>
      <c r="C96" s="313">
        <v>46181</v>
      </c>
      <c r="D96" s="265" t="s">
        <v>986</v>
      </c>
      <c r="E96" s="133">
        <v>-25</v>
      </c>
      <c r="F96" s="232"/>
      <c r="G96" s="232"/>
      <c r="H96" s="248" t="s">
        <v>12</v>
      </c>
      <c r="I96" s="119" t="s">
        <v>987</v>
      </c>
      <c r="J96" s="119" t="s">
        <v>988</v>
      </c>
      <c r="K96" s="272" t="s">
        <v>989</v>
      </c>
      <c r="L96" s="132">
        <v>9</v>
      </c>
      <c r="M96" s="270" t="s">
        <v>557</v>
      </c>
      <c r="N96" s="268" t="s">
        <v>556</v>
      </c>
      <c r="O96" s="268" t="s">
        <v>992</v>
      </c>
      <c r="P96" s="113"/>
    </row>
    <row r="97" spans="1:18" ht="65.400000000000006" customHeight="1" x14ac:dyDescent="0.3">
      <c r="A97" s="119" t="s">
        <v>642</v>
      </c>
      <c r="B97" s="255"/>
      <c r="C97" s="313"/>
      <c r="D97" s="265"/>
      <c r="E97" s="133">
        <v>25</v>
      </c>
      <c r="F97" s="232"/>
      <c r="G97" s="232"/>
      <c r="H97" s="248" t="s">
        <v>12</v>
      </c>
      <c r="I97" s="119" t="s">
        <v>259</v>
      </c>
      <c r="J97" s="119" t="s">
        <v>259</v>
      </c>
      <c r="K97" s="273"/>
      <c r="L97" s="132" t="s">
        <v>184</v>
      </c>
      <c r="M97" s="271"/>
      <c r="N97" s="269"/>
      <c r="O97" s="269"/>
      <c r="P97" s="113"/>
      <c r="Q97" s="104"/>
    </row>
    <row r="98" spans="1:18" ht="16.95" customHeight="1" x14ac:dyDescent="0.3">
      <c r="A98" s="119" t="s">
        <v>643</v>
      </c>
      <c r="B98" s="129"/>
      <c r="C98" s="130"/>
      <c r="D98" s="130"/>
      <c r="E98" s="130"/>
      <c r="F98" s="130"/>
      <c r="G98" s="130"/>
      <c r="H98" s="130"/>
      <c r="I98" s="130"/>
      <c r="J98" s="130"/>
      <c r="K98" s="286" t="s">
        <v>25</v>
      </c>
      <c r="L98" s="286"/>
      <c r="M98" s="286"/>
      <c r="N98" s="286"/>
      <c r="O98" s="287"/>
      <c r="P98" s="113"/>
    </row>
    <row r="99" spans="1:18" ht="68.25" customHeight="1" x14ac:dyDescent="0.3">
      <c r="A99" s="119" t="s">
        <v>644</v>
      </c>
      <c r="B99" s="34" t="s">
        <v>208</v>
      </c>
      <c r="C99" s="131">
        <v>46170</v>
      </c>
      <c r="D99" s="132" t="s">
        <v>854</v>
      </c>
      <c r="E99" s="133">
        <v>20.2</v>
      </c>
      <c r="F99" s="133"/>
      <c r="G99" s="133"/>
      <c r="H99" s="137" t="s">
        <v>17</v>
      </c>
      <c r="I99" s="119" t="s">
        <v>259</v>
      </c>
      <c r="J99" s="119" t="s">
        <v>259</v>
      </c>
      <c r="K99" s="112" t="s">
        <v>985</v>
      </c>
      <c r="L99" s="132">
        <v>32</v>
      </c>
      <c r="M99" s="119" t="s">
        <v>222</v>
      </c>
      <c r="N99" s="34" t="s">
        <v>223</v>
      </c>
      <c r="O99" s="34" t="s">
        <v>855</v>
      </c>
      <c r="P99" s="113"/>
    </row>
    <row r="100" spans="1:18" ht="63.75" customHeight="1" x14ac:dyDescent="0.3">
      <c r="A100" s="119" t="s">
        <v>645</v>
      </c>
      <c r="B100" s="34" t="s">
        <v>806</v>
      </c>
      <c r="C100" s="131">
        <v>46148</v>
      </c>
      <c r="D100" s="132" t="s">
        <v>808</v>
      </c>
      <c r="E100" s="133">
        <v>18</v>
      </c>
      <c r="F100" s="133"/>
      <c r="G100" s="133"/>
      <c r="H100" s="137" t="s">
        <v>745</v>
      </c>
      <c r="I100" s="119">
        <v>1069.5</v>
      </c>
      <c r="J100" s="119" t="s">
        <v>259</v>
      </c>
      <c r="K100" s="112" t="s">
        <v>899</v>
      </c>
      <c r="L100" s="132">
        <v>30</v>
      </c>
      <c r="M100" s="119" t="s">
        <v>222</v>
      </c>
      <c r="N100" s="34" t="s">
        <v>223</v>
      </c>
      <c r="O100" s="34" t="s">
        <v>807</v>
      </c>
      <c r="P100" s="113"/>
    </row>
    <row r="101" spans="1:18" ht="39.75" customHeight="1" x14ac:dyDescent="0.3">
      <c r="A101" s="119" t="s">
        <v>646</v>
      </c>
      <c r="B101" s="263" t="s">
        <v>142</v>
      </c>
      <c r="C101" s="296">
        <v>46181</v>
      </c>
      <c r="D101" s="261" t="s">
        <v>991</v>
      </c>
      <c r="E101" s="133">
        <v>195.3</v>
      </c>
      <c r="F101" s="133"/>
      <c r="G101" s="133"/>
      <c r="H101" s="137" t="s">
        <v>31</v>
      </c>
      <c r="I101" s="119">
        <v>1777.9</v>
      </c>
      <c r="J101" s="119">
        <v>839.5</v>
      </c>
      <c r="K101" s="272" t="s">
        <v>1010</v>
      </c>
      <c r="L101" s="261">
        <v>9</v>
      </c>
      <c r="M101" s="253" t="s">
        <v>342</v>
      </c>
      <c r="N101" s="263" t="s">
        <v>341</v>
      </c>
      <c r="O101" s="263" t="s">
        <v>977</v>
      </c>
      <c r="P101" s="305"/>
    </row>
    <row r="102" spans="1:18" ht="39.75" customHeight="1" x14ac:dyDescent="0.3">
      <c r="A102" s="119" t="s">
        <v>647</v>
      </c>
      <c r="B102" s="281"/>
      <c r="C102" s="297"/>
      <c r="D102" s="295"/>
      <c r="E102" s="133">
        <v>115.9</v>
      </c>
      <c r="F102" s="133"/>
      <c r="G102" s="133"/>
      <c r="H102" s="145" t="s">
        <v>35</v>
      </c>
      <c r="I102" s="119" t="s">
        <v>1053</v>
      </c>
      <c r="J102" s="119" t="s">
        <v>1054</v>
      </c>
      <c r="K102" s="315"/>
      <c r="L102" s="295"/>
      <c r="M102" s="294"/>
      <c r="N102" s="281"/>
      <c r="O102" s="281"/>
      <c r="P102" s="309"/>
    </row>
    <row r="103" spans="1:18" ht="39.75" customHeight="1" x14ac:dyDescent="0.3">
      <c r="A103" s="119" t="s">
        <v>648</v>
      </c>
      <c r="B103" s="264"/>
      <c r="C103" s="298"/>
      <c r="D103" s="262"/>
      <c r="E103" s="133">
        <v>-115.9</v>
      </c>
      <c r="F103" s="133"/>
      <c r="G103" s="133"/>
      <c r="H103" s="137" t="s">
        <v>64</v>
      </c>
      <c r="I103" s="119" t="s">
        <v>1021</v>
      </c>
      <c r="J103" s="119" t="s">
        <v>1021</v>
      </c>
      <c r="K103" s="273"/>
      <c r="L103" s="262"/>
      <c r="M103" s="254"/>
      <c r="N103" s="264"/>
      <c r="O103" s="264"/>
      <c r="P103" s="306"/>
    </row>
    <row r="104" spans="1:18" ht="63.75" customHeight="1" x14ac:dyDescent="0.3">
      <c r="A104" s="119" t="s">
        <v>649</v>
      </c>
      <c r="B104" s="120" t="s">
        <v>212</v>
      </c>
      <c r="C104" s="236">
        <v>46181</v>
      </c>
      <c r="D104" s="137" t="s">
        <v>990</v>
      </c>
      <c r="E104" s="133">
        <v>500</v>
      </c>
      <c r="F104" s="133"/>
      <c r="G104" s="133"/>
      <c r="H104" s="137" t="s">
        <v>35</v>
      </c>
      <c r="I104" s="119" t="s">
        <v>804</v>
      </c>
      <c r="J104" s="119" t="s">
        <v>805</v>
      </c>
      <c r="K104" s="112" t="s">
        <v>1009</v>
      </c>
      <c r="L104" s="137">
        <v>36</v>
      </c>
      <c r="M104" s="182" t="s">
        <v>342</v>
      </c>
      <c r="N104" s="120" t="s">
        <v>341</v>
      </c>
      <c r="O104" s="120" t="s">
        <v>803</v>
      </c>
      <c r="P104" s="114"/>
      <c r="Q104" s="104"/>
    </row>
    <row r="105" spans="1:18" ht="15.75" customHeight="1" x14ac:dyDescent="0.3">
      <c r="A105" s="119"/>
      <c r="B105" s="70"/>
      <c r="C105" s="184"/>
      <c r="D105" s="229"/>
      <c r="E105" s="231">
        <f>SUM(E4:E104)</f>
        <v>1620.4000000000003</v>
      </c>
      <c r="F105" s="170"/>
      <c r="G105" s="170"/>
      <c r="H105" s="142"/>
      <c r="I105" s="143"/>
      <c r="J105" s="144"/>
      <c r="K105" s="115"/>
      <c r="L105" s="145"/>
      <c r="M105" s="146"/>
      <c r="N105" s="147"/>
      <c r="O105" s="147"/>
    </row>
    <row r="106" spans="1:18" ht="15.75" customHeight="1" x14ac:dyDescent="0.35">
      <c r="A106" s="119"/>
      <c r="B106" s="164"/>
      <c r="C106" s="137"/>
      <c r="D106" s="165" t="s">
        <v>26</v>
      </c>
      <c r="E106" s="148"/>
      <c r="F106" s="171"/>
      <c r="G106" s="171"/>
      <c r="H106" s="149"/>
      <c r="I106" s="150"/>
      <c r="J106" s="150"/>
      <c r="K106" s="151"/>
      <c r="L106" s="152"/>
      <c r="M106" s="153"/>
      <c r="N106" s="134"/>
      <c r="Q106" s="238"/>
    </row>
    <row r="107" spans="1:18" ht="34.200000000000003" customHeight="1" outlineLevel="1" x14ac:dyDescent="0.3">
      <c r="A107" s="292" t="s">
        <v>27</v>
      </c>
      <c r="B107" s="292"/>
      <c r="C107" s="292"/>
      <c r="D107" s="154" t="s">
        <v>12</v>
      </c>
      <c r="E107" s="116">
        <f>SUM(E95,E22,E23,E69,E70,E78,E8,E74,E40,E31,E88,E87,E85,E83,E81,E80,E9,E49,E15,E43,E45,E46,E5,E4,E50,E51,E17,E16,E71,E72,E96,E97,E35,E36,E37,E38,E20,E79)</f>
        <v>0</v>
      </c>
      <c r="F107" s="116" t="e">
        <f>SUM(F95,F22,F23,F69,F70,F78,F8,F74,#REF!,F40,F31,F88,F87,F85,F83,F81,F80,F9,F49,F15,F43,F45,F46,F5,F4,F50,F51,F17,F16,#REF!,F71,F72,F104,F96,F97,#REF!,#REF!,F35,F36,F37,F38)</f>
        <v>#REF!</v>
      </c>
      <c r="G107" s="116" t="e">
        <f>SUM(G95,G22,G23,G69,G70,G78,G8,G74,#REF!,G40,G31,G88,G87,G85,G83,G81,G80,G9,G49,G15,G43,G45,G46,G5,G4,G50,G51,G17,G16,#REF!,G71,G72,G104,G96,G97,#REF!,#REF!,G35,G36,G37,G38)</f>
        <v>#REF!</v>
      </c>
      <c r="H107" s="155" t="e">
        <f>#REF!+#REF!+#REF!+#REF!+#REF!+#REF!+#REF!+#REF!+#REF!+#REF!+#REF!+#REF!</f>
        <v>#REF!</v>
      </c>
      <c r="I107" s="28"/>
      <c r="J107" s="28"/>
      <c r="K107"/>
      <c r="L107"/>
      <c r="M107"/>
      <c r="N107" s="156"/>
      <c r="O107" s="102"/>
      <c r="Q107" s="105"/>
    </row>
    <row r="108" spans="1:18" ht="29.25" customHeight="1" outlineLevel="1" x14ac:dyDescent="0.3">
      <c r="A108" s="289" t="s">
        <v>750</v>
      </c>
      <c r="B108" s="290"/>
      <c r="C108" s="291"/>
      <c r="D108" s="157" t="s">
        <v>21</v>
      </c>
      <c r="E108" s="158">
        <f>E24+E73+E32+E30+E25+E60+E11+E61+E92+E91+E12+E13+E14+E44+E93</f>
        <v>644.70000000000016</v>
      </c>
      <c r="F108" s="172"/>
      <c r="G108" s="172"/>
      <c r="H108" s="149"/>
      <c r="I108" s="150"/>
      <c r="J108" s="150"/>
      <c r="K108"/>
      <c r="L108"/>
      <c r="M108"/>
      <c r="N108" s="134"/>
      <c r="Q108" s="105"/>
      <c r="R108" s="79"/>
    </row>
    <row r="109" spans="1:18" ht="29.25" customHeight="1" outlineLevel="1" x14ac:dyDescent="0.3">
      <c r="A109" s="289" t="s">
        <v>28</v>
      </c>
      <c r="B109" s="290"/>
      <c r="C109" s="291"/>
      <c r="D109" s="157" t="s">
        <v>749</v>
      </c>
      <c r="E109" s="158">
        <f>E100+E26+E27+E28+E29+E56+E62+E52</f>
        <v>-17</v>
      </c>
      <c r="F109" s="158">
        <f>F100+F26+F27+F28+F29</f>
        <v>0</v>
      </c>
      <c r="G109" s="158">
        <f>G100+G26+G27+G28+G29</f>
        <v>0</v>
      </c>
      <c r="H109" s="149"/>
      <c r="I109" s="150"/>
      <c r="J109" s="150"/>
      <c r="K109"/>
      <c r="L109"/>
      <c r="M109"/>
      <c r="N109" s="134"/>
      <c r="Q109" s="105"/>
      <c r="R109" s="79"/>
    </row>
    <row r="110" spans="1:18" ht="15.75" customHeight="1" outlineLevel="1" x14ac:dyDescent="0.3">
      <c r="A110" s="289" t="s">
        <v>29</v>
      </c>
      <c r="B110" s="290"/>
      <c r="C110" s="291"/>
      <c r="D110" s="157" t="s">
        <v>13</v>
      </c>
      <c r="E110" s="158">
        <f>E53+E54+E55+E57+E58+E59</f>
        <v>25.299999999999994</v>
      </c>
      <c r="F110" s="158">
        <f>F53+F54+F55+F57+F58</f>
        <v>0</v>
      </c>
      <c r="G110" s="158">
        <f>G53+G54+G55+G57+G58</f>
        <v>0</v>
      </c>
      <c r="H110" s="149"/>
      <c r="I110" s="150"/>
      <c r="J110" s="150"/>
      <c r="K110"/>
      <c r="L110"/>
      <c r="M110"/>
      <c r="N110" s="134"/>
      <c r="Q110" s="106"/>
    </row>
    <row r="111" spans="1:18" ht="39.75" customHeight="1" outlineLevel="1" x14ac:dyDescent="0.3">
      <c r="A111" s="289" t="s">
        <v>30</v>
      </c>
      <c r="B111" s="290"/>
      <c r="C111" s="291"/>
      <c r="D111" s="157" t="s">
        <v>31</v>
      </c>
      <c r="E111" s="158">
        <f>E63+E41+E33+E101+E18</f>
        <v>959.1</v>
      </c>
      <c r="F111" s="158">
        <f>F63</f>
        <v>-50</v>
      </c>
      <c r="G111" s="158">
        <f>G63</f>
        <v>-50</v>
      </c>
      <c r="H111" s="149"/>
      <c r="I111" s="150"/>
      <c r="J111" s="150"/>
      <c r="K111" s="151"/>
      <c r="L111" s="152"/>
      <c r="M111" s="153"/>
      <c r="N111" s="156"/>
      <c r="Q111" s="107"/>
      <c r="R111" s="107"/>
    </row>
    <row r="112" spans="1:18" ht="15.75" hidden="1" customHeight="1" outlineLevel="1" x14ac:dyDescent="0.3">
      <c r="A112" s="289" t="s">
        <v>32</v>
      </c>
      <c r="B112" s="290"/>
      <c r="C112" s="291"/>
      <c r="D112" s="157" t="s">
        <v>33</v>
      </c>
      <c r="E112" s="158"/>
      <c r="F112" s="173"/>
      <c r="G112" s="173"/>
      <c r="H112" s="149"/>
      <c r="I112" s="150"/>
      <c r="J112" s="150"/>
      <c r="K112" s="134"/>
      <c r="L112" s="152"/>
      <c r="M112" s="153"/>
      <c r="N112" s="134"/>
    </row>
    <row r="113" spans="1:19" ht="15.75" customHeight="1" outlineLevel="1" x14ac:dyDescent="0.3">
      <c r="A113" s="289" t="s">
        <v>34</v>
      </c>
      <c r="B113" s="290"/>
      <c r="C113" s="291"/>
      <c r="D113" s="157" t="s">
        <v>35</v>
      </c>
      <c r="E113" s="158">
        <f>E76+E104+E102+E89</f>
        <v>0</v>
      </c>
      <c r="F113" s="173"/>
      <c r="G113" s="173"/>
      <c r="H113" s="149"/>
      <c r="I113" s="150"/>
      <c r="J113" s="150"/>
      <c r="K113" s="134"/>
      <c r="L113" s="152"/>
      <c r="M113" s="153"/>
      <c r="N113" s="134"/>
    </row>
    <row r="114" spans="1:19" ht="15.75" customHeight="1" outlineLevel="1" x14ac:dyDescent="0.3">
      <c r="A114" s="289" t="s">
        <v>895</v>
      </c>
      <c r="B114" s="290"/>
      <c r="C114" s="291"/>
      <c r="D114" s="157" t="s">
        <v>848</v>
      </c>
      <c r="E114" s="158">
        <f>E64+E66+E19+E47+E75</f>
        <v>0</v>
      </c>
      <c r="F114" s="173"/>
      <c r="G114" s="173"/>
      <c r="H114" s="149"/>
      <c r="I114" s="150"/>
      <c r="J114" s="150"/>
      <c r="K114" s="134"/>
      <c r="L114" s="152"/>
      <c r="M114" s="153"/>
      <c r="N114" s="134"/>
    </row>
    <row r="115" spans="1:19" ht="15.75" hidden="1" customHeight="1" outlineLevel="1" x14ac:dyDescent="0.3">
      <c r="A115" s="289" t="s">
        <v>38</v>
      </c>
      <c r="B115" s="290"/>
      <c r="C115" s="291"/>
      <c r="D115" s="157" t="s">
        <v>39</v>
      </c>
      <c r="E115" s="158"/>
      <c r="F115" s="172"/>
      <c r="G115" s="172"/>
      <c r="H115" s="149"/>
      <c r="I115" s="150"/>
      <c r="J115" s="150"/>
      <c r="K115" s="134"/>
      <c r="L115" s="152"/>
      <c r="M115" s="153"/>
      <c r="N115" s="134"/>
    </row>
    <row r="116" spans="1:19" ht="25.5" hidden="1" customHeight="1" outlineLevel="1" x14ac:dyDescent="0.3">
      <c r="A116" s="302" t="s">
        <v>40</v>
      </c>
      <c r="B116" s="303"/>
      <c r="C116" s="304"/>
      <c r="D116" s="157" t="s">
        <v>41</v>
      </c>
      <c r="E116" s="24"/>
      <c r="F116" s="174"/>
      <c r="G116" s="174"/>
      <c r="H116" s="149"/>
      <c r="I116" s="150"/>
      <c r="J116" s="150"/>
      <c r="K116" s="134"/>
      <c r="L116" s="152"/>
      <c r="M116" s="153"/>
      <c r="N116" s="134"/>
      <c r="R116" s="227"/>
      <c r="S116" s="227"/>
    </row>
    <row r="117" spans="1:19" ht="28.95" customHeight="1" outlineLevel="1" x14ac:dyDescent="0.3">
      <c r="A117" s="289" t="s">
        <v>42</v>
      </c>
      <c r="B117" s="290"/>
      <c r="C117" s="291"/>
      <c r="D117" s="157" t="s">
        <v>43</v>
      </c>
      <c r="E117" s="158">
        <f>E10+E34</f>
        <v>45</v>
      </c>
      <c r="F117" s="173"/>
      <c r="G117" s="173"/>
      <c r="H117" s="149"/>
      <c r="I117" s="150"/>
      <c r="J117" s="150"/>
      <c r="K117" s="134"/>
      <c r="L117" s="224"/>
      <c r="M117" s="153"/>
      <c r="N117" s="134"/>
      <c r="Q117" s="107"/>
    </row>
    <row r="118" spans="1:19" ht="28.95" hidden="1" customHeight="1" outlineLevel="1" x14ac:dyDescent="0.3">
      <c r="A118" s="299" t="s">
        <v>65</v>
      </c>
      <c r="B118" s="300"/>
      <c r="C118" s="301"/>
      <c r="D118" s="157" t="s">
        <v>66</v>
      </c>
      <c r="E118" s="158"/>
      <c r="F118" s="173"/>
      <c r="G118" s="173"/>
      <c r="H118" s="149"/>
      <c r="I118" s="150"/>
      <c r="J118" s="150"/>
      <c r="K118" s="134"/>
      <c r="L118" s="152"/>
      <c r="M118" s="153"/>
      <c r="N118" s="134"/>
    </row>
    <row r="119" spans="1:19" ht="31.2" customHeight="1" outlineLevel="1" x14ac:dyDescent="0.3">
      <c r="A119" s="289" t="s">
        <v>44</v>
      </c>
      <c r="B119" s="290"/>
      <c r="C119" s="291"/>
      <c r="D119" s="157" t="s">
        <v>45</v>
      </c>
      <c r="E119" s="158"/>
      <c r="F119" s="172"/>
      <c r="G119" s="172"/>
      <c r="H119" s="149"/>
      <c r="I119" s="150"/>
      <c r="J119" s="150"/>
      <c r="K119" s="134"/>
      <c r="L119" s="152"/>
      <c r="M119" s="153"/>
      <c r="N119" s="134"/>
    </row>
    <row r="120" spans="1:19" ht="31.2" hidden="1" customHeight="1" outlineLevel="1" x14ac:dyDescent="0.3">
      <c r="A120" s="289" t="s">
        <v>46</v>
      </c>
      <c r="B120" s="290"/>
      <c r="C120" s="291"/>
      <c r="D120" s="157" t="s">
        <v>47</v>
      </c>
      <c r="E120" s="158"/>
      <c r="F120" s="173"/>
      <c r="G120" s="173"/>
      <c r="H120" s="149"/>
      <c r="I120" s="150"/>
      <c r="J120" s="150"/>
      <c r="K120" s="134"/>
      <c r="L120" s="152"/>
      <c r="M120" s="153"/>
      <c r="N120" s="134"/>
    </row>
    <row r="121" spans="1:19" ht="31.5" hidden="1" customHeight="1" outlineLevel="1" x14ac:dyDescent="0.3">
      <c r="A121" s="289" t="s">
        <v>29</v>
      </c>
      <c r="B121" s="290"/>
      <c r="C121" s="291"/>
      <c r="D121" s="157" t="s">
        <v>74</v>
      </c>
      <c r="E121" s="158"/>
      <c r="F121" s="173"/>
      <c r="G121" s="173"/>
      <c r="H121" s="149"/>
      <c r="I121" s="150"/>
      <c r="J121" s="150"/>
      <c r="K121" s="134"/>
      <c r="L121" s="152"/>
      <c r="M121" s="153"/>
      <c r="N121" s="134"/>
    </row>
    <row r="122" spans="1:19" ht="27.6" hidden="1" customHeight="1" outlineLevel="1" x14ac:dyDescent="0.3">
      <c r="A122" s="302" t="s">
        <v>50</v>
      </c>
      <c r="B122" s="303"/>
      <c r="C122" s="304"/>
      <c r="D122" s="157" t="s">
        <v>51</v>
      </c>
      <c r="E122" s="158"/>
      <c r="F122" s="172"/>
      <c r="G122" s="172"/>
      <c r="H122" s="149"/>
      <c r="I122" s="150"/>
      <c r="J122" s="150"/>
      <c r="K122" s="134"/>
      <c r="L122" s="152"/>
      <c r="M122" s="153"/>
      <c r="N122" s="134"/>
    </row>
    <row r="123" spans="1:19" ht="27.75" hidden="1" customHeight="1" outlineLevel="1" x14ac:dyDescent="0.3">
      <c r="A123" s="289" t="s">
        <v>54</v>
      </c>
      <c r="B123" s="290"/>
      <c r="C123" s="291"/>
      <c r="D123" s="159" t="s">
        <v>55</v>
      </c>
      <c r="E123" s="24"/>
      <c r="F123" s="174"/>
      <c r="G123" s="174"/>
      <c r="H123" s="149"/>
      <c r="I123" s="150"/>
      <c r="J123" s="150"/>
      <c r="K123" s="134"/>
      <c r="L123" s="152"/>
      <c r="M123" s="153"/>
      <c r="N123" s="134"/>
    </row>
    <row r="124" spans="1:19" ht="31.95" hidden="1" customHeight="1" outlineLevel="1" x14ac:dyDescent="0.3">
      <c r="A124" s="289" t="s">
        <v>60</v>
      </c>
      <c r="B124" s="290"/>
      <c r="C124" s="291"/>
      <c r="D124" s="20" t="s">
        <v>61</v>
      </c>
      <c r="E124" s="24"/>
      <c r="F124" s="174"/>
      <c r="G124" s="174"/>
      <c r="H124" s="149"/>
      <c r="I124" s="150"/>
      <c r="J124" s="150"/>
      <c r="K124" s="134"/>
      <c r="L124" s="152"/>
      <c r="M124" s="153"/>
      <c r="N124" s="134"/>
    </row>
    <row r="125" spans="1:19" ht="42.6" hidden="1" customHeight="1" outlineLevel="1" x14ac:dyDescent="0.3">
      <c r="A125" s="289" t="s">
        <v>62</v>
      </c>
      <c r="B125" s="290"/>
      <c r="C125" s="291"/>
      <c r="D125" s="14" t="s">
        <v>19</v>
      </c>
      <c r="E125" s="24"/>
      <c r="F125" s="175"/>
      <c r="G125" s="175"/>
      <c r="H125" s="149"/>
      <c r="I125" s="150"/>
      <c r="J125" s="150"/>
      <c r="K125" s="134"/>
      <c r="L125" s="152"/>
      <c r="M125" s="153"/>
      <c r="N125" s="134"/>
    </row>
    <row r="126" spans="1:19" ht="42.6" hidden="1" customHeight="1" outlineLevel="1" x14ac:dyDescent="0.3">
      <c r="A126" s="289" t="s">
        <v>747</v>
      </c>
      <c r="B126" s="290"/>
      <c r="C126" s="291"/>
      <c r="D126" s="14" t="s">
        <v>746</v>
      </c>
      <c r="E126" s="24"/>
      <c r="F126" s="174"/>
      <c r="G126" s="174"/>
      <c r="H126" s="149"/>
      <c r="I126" s="150"/>
      <c r="J126" s="150"/>
      <c r="K126" s="134"/>
      <c r="L126" s="152"/>
      <c r="M126" s="153"/>
      <c r="N126" s="134"/>
    </row>
    <row r="127" spans="1:19" ht="33.6" customHeight="1" outlineLevel="1" x14ac:dyDescent="0.3">
      <c r="A127" s="141" t="s">
        <v>63</v>
      </c>
      <c r="B127" s="160"/>
      <c r="C127" s="161"/>
      <c r="D127" s="20" t="s">
        <v>64</v>
      </c>
      <c r="E127" s="24"/>
      <c r="F127" s="176"/>
      <c r="G127" s="176"/>
      <c r="H127" s="149"/>
      <c r="I127" s="150"/>
      <c r="J127" s="150"/>
      <c r="K127" s="134"/>
      <c r="L127" s="152"/>
      <c r="M127" s="153"/>
      <c r="N127" s="134"/>
    </row>
    <row r="128" spans="1:19" ht="38.25" hidden="1" customHeight="1" outlineLevel="1" x14ac:dyDescent="0.3">
      <c r="A128" s="299" t="s">
        <v>67</v>
      </c>
      <c r="B128" s="300"/>
      <c r="C128" s="301"/>
      <c r="D128" s="20" t="s">
        <v>16</v>
      </c>
      <c r="E128" s="24"/>
      <c r="F128" s="176"/>
      <c r="G128" s="176"/>
      <c r="H128" s="149"/>
      <c r="I128" s="150"/>
      <c r="J128" s="150"/>
      <c r="K128" s="134"/>
      <c r="L128" s="152"/>
      <c r="M128" s="153"/>
      <c r="N128" s="134"/>
    </row>
    <row r="129" spans="1:14" ht="16.95" customHeight="1" outlineLevel="1" x14ac:dyDescent="0.3">
      <c r="A129" s="299" t="s">
        <v>68</v>
      </c>
      <c r="B129" s="300"/>
      <c r="C129" s="301"/>
      <c r="D129" s="20" t="s">
        <v>17</v>
      </c>
      <c r="E129" s="24">
        <f>E99</f>
        <v>20.2</v>
      </c>
      <c r="F129" s="24">
        <f>F99</f>
        <v>0</v>
      </c>
      <c r="G129" s="24">
        <f>G99</f>
        <v>0</v>
      </c>
      <c r="H129" s="149"/>
      <c r="I129" s="150"/>
      <c r="J129" s="150"/>
      <c r="K129" s="134"/>
      <c r="L129" s="152"/>
      <c r="M129" s="153"/>
      <c r="N129" s="134"/>
    </row>
    <row r="130" spans="1:14" ht="32.4" hidden="1" customHeight="1" outlineLevel="1" x14ac:dyDescent="0.3">
      <c r="A130" s="299" t="s">
        <v>69</v>
      </c>
      <c r="B130" s="300"/>
      <c r="C130" s="301"/>
      <c r="D130" s="20" t="s">
        <v>70</v>
      </c>
      <c r="E130" s="24"/>
      <c r="F130" s="176"/>
      <c r="G130" s="176"/>
      <c r="H130" s="149"/>
      <c r="I130" s="150"/>
      <c r="J130" s="1"/>
      <c r="K130" s="134"/>
      <c r="L130" s="152"/>
      <c r="M130" s="153"/>
      <c r="N130" s="134"/>
    </row>
    <row r="131" spans="1:14" ht="31.5" hidden="1" customHeight="1" outlineLevel="1" x14ac:dyDescent="0.3">
      <c r="A131" s="289" t="s">
        <v>71</v>
      </c>
      <c r="B131" s="290"/>
      <c r="C131" s="291"/>
      <c r="D131" s="27" t="s">
        <v>72</v>
      </c>
      <c r="E131" s="24"/>
      <c r="F131" s="176"/>
      <c r="G131" s="176"/>
      <c r="H131" s="149"/>
      <c r="I131" s="150"/>
      <c r="J131" s="150"/>
      <c r="K131" s="134"/>
      <c r="L131" s="152"/>
      <c r="M131" s="153"/>
      <c r="N131" s="134"/>
    </row>
    <row r="132" spans="1:14" ht="45" customHeight="1" outlineLevel="1" x14ac:dyDescent="0.3">
      <c r="A132" s="289" t="s">
        <v>214</v>
      </c>
      <c r="B132" s="290"/>
      <c r="C132" s="291"/>
      <c r="D132" s="27" t="s">
        <v>213</v>
      </c>
      <c r="E132" s="24">
        <f>E86+E84+E82</f>
        <v>-56.900000000000006</v>
      </c>
      <c r="F132" s="176"/>
      <c r="G132" s="176"/>
      <c r="H132" s="149"/>
      <c r="I132" s="150"/>
      <c r="J132" s="150"/>
      <c r="K132" s="134"/>
      <c r="L132" s="152"/>
      <c r="M132" s="153"/>
      <c r="N132" s="134"/>
    </row>
    <row r="133" spans="1:14" ht="13.95" customHeight="1" x14ac:dyDescent="0.3">
      <c r="A133" s="152"/>
      <c r="B133" s="134"/>
      <c r="C133" s="149"/>
      <c r="D133" s="23" t="s">
        <v>73</v>
      </c>
      <c r="E133" s="150">
        <f>SUM(E107:E132)</f>
        <v>1620.4</v>
      </c>
      <c r="F133" s="150"/>
      <c r="G133" s="150"/>
      <c r="H133" s="149"/>
      <c r="I133" s="150"/>
      <c r="J133" s="150"/>
      <c r="K133" s="134"/>
      <c r="L133" s="152"/>
      <c r="M133" s="153"/>
      <c r="N133" s="162"/>
    </row>
    <row r="134" spans="1:14" x14ac:dyDescent="0.3">
      <c r="K134" s="83"/>
    </row>
    <row r="135" spans="1:14" x14ac:dyDescent="0.3">
      <c r="E135" s="1"/>
      <c r="F135" s="85">
        <f t="shared" ref="F135:G135" si="0">F133-F105</f>
        <v>0</v>
      </c>
      <c r="G135" s="85">
        <f t="shared" si="0"/>
        <v>0</v>
      </c>
      <c r="K135" s="83"/>
    </row>
    <row r="136" spans="1:14" hidden="1" x14ac:dyDescent="0.3">
      <c r="A136" s="31"/>
      <c r="B136" s="32"/>
      <c r="C136" s="30"/>
      <c r="D136" s="30"/>
      <c r="E136" s="85">
        <f>E133-E105</f>
        <v>0</v>
      </c>
      <c r="F136" s="163"/>
      <c r="G136" s="163"/>
      <c r="H136" s="29"/>
      <c r="I136" s="29"/>
      <c r="K136" s="84"/>
      <c r="N136" s="26"/>
    </row>
    <row r="137" spans="1:14" x14ac:dyDescent="0.3">
      <c r="A137" s="31"/>
      <c r="B137" s="32"/>
      <c r="C137" s="30"/>
      <c r="D137" s="30"/>
      <c r="E137" s="29"/>
      <c r="F137" s="29"/>
      <c r="G137" s="29"/>
      <c r="H137" s="30"/>
      <c r="I137" s="29"/>
      <c r="K137" s="84"/>
      <c r="N137" s="26"/>
    </row>
    <row r="138" spans="1:14" x14ac:dyDescent="0.3">
      <c r="A138" s="31"/>
      <c r="B138" s="32"/>
      <c r="C138" s="30"/>
      <c r="D138" s="30"/>
      <c r="E138" s="29"/>
      <c r="F138" s="29"/>
      <c r="G138" s="29"/>
      <c r="H138" s="30"/>
      <c r="I138" s="29"/>
      <c r="K138" s="84"/>
      <c r="N138" s="26"/>
    </row>
    <row r="139" spans="1:14" x14ac:dyDescent="0.3">
      <c r="K139" s="84"/>
      <c r="N139" s="26"/>
    </row>
    <row r="141" spans="1:14" x14ac:dyDescent="0.3">
      <c r="L141" s="85"/>
    </row>
    <row r="142" spans="1:14" x14ac:dyDescent="0.3">
      <c r="E142" s="1"/>
      <c r="K142" s="84"/>
    </row>
  </sheetData>
  <mergeCells count="234">
    <mergeCell ref="N58:N59"/>
    <mergeCell ref="M61:M62"/>
    <mergeCell ref="N61:N62"/>
    <mergeCell ref="O61:O62"/>
    <mergeCell ref="O64:O65"/>
    <mergeCell ref="O66:O67"/>
    <mergeCell ref="M64:M67"/>
    <mergeCell ref="O85:O86"/>
    <mergeCell ref="N91:N92"/>
    <mergeCell ref="D101:D103"/>
    <mergeCell ref="B96:B97"/>
    <mergeCell ref="M80:M83"/>
    <mergeCell ref="L80:L83"/>
    <mergeCell ref="N80:N83"/>
    <mergeCell ref="D87:D88"/>
    <mergeCell ref="B89:B90"/>
    <mergeCell ref="K101:K103"/>
    <mergeCell ref="B101:B103"/>
    <mergeCell ref="B91:B92"/>
    <mergeCell ref="C91:C92"/>
    <mergeCell ref="D91:D92"/>
    <mergeCell ref="K91:K92"/>
    <mergeCell ref="M91:M92"/>
    <mergeCell ref="D80:D82"/>
    <mergeCell ref="K80:K82"/>
    <mergeCell ref="P101:P103"/>
    <mergeCell ref="C45:C47"/>
    <mergeCell ref="D45:D47"/>
    <mergeCell ref="M45:M47"/>
    <mergeCell ref="N45:N47"/>
    <mergeCell ref="O45:O47"/>
    <mergeCell ref="P45:P47"/>
    <mergeCell ref="C89:C90"/>
    <mergeCell ref="K89:K90"/>
    <mergeCell ref="L89:L90"/>
    <mergeCell ref="M89:M90"/>
    <mergeCell ref="N89:N90"/>
    <mergeCell ref="O89:O90"/>
    <mergeCell ref="C71:C72"/>
    <mergeCell ref="D71:D72"/>
    <mergeCell ref="M71:M72"/>
    <mergeCell ref="P61:P62"/>
    <mergeCell ref="L61:L62"/>
    <mergeCell ref="O96:O97"/>
    <mergeCell ref="C96:C97"/>
    <mergeCell ref="D96:D97"/>
    <mergeCell ref="K96:K97"/>
    <mergeCell ref="M96:M97"/>
    <mergeCell ref="N96:N97"/>
    <mergeCell ref="P8:P9"/>
    <mergeCell ref="A114:C114"/>
    <mergeCell ref="B4:B5"/>
    <mergeCell ref="C4:C5"/>
    <mergeCell ref="D4:D5"/>
    <mergeCell ref="P64:P65"/>
    <mergeCell ref="P66:P67"/>
    <mergeCell ref="B64:B67"/>
    <mergeCell ref="C64:C67"/>
    <mergeCell ref="D64:D67"/>
    <mergeCell ref="K64:K67"/>
    <mergeCell ref="M8:M9"/>
    <mergeCell ref="N8:N9"/>
    <mergeCell ref="N26:N27"/>
    <mergeCell ref="M28:M29"/>
    <mergeCell ref="N28:N29"/>
    <mergeCell ref="M4:M5"/>
    <mergeCell ref="N4:N5"/>
    <mergeCell ref="O4:O5"/>
    <mergeCell ref="D69:D70"/>
    <mergeCell ref="K45:K46"/>
    <mergeCell ref="K16:K17"/>
    <mergeCell ref="O8:O9"/>
    <mergeCell ref="B6:B7"/>
    <mergeCell ref="A117:C117"/>
    <mergeCell ref="C87:C88"/>
    <mergeCell ref="B28:B29"/>
    <mergeCell ref="B35:B36"/>
    <mergeCell ref="C35:C36"/>
    <mergeCell ref="D35:D36"/>
    <mergeCell ref="B71:B72"/>
    <mergeCell ref="B45:B47"/>
    <mergeCell ref="A116:C116"/>
    <mergeCell ref="B69:B70"/>
    <mergeCell ref="C69:C70"/>
    <mergeCell ref="B73:B74"/>
    <mergeCell ref="C73:C74"/>
    <mergeCell ref="D73:D74"/>
    <mergeCell ref="D83:D84"/>
    <mergeCell ref="B61:B62"/>
    <mergeCell ref="A109:C109"/>
    <mergeCell ref="C80:C86"/>
    <mergeCell ref="D85:D86"/>
    <mergeCell ref="B33:B34"/>
    <mergeCell ref="C33:C34"/>
    <mergeCell ref="D33:D34"/>
    <mergeCell ref="B37:B38"/>
    <mergeCell ref="C37:C38"/>
    <mergeCell ref="A132:C132"/>
    <mergeCell ref="A121:C121"/>
    <mergeCell ref="A118:C118"/>
    <mergeCell ref="A120:C120"/>
    <mergeCell ref="A123:C123"/>
    <mergeCell ref="A131:C131"/>
    <mergeCell ref="A126:C126"/>
    <mergeCell ref="A128:C128"/>
    <mergeCell ref="A124:C124"/>
    <mergeCell ref="A125:C125"/>
    <mergeCell ref="A122:C122"/>
    <mergeCell ref="A130:C130"/>
    <mergeCell ref="A129:C129"/>
    <mergeCell ref="A119:C119"/>
    <mergeCell ref="A115:C115"/>
    <mergeCell ref="A108:C108"/>
    <mergeCell ref="A110:C110"/>
    <mergeCell ref="A111:C111"/>
    <mergeCell ref="A112:C112"/>
    <mergeCell ref="A113:C113"/>
    <mergeCell ref="A107:C107"/>
    <mergeCell ref="K68:O68"/>
    <mergeCell ref="K77:O77"/>
    <mergeCell ref="K94:O94"/>
    <mergeCell ref="K98:O98"/>
    <mergeCell ref="B80:B86"/>
    <mergeCell ref="M85:M86"/>
    <mergeCell ref="N85:N86"/>
    <mergeCell ref="K87:K88"/>
    <mergeCell ref="B87:B88"/>
    <mergeCell ref="K69:K70"/>
    <mergeCell ref="K73:K74"/>
    <mergeCell ref="K83:K84"/>
    <mergeCell ref="O101:O103"/>
    <mergeCell ref="N101:N103"/>
    <mergeCell ref="M101:M103"/>
    <mergeCell ref="L101:L103"/>
    <mergeCell ref="C101:C103"/>
    <mergeCell ref="K12:K14"/>
    <mergeCell ref="B12:B14"/>
    <mergeCell ref="C12:C14"/>
    <mergeCell ref="D12:D14"/>
    <mergeCell ref="N18:N19"/>
    <mergeCell ref="B18:B19"/>
    <mergeCell ref="C18:C19"/>
    <mergeCell ref="D18:D19"/>
    <mergeCell ref="K18:K19"/>
    <mergeCell ref="B16:B17"/>
    <mergeCell ref="C16:C17"/>
    <mergeCell ref="D16:D17"/>
    <mergeCell ref="K37:K38"/>
    <mergeCell ref="L31:L32"/>
    <mergeCell ref="B43:B44"/>
    <mergeCell ref="N50:N51"/>
    <mergeCell ref="L18:L19"/>
    <mergeCell ref="M18:M19"/>
    <mergeCell ref="M24:M25"/>
    <mergeCell ref="N24:N25"/>
    <mergeCell ref="B22:B23"/>
    <mergeCell ref="K26:K27"/>
    <mergeCell ref="K28:K29"/>
    <mergeCell ref="L43:L44"/>
    <mergeCell ref="M43:M44"/>
    <mergeCell ref="N43:N44"/>
    <mergeCell ref="K24:K25"/>
    <mergeCell ref="B31:B32"/>
    <mergeCell ref="C31:C32"/>
    <mergeCell ref="D31:D32"/>
    <mergeCell ref="B24:B25"/>
    <mergeCell ref="C24:C25"/>
    <mergeCell ref="D24:D25"/>
    <mergeCell ref="B26:B27"/>
    <mergeCell ref="B50:B51"/>
    <mergeCell ref="D26:D29"/>
    <mergeCell ref="O31:O32"/>
    <mergeCell ref="M26:M27"/>
    <mergeCell ref="N71:N72"/>
    <mergeCell ref="B1:N1"/>
    <mergeCell ref="K3:O3"/>
    <mergeCell ref="K21:O21"/>
    <mergeCell ref="K39:O39"/>
    <mergeCell ref="K42:O42"/>
    <mergeCell ref="K22:K23"/>
    <mergeCell ref="M6:M7"/>
    <mergeCell ref="N6:N7"/>
    <mergeCell ref="K48:O48"/>
    <mergeCell ref="O18:O19"/>
    <mergeCell ref="K4:K5"/>
    <mergeCell ref="C6:C7"/>
    <mergeCell ref="D6:D7"/>
    <mergeCell ref="K6:K7"/>
    <mergeCell ref="K8:K9"/>
    <mergeCell ref="B8:B9"/>
    <mergeCell ref="C8:C9"/>
    <mergeCell ref="D8:D9"/>
    <mergeCell ref="O43:O44"/>
    <mergeCell ref="K35:K36"/>
    <mergeCell ref="M35:M36"/>
    <mergeCell ref="M31:M32"/>
    <mergeCell ref="D37:D38"/>
    <mergeCell ref="C43:C44"/>
    <mergeCell ref="P85:P86"/>
    <mergeCell ref="C22:C23"/>
    <mergeCell ref="D22:D23"/>
    <mergeCell ref="N22:N23"/>
    <mergeCell ref="M22:M23"/>
    <mergeCell ref="K85:K86"/>
    <mergeCell ref="L85:L86"/>
    <mergeCell ref="C26:C29"/>
    <mergeCell ref="K31:K32"/>
    <mergeCell ref="P83:P84"/>
    <mergeCell ref="O80:O84"/>
    <mergeCell ref="O73:O74"/>
    <mergeCell ref="N35:N36"/>
    <mergeCell ref="N56:N57"/>
    <mergeCell ref="O56:O57"/>
    <mergeCell ref="N64:N67"/>
    <mergeCell ref="M69:M70"/>
    <mergeCell ref="N69:N70"/>
    <mergeCell ref="M73:M74"/>
    <mergeCell ref="N73:N74"/>
    <mergeCell ref="N31:N32"/>
    <mergeCell ref="L64:L67"/>
    <mergeCell ref="M50:M51"/>
    <mergeCell ref="B56:B57"/>
    <mergeCell ref="C56:C57"/>
    <mergeCell ref="L56:L57"/>
    <mergeCell ref="M56:M57"/>
    <mergeCell ref="L58:L59"/>
    <mergeCell ref="C61:C62"/>
    <mergeCell ref="D61:D62"/>
    <mergeCell ref="K61:K62"/>
    <mergeCell ref="M58:M59"/>
    <mergeCell ref="D56:D57"/>
    <mergeCell ref="K56:K57"/>
    <mergeCell ref="K50:K51"/>
    <mergeCell ref="C50:C51"/>
  </mergeCells>
  <phoneticPr fontId="12" type="noConversion"/>
  <pageMargins left="0.25" right="0.25" top="0.75" bottom="0.75" header="0.3" footer="0.3"/>
  <pageSetup paperSize="9" scale="51"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89"/>
  <sheetViews>
    <sheetView workbookViewId="0">
      <selection activeCell="B79" sqref="B79"/>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101</v>
      </c>
      <c r="C2" s="43" t="s">
        <v>8</v>
      </c>
      <c r="D2" s="43" t="s">
        <v>102</v>
      </c>
    </row>
    <row r="3" spans="2:4" ht="13.5" customHeight="1" thickBot="1" x14ac:dyDescent="0.3">
      <c r="B3" s="44"/>
      <c r="C3" s="44"/>
      <c r="D3" s="44"/>
    </row>
    <row r="4" spans="2:4" ht="16.2" thickBot="1" x14ac:dyDescent="0.3">
      <c r="B4" s="44" t="s">
        <v>103</v>
      </c>
      <c r="C4" s="45">
        <v>1</v>
      </c>
      <c r="D4" s="46">
        <v>188773688</v>
      </c>
    </row>
    <row r="5" spans="2:4" ht="15.6" thickBot="1" x14ac:dyDescent="0.3">
      <c r="B5" s="47" t="s">
        <v>94</v>
      </c>
      <c r="C5" s="45">
        <v>2</v>
      </c>
      <c r="D5" s="46">
        <v>188773688</v>
      </c>
    </row>
    <row r="6" spans="2:4" ht="15.6" thickBot="1" x14ac:dyDescent="0.3">
      <c r="B6" s="47" t="s">
        <v>104</v>
      </c>
      <c r="C6" s="45">
        <v>3</v>
      </c>
      <c r="D6" s="46">
        <v>188773688</v>
      </c>
    </row>
    <row r="7" spans="2:4" ht="15.6" thickBot="1" x14ac:dyDescent="0.3">
      <c r="B7" s="47" t="s">
        <v>105</v>
      </c>
      <c r="C7" s="45">
        <v>4</v>
      </c>
      <c r="D7" s="46">
        <v>188773688</v>
      </c>
    </row>
    <row r="8" spans="2:4" ht="15.6" thickBot="1" x14ac:dyDescent="0.3">
      <c r="B8" s="47" t="s">
        <v>106</v>
      </c>
      <c r="C8" s="45">
        <v>5</v>
      </c>
      <c r="D8" s="46">
        <v>188773688</v>
      </c>
    </row>
    <row r="9" spans="2:4" ht="15.6" thickBot="1" x14ac:dyDescent="0.3">
      <c r="B9" s="47" t="s">
        <v>95</v>
      </c>
      <c r="C9" s="45">
        <v>6</v>
      </c>
      <c r="D9" s="46">
        <v>188773688</v>
      </c>
    </row>
    <row r="10" spans="2:4" ht="15.6" thickBot="1" x14ac:dyDescent="0.3">
      <c r="B10" s="47" t="s">
        <v>89</v>
      </c>
      <c r="C10" s="45">
        <v>7</v>
      </c>
      <c r="D10" s="46">
        <v>188773688</v>
      </c>
    </row>
    <row r="11" spans="2:4" ht="30.6" thickBot="1" x14ac:dyDescent="0.3">
      <c r="B11" s="48" t="s">
        <v>107</v>
      </c>
      <c r="C11" s="49" t="s">
        <v>108</v>
      </c>
      <c r="D11" s="48">
        <v>163530625</v>
      </c>
    </row>
    <row r="12" spans="2:4" ht="30.6" thickBot="1" x14ac:dyDescent="0.3">
      <c r="B12" s="48" t="s">
        <v>109</v>
      </c>
      <c r="C12" s="49" t="s">
        <v>110</v>
      </c>
      <c r="D12" s="48">
        <v>163537566</v>
      </c>
    </row>
    <row r="13" spans="2:4" ht="30.6" thickBot="1" x14ac:dyDescent="0.3">
      <c r="B13" s="50" t="s">
        <v>111</v>
      </c>
      <c r="C13" s="51" t="s">
        <v>112</v>
      </c>
      <c r="D13" s="50">
        <v>163730145</v>
      </c>
    </row>
    <row r="14" spans="2:4" ht="30.6" thickBot="1" x14ac:dyDescent="0.3">
      <c r="B14" s="47" t="s">
        <v>113</v>
      </c>
      <c r="C14" s="45" t="s">
        <v>114</v>
      </c>
      <c r="D14" s="46">
        <v>163368415</v>
      </c>
    </row>
    <row r="15" spans="2:4" ht="30.6" thickBot="1" x14ac:dyDescent="0.3">
      <c r="B15" s="47" t="s">
        <v>115</v>
      </c>
      <c r="C15" s="45" t="s">
        <v>116</v>
      </c>
      <c r="D15" s="46">
        <v>300624344</v>
      </c>
    </row>
    <row r="16" spans="2:4" ht="15.6" thickBot="1" x14ac:dyDescent="0.3">
      <c r="B16" s="48" t="s">
        <v>117</v>
      </c>
      <c r="C16" s="49" t="s">
        <v>99</v>
      </c>
      <c r="D16" s="48">
        <v>163740449</v>
      </c>
    </row>
    <row r="17" spans="2:4" ht="15.6" thickBot="1" x14ac:dyDescent="0.3">
      <c r="B17" s="50" t="s">
        <v>118</v>
      </c>
      <c r="C17" s="51" t="s">
        <v>97</v>
      </c>
      <c r="D17" s="50">
        <v>163748481</v>
      </c>
    </row>
    <row r="18" spans="2:4" ht="15.6" thickBot="1" x14ac:dyDescent="0.3">
      <c r="B18" s="50" t="s">
        <v>119</v>
      </c>
      <c r="C18" s="51" t="s">
        <v>98</v>
      </c>
      <c r="D18" s="50">
        <v>163748339</v>
      </c>
    </row>
    <row r="19" spans="2:4" ht="15.6" thickBot="1" x14ac:dyDescent="0.3">
      <c r="B19" s="50" t="s">
        <v>120</v>
      </c>
      <c r="C19" s="51" t="s">
        <v>121</v>
      </c>
      <c r="D19" s="50">
        <v>190793986</v>
      </c>
    </row>
    <row r="20" spans="2:4" ht="30.6" thickBot="1" x14ac:dyDescent="0.3">
      <c r="B20" s="47" t="s">
        <v>215</v>
      </c>
      <c r="C20" s="45" t="s">
        <v>216</v>
      </c>
      <c r="D20" s="46">
        <v>163530625</v>
      </c>
    </row>
    <row r="21" spans="2:4" ht="15.6" thickBot="1" x14ac:dyDescent="0.3">
      <c r="B21" s="47" t="s">
        <v>81</v>
      </c>
      <c r="C21" s="45">
        <v>8</v>
      </c>
      <c r="D21" s="46">
        <v>188773688</v>
      </c>
    </row>
    <row r="22" spans="2:4" ht="15.6" thickBot="1" x14ac:dyDescent="0.3">
      <c r="B22" s="47" t="s">
        <v>122</v>
      </c>
      <c r="C22" s="45" t="s">
        <v>123</v>
      </c>
      <c r="D22" s="46">
        <v>188202579</v>
      </c>
    </row>
    <row r="23" spans="2:4" ht="15.6" thickBot="1" x14ac:dyDescent="0.3">
      <c r="B23" s="47" t="s">
        <v>124</v>
      </c>
      <c r="C23" s="45" t="s">
        <v>125</v>
      </c>
      <c r="D23" s="46">
        <v>300077665</v>
      </c>
    </row>
    <row r="24" spans="2:4" ht="15.6" thickBot="1" x14ac:dyDescent="0.3">
      <c r="B24" s="47" t="s">
        <v>126</v>
      </c>
      <c r="C24" s="45" t="s">
        <v>127</v>
      </c>
      <c r="D24" s="46">
        <v>300112970</v>
      </c>
    </row>
    <row r="25" spans="2:4" ht="15.6" thickBot="1" x14ac:dyDescent="0.3">
      <c r="B25" s="47" t="s">
        <v>128</v>
      </c>
      <c r="C25" s="45" t="s">
        <v>100</v>
      </c>
      <c r="D25" s="46">
        <v>163547140</v>
      </c>
    </row>
    <row r="26" spans="2:4" ht="15.6" thickBot="1" x14ac:dyDescent="0.3">
      <c r="B26" s="47" t="s">
        <v>129</v>
      </c>
      <c r="C26" s="45" t="s">
        <v>130</v>
      </c>
      <c r="D26" s="46">
        <v>302295940</v>
      </c>
    </row>
    <row r="27" spans="2:4" ht="15.6" thickBot="1" x14ac:dyDescent="0.3">
      <c r="B27" s="47" t="s">
        <v>131</v>
      </c>
      <c r="C27" s="45" t="s">
        <v>132</v>
      </c>
      <c r="D27" s="46">
        <v>302296063</v>
      </c>
    </row>
    <row r="28" spans="2:4" ht="15.6" thickBot="1" x14ac:dyDescent="0.3">
      <c r="B28" s="47" t="s">
        <v>133</v>
      </c>
      <c r="C28" s="45" t="s">
        <v>134</v>
      </c>
      <c r="D28" s="46">
        <v>302324961</v>
      </c>
    </row>
    <row r="29" spans="2:4" ht="15.6" thickBot="1" x14ac:dyDescent="0.3">
      <c r="B29" s="47" t="s">
        <v>135</v>
      </c>
      <c r="C29" s="45" t="s">
        <v>136</v>
      </c>
      <c r="D29" s="46">
        <v>302324922</v>
      </c>
    </row>
    <row r="30" spans="2:4" ht="15.6" thickBot="1" x14ac:dyDescent="0.3">
      <c r="B30" s="47" t="s">
        <v>76</v>
      </c>
      <c r="C30" s="45">
        <v>9</v>
      </c>
      <c r="D30" s="46">
        <v>188773688</v>
      </c>
    </row>
    <row r="31" spans="2:4" ht="15.6" thickBot="1" x14ac:dyDescent="0.3">
      <c r="B31" s="47" t="s">
        <v>137</v>
      </c>
      <c r="C31" s="45" t="s">
        <v>138</v>
      </c>
      <c r="D31" s="46">
        <v>188773688</v>
      </c>
    </row>
    <row r="32" spans="2:4" ht="15.6" thickBot="1" x14ac:dyDescent="0.3">
      <c r="B32" s="47" t="s">
        <v>139</v>
      </c>
      <c r="C32" s="45" t="s">
        <v>140</v>
      </c>
      <c r="D32" s="46">
        <v>140089260</v>
      </c>
    </row>
    <row r="33" spans="2:4" ht="15.6" thickBot="1" x14ac:dyDescent="0.3">
      <c r="B33" s="52" t="s">
        <v>217</v>
      </c>
      <c r="C33" s="45" t="s">
        <v>141</v>
      </c>
      <c r="D33" s="53">
        <v>302827126</v>
      </c>
    </row>
    <row r="34" spans="2:4" ht="21" customHeight="1" thickBot="1" x14ac:dyDescent="0.3">
      <c r="B34" s="47" t="s">
        <v>142</v>
      </c>
      <c r="C34" s="45">
        <v>10</v>
      </c>
      <c r="D34" s="46">
        <v>188773688</v>
      </c>
    </row>
    <row r="35" spans="2:4" ht="15.6" thickBot="1" x14ac:dyDescent="0.3">
      <c r="B35" s="47" t="s">
        <v>84</v>
      </c>
      <c r="C35" s="45">
        <v>11</v>
      </c>
      <c r="D35" s="46">
        <v>188773688</v>
      </c>
    </row>
    <row r="36" spans="2:4" ht="15.6" thickBot="1" x14ac:dyDescent="0.3">
      <c r="B36" s="47" t="s">
        <v>143</v>
      </c>
      <c r="C36" s="45" t="s">
        <v>87</v>
      </c>
      <c r="D36" s="46">
        <v>191788974</v>
      </c>
    </row>
    <row r="37" spans="2:4" ht="15.6" thickBot="1" x14ac:dyDescent="0.3">
      <c r="B37" s="47" t="s">
        <v>144</v>
      </c>
      <c r="C37" s="45" t="s">
        <v>145</v>
      </c>
      <c r="D37" s="46">
        <v>191789019</v>
      </c>
    </row>
    <row r="38" spans="2:4" ht="15.6" thickBot="1" x14ac:dyDescent="0.3">
      <c r="B38" s="47" t="s">
        <v>146</v>
      </c>
      <c r="C38" s="45" t="s">
        <v>147</v>
      </c>
      <c r="D38" s="46">
        <v>191788821</v>
      </c>
    </row>
    <row r="39" spans="2:4" ht="15.6" thickBot="1" x14ac:dyDescent="0.3">
      <c r="B39" s="47" t="s">
        <v>148</v>
      </c>
      <c r="C39" s="45" t="s">
        <v>149</v>
      </c>
      <c r="D39" s="46">
        <v>191791956</v>
      </c>
    </row>
    <row r="40" spans="2:4" ht="15.6" thickBot="1" x14ac:dyDescent="0.3">
      <c r="B40" s="47" t="s">
        <v>150</v>
      </c>
      <c r="C40" s="45" t="s">
        <v>90</v>
      </c>
      <c r="D40" s="46">
        <v>291793050</v>
      </c>
    </row>
    <row r="41" spans="2:4" ht="15.6" thickBot="1" x14ac:dyDescent="0.3">
      <c r="B41" s="47" t="s">
        <v>151</v>
      </c>
      <c r="C41" s="45" t="s">
        <v>152</v>
      </c>
      <c r="D41" s="46">
        <v>191788789</v>
      </c>
    </row>
    <row r="42" spans="2:4" ht="15.6" thickBot="1" x14ac:dyDescent="0.3">
      <c r="B42" s="47" t="s">
        <v>153</v>
      </c>
      <c r="C42" s="45" t="s">
        <v>154</v>
      </c>
      <c r="D42" s="46">
        <v>191787872</v>
      </c>
    </row>
    <row r="43" spans="2:4" ht="15.6" thickBot="1" x14ac:dyDescent="0.3">
      <c r="B43" s="47" t="s">
        <v>91</v>
      </c>
      <c r="C43" s="45" t="s">
        <v>92</v>
      </c>
      <c r="D43" s="46">
        <v>191788440</v>
      </c>
    </row>
    <row r="44" spans="2:4" ht="15.6" thickBot="1" x14ac:dyDescent="0.3">
      <c r="B44" s="47" t="s">
        <v>155</v>
      </c>
      <c r="C44" s="45" t="s">
        <v>88</v>
      </c>
      <c r="D44" s="46">
        <v>191788593</v>
      </c>
    </row>
    <row r="45" spans="2:4" ht="15.6" thickBot="1" x14ac:dyDescent="0.3">
      <c r="B45" s="47" t="s">
        <v>156</v>
      </c>
      <c r="C45" s="45" t="s">
        <v>80</v>
      </c>
      <c r="D45" s="46">
        <v>191790669</v>
      </c>
    </row>
    <row r="46" spans="2:4" ht="15.6" thickBot="1" x14ac:dyDescent="0.3">
      <c r="B46" s="47" t="s">
        <v>157</v>
      </c>
      <c r="C46" s="45" t="s">
        <v>158</v>
      </c>
      <c r="D46" s="46">
        <v>191790854</v>
      </c>
    </row>
    <row r="47" spans="2:4" ht="15.6" thickBot="1" x14ac:dyDescent="0.3">
      <c r="B47" s="47" t="s">
        <v>159</v>
      </c>
      <c r="C47" s="45" t="s">
        <v>160</v>
      </c>
      <c r="D47" s="46">
        <v>191791760</v>
      </c>
    </row>
    <row r="48" spans="2:4" ht="15.6" thickBot="1" x14ac:dyDescent="0.3">
      <c r="B48" s="47" t="s">
        <v>161</v>
      </c>
      <c r="C48" s="45" t="s">
        <v>162</v>
      </c>
      <c r="D48" s="46">
        <v>191793430</v>
      </c>
    </row>
    <row r="49" spans="2:4" ht="15.6" thickBot="1" x14ac:dyDescent="0.3">
      <c r="B49" s="47" t="s">
        <v>163</v>
      </c>
      <c r="C49" s="45" t="s">
        <v>164</v>
      </c>
      <c r="D49" s="46">
        <v>191789542</v>
      </c>
    </row>
    <row r="50" spans="2:4" ht="15.6" thickBot="1" x14ac:dyDescent="0.3">
      <c r="B50" s="47" t="s">
        <v>165</v>
      </c>
      <c r="C50" s="45" t="s">
        <v>166</v>
      </c>
      <c r="D50" s="46">
        <v>191789161</v>
      </c>
    </row>
    <row r="51" spans="2:4" ht="15.6" thickBot="1" x14ac:dyDescent="0.3">
      <c r="B51" s="47" t="s">
        <v>167</v>
      </c>
      <c r="C51" s="45" t="s">
        <v>168</v>
      </c>
      <c r="D51" s="46">
        <v>191789357</v>
      </c>
    </row>
    <row r="52" spans="2:4" ht="15.6" thickBot="1" x14ac:dyDescent="0.3">
      <c r="B52" s="47" t="s">
        <v>169</v>
      </c>
      <c r="C52" s="45" t="s">
        <v>170</v>
      </c>
      <c r="D52" s="46">
        <v>191789695</v>
      </c>
    </row>
    <row r="53" spans="2:4" ht="15.6" thickBot="1" x14ac:dyDescent="0.3">
      <c r="B53" s="47" t="s">
        <v>171</v>
      </c>
      <c r="C53" s="45" t="s">
        <v>172</v>
      </c>
      <c r="D53" s="46">
        <v>191787491</v>
      </c>
    </row>
    <row r="54" spans="2:4" ht="15.6" thickBot="1" x14ac:dyDescent="0.3">
      <c r="B54" s="47" t="s">
        <v>173</v>
      </c>
      <c r="C54" s="45" t="s">
        <v>174</v>
      </c>
      <c r="D54" s="46">
        <v>191649661</v>
      </c>
    </row>
    <row r="55" spans="2:4" ht="15.6" thickBot="1" x14ac:dyDescent="0.3">
      <c r="B55" s="47" t="s">
        <v>175</v>
      </c>
      <c r="C55" s="45" t="s">
        <v>176</v>
      </c>
      <c r="D55" s="46">
        <v>195174984</v>
      </c>
    </row>
    <row r="56" spans="2:4" ht="15.6" thickBot="1" x14ac:dyDescent="0.3">
      <c r="B56" s="47" t="s">
        <v>177</v>
      </c>
      <c r="C56" s="45" t="s">
        <v>178</v>
      </c>
      <c r="D56" s="46">
        <v>300520961</v>
      </c>
    </row>
    <row r="57" spans="2:4" ht="15.6" thickBot="1" x14ac:dyDescent="0.3">
      <c r="B57" s="47" t="s">
        <v>179</v>
      </c>
      <c r="C57" s="45" t="s">
        <v>180</v>
      </c>
      <c r="D57" s="46">
        <v>300016203</v>
      </c>
    </row>
    <row r="58" spans="2:4" ht="15.6" thickBot="1" x14ac:dyDescent="0.3">
      <c r="B58" s="47" t="s">
        <v>181</v>
      </c>
      <c r="C58" s="45" t="s">
        <v>86</v>
      </c>
      <c r="D58" s="46">
        <v>302850915</v>
      </c>
    </row>
    <row r="59" spans="2:4" ht="15.6" thickBot="1" x14ac:dyDescent="0.3">
      <c r="B59" s="47" t="s">
        <v>182</v>
      </c>
      <c r="C59" s="45" t="s">
        <v>93</v>
      </c>
      <c r="D59" s="46">
        <v>163740253</v>
      </c>
    </row>
    <row r="60" spans="2:4" ht="15.6" thickBot="1" x14ac:dyDescent="0.3">
      <c r="B60" s="47" t="s">
        <v>183</v>
      </c>
      <c r="C60" s="45" t="s">
        <v>184</v>
      </c>
      <c r="D60" s="46">
        <v>163740634</v>
      </c>
    </row>
    <row r="61" spans="2:4" ht="15.6" thickBot="1" x14ac:dyDescent="0.3">
      <c r="B61" s="47" t="s">
        <v>185</v>
      </c>
      <c r="C61" s="45" t="s">
        <v>186</v>
      </c>
      <c r="D61" s="46">
        <v>303046835</v>
      </c>
    </row>
    <row r="62" spans="2:4" ht="15.6" thickBot="1" x14ac:dyDescent="0.3">
      <c r="B62" s="47" t="s">
        <v>187</v>
      </c>
      <c r="C62" s="45">
        <v>12</v>
      </c>
      <c r="D62" s="46">
        <v>188773688</v>
      </c>
    </row>
    <row r="63" spans="2:4" ht="15.6" thickBot="1" x14ac:dyDescent="0.3">
      <c r="B63" s="47" t="s">
        <v>188</v>
      </c>
      <c r="C63" s="45">
        <v>13</v>
      </c>
      <c r="D63" s="46">
        <v>188773688</v>
      </c>
    </row>
    <row r="64" spans="2:4" ht="15.6" thickBot="1" x14ac:dyDescent="0.3">
      <c r="B64" s="47" t="s">
        <v>189</v>
      </c>
      <c r="C64" s="45">
        <v>14</v>
      </c>
      <c r="D64" s="46">
        <v>188773688</v>
      </c>
    </row>
    <row r="65" spans="2:4" ht="15.6" thickBot="1" x14ac:dyDescent="0.3">
      <c r="B65" s="47" t="s">
        <v>190</v>
      </c>
      <c r="C65" s="45">
        <v>15</v>
      </c>
      <c r="D65" s="46">
        <v>188773688</v>
      </c>
    </row>
    <row r="66" spans="2:4" ht="15.6" thickBot="1" x14ac:dyDescent="0.3">
      <c r="B66" s="47" t="s">
        <v>191</v>
      </c>
      <c r="C66" s="45" t="s">
        <v>192</v>
      </c>
      <c r="D66" s="46">
        <v>163715766</v>
      </c>
    </row>
    <row r="67" spans="2:4" ht="30.6" thickBot="1" x14ac:dyDescent="0.3">
      <c r="B67" s="47" t="s">
        <v>193</v>
      </c>
      <c r="C67" s="45">
        <v>16</v>
      </c>
      <c r="D67" s="46">
        <v>188773688</v>
      </c>
    </row>
    <row r="68" spans="2:4" ht="15.6" thickBot="1" x14ac:dyDescent="0.3">
      <c r="B68" s="47" t="s">
        <v>194</v>
      </c>
      <c r="C68" s="45" t="s">
        <v>195</v>
      </c>
      <c r="D68" s="46">
        <v>304173180</v>
      </c>
    </row>
    <row r="69" spans="2:4" ht="30.6" thickBot="1" x14ac:dyDescent="0.3">
      <c r="B69" s="47" t="s">
        <v>196</v>
      </c>
      <c r="C69" s="45">
        <v>17</v>
      </c>
      <c r="D69" s="46">
        <v>188773688</v>
      </c>
    </row>
    <row r="70" spans="2:4" ht="15.6" thickBot="1" x14ac:dyDescent="0.3">
      <c r="B70" s="47" t="s">
        <v>79</v>
      </c>
      <c r="C70" s="45">
        <v>18</v>
      </c>
      <c r="D70" s="46">
        <v>188773688</v>
      </c>
    </row>
    <row r="71" spans="2:4" ht="15.6" thickBot="1" x14ac:dyDescent="0.3">
      <c r="B71" s="47" t="s">
        <v>197</v>
      </c>
      <c r="C71" s="45" t="s">
        <v>198</v>
      </c>
      <c r="D71" s="46">
        <v>302720220</v>
      </c>
    </row>
    <row r="72" spans="2:4" ht="15.6" thickBot="1" x14ac:dyDescent="0.3">
      <c r="B72" s="47" t="s">
        <v>199</v>
      </c>
      <c r="C72" s="45">
        <v>19</v>
      </c>
      <c r="D72" s="46">
        <v>188773688</v>
      </c>
    </row>
    <row r="73" spans="2:4" ht="15.6" thickBot="1" x14ac:dyDescent="0.3">
      <c r="B73" s="47" t="s">
        <v>200</v>
      </c>
      <c r="C73" s="45">
        <v>20</v>
      </c>
      <c r="D73" s="46">
        <v>188773688</v>
      </c>
    </row>
    <row r="74" spans="2:4" ht="15.6" thickBot="1" x14ac:dyDescent="0.3">
      <c r="B74" s="47" t="s">
        <v>78</v>
      </c>
      <c r="C74" s="45">
        <v>21</v>
      </c>
      <c r="D74" s="46">
        <v>188773688</v>
      </c>
    </row>
    <row r="75" spans="2:4" ht="15.6" thickBot="1" x14ac:dyDescent="0.3">
      <c r="B75" s="47" t="s">
        <v>201</v>
      </c>
      <c r="C75" s="45">
        <v>22</v>
      </c>
      <c r="D75" s="46">
        <v>188773688</v>
      </c>
    </row>
    <row r="76" spans="2:4" ht="15.6" thickBot="1" x14ac:dyDescent="0.3">
      <c r="B76" s="47" t="s">
        <v>202</v>
      </c>
      <c r="C76" s="45">
        <v>23</v>
      </c>
      <c r="D76" s="46">
        <v>188773688</v>
      </c>
    </row>
    <row r="77" spans="2:4" ht="15.6" thickBot="1" x14ac:dyDescent="0.3">
      <c r="B77" s="47" t="s">
        <v>203</v>
      </c>
      <c r="C77" s="45">
        <v>24</v>
      </c>
      <c r="D77" s="46">
        <v>188773688</v>
      </c>
    </row>
    <row r="78" spans="2:4" ht="15.6" thickBot="1" x14ac:dyDescent="0.3">
      <c r="B78" s="47" t="s">
        <v>204</v>
      </c>
      <c r="C78" s="45">
        <v>25</v>
      </c>
      <c r="D78" s="46">
        <v>188773688</v>
      </c>
    </row>
    <row r="79" spans="2:4" ht="15.6" thickBot="1" x14ac:dyDescent="0.3">
      <c r="B79" s="47" t="s">
        <v>77</v>
      </c>
      <c r="C79" s="45">
        <v>26</v>
      </c>
      <c r="D79" s="46">
        <v>188773688</v>
      </c>
    </row>
    <row r="80" spans="2:4" ht="15.6" thickBot="1" x14ac:dyDescent="0.3">
      <c r="B80" s="47" t="s">
        <v>83</v>
      </c>
      <c r="C80" s="45">
        <v>27</v>
      </c>
      <c r="D80" s="46">
        <v>188773688</v>
      </c>
    </row>
    <row r="81" spans="2:4" ht="15.6" thickBot="1" x14ac:dyDescent="0.3">
      <c r="B81" s="47" t="s">
        <v>205</v>
      </c>
      <c r="C81" s="45">
        <v>28</v>
      </c>
      <c r="D81" s="46">
        <v>188773688</v>
      </c>
    </row>
    <row r="82" spans="2:4" ht="15.6" thickBot="1" x14ac:dyDescent="0.3">
      <c r="B82" s="47" t="s">
        <v>82</v>
      </c>
      <c r="C82" s="45">
        <v>29</v>
      </c>
      <c r="D82" s="46">
        <v>188773688</v>
      </c>
    </row>
    <row r="83" spans="2:4" ht="15.6" thickBot="1" x14ac:dyDescent="0.3">
      <c r="B83" s="47" t="s">
        <v>206</v>
      </c>
      <c r="C83" s="45">
        <v>30</v>
      </c>
      <c r="D83" s="46">
        <v>302519630</v>
      </c>
    </row>
    <row r="84" spans="2:4" ht="15.6" thickBot="1" x14ac:dyDescent="0.3">
      <c r="B84" s="47" t="s">
        <v>207</v>
      </c>
      <c r="C84" s="45">
        <v>31</v>
      </c>
      <c r="D84" s="46">
        <v>163252987</v>
      </c>
    </row>
    <row r="85" spans="2:4" ht="15.6" thickBot="1" x14ac:dyDescent="0.3">
      <c r="B85" s="47" t="s">
        <v>208</v>
      </c>
      <c r="C85" s="45">
        <v>32</v>
      </c>
      <c r="D85" s="46">
        <v>188773688</v>
      </c>
    </row>
    <row r="86" spans="2:4" ht="15.6" thickBot="1" x14ac:dyDescent="0.3">
      <c r="B86" s="47" t="s">
        <v>209</v>
      </c>
      <c r="C86" s="45">
        <v>33</v>
      </c>
      <c r="D86" s="46">
        <v>188773688</v>
      </c>
    </row>
    <row r="87" spans="2:4" ht="15.6" thickBot="1" x14ac:dyDescent="0.3">
      <c r="B87" s="47" t="s">
        <v>210</v>
      </c>
      <c r="C87" s="45">
        <v>34</v>
      </c>
      <c r="D87" s="46">
        <v>188773688</v>
      </c>
    </row>
    <row r="88" spans="2:4" ht="30.6" thickBot="1" x14ac:dyDescent="0.3">
      <c r="B88" s="47" t="s">
        <v>211</v>
      </c>
      <c r="C88" s="45">
        <v>35</v>
      </c>
      <c r="D88" s="46">
        <v>188773688</v>
      </c>
    </row>
    <row r="89" spans="2:4" ht="15.6" thickBot="1" x14ac:dyDescent="0.3">
      <c r="B89" s="47" t="s">
        <v>212</v>
      </c>
      <c r="C89" s="45">
        <v>36</v>
      </c>
      <c r="D89" s="46">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71089-61D9-40E8-9AEC-9FEB039A2F50}">
  <dimension ref="A1:G28"/>
  <sheetViews>
    <sheetView topLeftCell="A5" zoomScale="106" zoomScaleNormal="106" workbookViewId="0">
      <selection activeCell="F5" sqref="F1:H1048576"/>
    </sheetView>
  </sheetViews>
  <sheetFormatPr defaultColWidth="9.109375" defaultRowHeight="13.2" x14ac:dyDescent="0.25"/>
  <cols>
    <col min="1" max="1" width="3.6640625" style="187" customWidth="1"/>
    <col min="2" max="2" width="36.109375" style="187" customWidth="1"/>
    <col min="3" max="3" width="13.109375" style="187" customWidth="1"/>
    <col min="4" max="4" width="12.44140625" style="187" customWidth="1"/>
    <col min="5" max="5" width="27.6640625" style="187" customWidth="1"/>
    <col min="6" max="7" width="9.109375" style="187" hidden="1" customWidth="1"/>
    <col min="8" max="8" width="0" style="187" hidden="1" customWidth="1"/>
    <col min="9" max="16384" width="9.109375" style="187"/>
  </cols>
  <sheetData>
    <row r="1" spans="1:7" ht="12.75" customHeight="1" x14ac:dyDescent="0.25">
      <c r="B1" s="316" t="s">
        <v>903</v>
      </c>
      <c r="C1" s="316"/>
      <c r="D1" s="316"/>
      <c r="E1" s="316"/>
    </row>
    <row r="2" spans="1:7" ht="32.25" customHeight="1" x14ac:dyDescent="0.25">
      <c r="B2" s="316"/>
      <c r="C2" s="316"/>
      <c r="D2" s="316"/>
      <c r="E2" s="316"/>
    </row>
    <row r="3" spans="1:7" ht="50.25" customHeight="1" x14ac:dyDescent="0.25">
      <c r="A3" s="188" t="s">
        <v>904</v>
      </c>
      <c r="B3" s="189" t="s">
        <v>905</v>
      </c>
      <c r="C3" s="190" t="s">
        <v>906</v>
      </c>
      <c r="D3" s="317" t="s">
        <v>907</v>
      </c>
      <c r="E3" s="318"/>
    </row>
    <row r="4" spans="1:7" ht="17.25" customHeight="1" x14ac:dyDescent="0.25">
      <c r="A4" s="188"/>
      <c r="B4" s="189"/>
      <c r="C4" s="191"/>
      <c r="D4" s="192" t="s">
        <v>73</v>
      </c>
      <c r="E4" s="193" t="s">
        <v>908</v>
      </c>
    </row>
    <row r="5" spans="1:7" ht="74.25" customHeight="1" x14ac:dyDescent="0.25">
      <c r="A5" s="194">
        <v>1</v>
      </c>
      <c r="B5" s="195" t="s">
        <v>909</v>
      </c>
      <c r="C5" s="196">
        <v>830</v>
      </c>
      <c r="D5" s="197">
        <v>20870</v>
      </c>
      <c r="E5" s="198" t="s">
        <v>910</v>
      </c>
      <c r="F5" s="187">
        <v>20870</v>
      </c>
      <c r="G5" s="209">
        <f>ROUND(F5/1000,1)</f>
        <v>20.9</v>
      </c>
    </row>
    <row r="6" spans="1:7" ht="32.25" customHeight="1" x14ac:dyDescent="0.25">
      <c r="A6" s="194">
        <v>2</v>
      </c>
      <c r="B6" s="195" t="s">
        <v>911</v>
      </c>
      <c r="C6" s="199">
        <v>924</v>
      </c>
      <c r="D6" s="200">
        <f t="shared" ref="D6:D24" si="0">C6*19</f>
        <v>17556</v>
      </c>
      <c r="E6" s="201"/>
      <c r="F6" s="187">
        <v>17556</v>
      </c>
      <c r="G6" s="209">
        <v>17.600000000000001</v>
      </c>
    </row>
    <row r="7" spans="1:7" ht="36" customHeight="1" x14ac:dyDescent="0.25">
      <c r="A7" s="194">
        <v>3</v>
      </c>
      <c r="B7" s="195" t="s">
        <v>150</v>
      </c>
      <c r="C7" s="199">
        <v>381</v>
      </c>
      <c r="D7" s="200">
        <f t="shared" si="0"/>
        <v>7239</v>
      </c>
      <c r="E7" s="201"/>
      <c r="F7" s="187">
        <v>7239</v>
      </c>
      <c r="G7" s="209">
        <f t="shared" ref="G7:G24" si="1">ROUND(F7/1000,1)</f>
        <v>7.2</v>
      </c>
    </row>
    <row r="8" spans="1:7" ht="27" customHeight="1" x14ac:dyDescent="0.25">
      <c r="A8" s="194">
        <v>4</v>
      </c>
      <c r="B8" s="195" t="s">
        <v>912</v>
      </c>
      <c r="C8" s="199">
        <v>113</v>
      </c>
      <c r="D8" s="200">
        <f t="shared" si="0"/>
        <v>2147</v>
      </c>
      <c r="E8" s="201"/>
      <c r="F8" s="187">
        <v>2147</v>
      </c>
      <c r="G8" s="209">
        <v>2.2000000000000002</v>
      </c>
    </row>
    <row r="9" spans="1:7" ht="26.25" customHeight="1" x14ac:dyDescent="0.25">
      <c r="A9" s="194">
        <v>5</v>
      </c>
      <c r="B9" s="195" t="s">
        <v>144</v>
      </c>
      <c r="C9" s="199">
        <v>882</v>
      </c>
      <c r="D9" s="200">
        <f t="shared" si="0"/>
        <v>16758</v>
      </c>
      <c r="E9" s="201"/>
      <c r="F9" s="187">
        <v>16758</v>
      </c>
      <c r="G9" s="209">
        <f t="shared" si="1"/>
        <v>16.8</v>
      </c>
    </row>
    <row r="10" spans="1:7" ht="25.5" customHeight="1" x14ac:dyDescent="0.25">
      <c r="A10" s="194">
        <v>6</v>
      </c>
      <c r="B10" s="195" t="s">
        <v>143</v>
      </c>
      <c r="C10" s="199">
        <v>1092</v>
      </c>
      <c r="D10" s="200">
        <f t="shared" si="0"/>
        <v>20748</v>
      </c>
      <c r="E10" s="201"/>
      <c r="F10" s="187">
        <v>20748</v>
      </c>
      <c r="G10" s="209">
        <v>20.8</v>
      </c>
    </row>
    <row r="11" spans="1:7" ht="20.25" customHeight="1" x14ac:dyDescent="0.25">
      <c r="A11" s="194">
        <v>7</v>
      </c>
      <c r="B11" s="195" t="s">
        <v>913</v>
      </c>
      <c r="C11" s="199">
        <v>33</v>
      </c>
      <c r="D11" s="200">
        <v>3527</v>
      </c>
      <c r="E11" s="202" t="s">
        <v>914</v>
      </c>
      <c r="F11" s="187">
        <v>3527</v>
      </c>
      <c r="G11" s="209">
        <f t="shared" si="1"/>
        <v>3.5</v>
      </c>
    </row>
    <row r="12" spans="1:7" ht="27.75" customHeight="1" x14ac:dyDescent="0.25">
      <c r="A12" s="194">
        <v>8</v>
      </c>
      <c r="B12" s="195" t="s">
        <v>915</v>
      </c>
      <c r="C12" s="199">
        <v>163</v>
      </c>
      <c r="D12" s="200">
        <f t="shared" si="0"/>
        <v>3097</v>
      </c>
      <c r="E12" s="201"/>
      <c r="F12" s="187">
        <v>3097</v>
      </c>
      <c r="G12" s="209">
        <f t="shared" si="1"/>
        <v>3.1</v>
      </c>
    </row>
    <row r="13" spans="1:7" ht="19.5" customHeight="1" x14ac:dyDescent="0.25">
      <c r="A13" s="194">
        <v>9</v>
      </c>
      <c r="B13" s="195" t="s">
        <v>155</v>
      </c>
      <c r="C13" s="199">
        <v>400</v>
      </c>
      <c r="D13" s="200">
        <f t="shared" si="0"/>
        <v>7600</v>
      </c>
      <c r="E13" s="201"/>
      <c r="F13" s="187">
        <v>7600</v>
      </c>
      <c r="G13" s="209">
        <f t="shared" si="1"/>
        <v>7.6</v>
      </c>
    </row>
    <row r="14" spans="1:7" ht="22.5" customHeight="1" x14ac:dyDescent="0.25">
      <c r="A14" s="194">
        <v>10</v>
      </c>
      <c r="B14" s="195" t="s">
        <v>156</v>
      </c>
      <c r="C14" s="199">
        <v>311</v>
      </c>
      <c r="D14" s="200">
        <f t="shared" si="0"/>
        <v>5909</v>
      </c>
      <c r="E14" s="201"/>
      <c r="F14" s="187">
        <v>5909</v>
      </c>
      <c r="G14" s="209">
        <f t="shared" si="1"/>
        <v>5.9</v>
      </c>
    </row>
    <row r="15" spans="1:7" ht="24" customHeight="1" x14ac:dyDescent="0.25">
      <c r="A15" s="194">
        <v>11</v>
      </c>
      <c r="B15" s="195" t="s">
        <v>157</v>
      </c>
      <c r="C15" s="199">
        <v>343</v>
      </c>
      <c r="D15" s="200">
        <f t="shared" si="0"/>
        <v>6517</v>
      </c>
      <c r="E15" s="201"/>
      <c r="F15" s="187">
        <v>6517</v>
      </c>
      <c r="G15" s="209">
        <f t="shared" si="1"/>
        <v>6.5</v>
      </c>
    </row>
    <row r="16" spans="1:7" ht="26.25" customHeight="1" x14ac:dyDescent="0.25">
      <c r="A16" s="194">
        <v>12</v>
      </c>
      <c r="B16" s="195" t="s">
        <v>892</v>
      </c>
      <c r="C16" s="199">
        <v>301</v>
      </c>
      <c r="D16" s="200">
        <f t="shared" si="0"/>
        <v>5719</v>
      </c>
      <c r="E16" s="201"/>
      <c r="F16" s="187">
        <v>5719</v>
      </c>
      <c r="G16" s="209">
        <f t="shared" si="1"/>
        <v>5.7</v>
      </c>
    </row>
    <row r="17" spans="1:7" ht="21" customHeight="1" x14ac:dyDescent="0.25">
      <c r="A17" s="194">
        <v>13</v>
      </c>
      <c r="B17" s="195" t="s">
        <v>161</v>
      </c>
      <c r="C17" s="199">
        <v>344</v>
      </c>
      <c r="D17" s="200">
        <f t="shared" si="0"/>
        <v>6536</v>
      </c>
      <c r="E17" s="201"/>
      <c r="F17" s="187">
        <v>6536</v>
      </c>
      <c r="G17" s="209">
        <f t="shared" si="1"/>
        <v>6.5</v>
      </c>
    </row>
    <row r="18" spans="1:7" ht="25.5" customHeight="1" x14ac:dyDescent="0.25">
      <c r="A18" s="194">
        <v>14</v>
      </c>
      <c r="B18" s="195" t="s">
        <v>505</v>
      </c>
      <c r="C18" s="199">
        <v>185</v>
      </c>
      <c r="D18" s="200">
        <f t="shared" si="0"/>
        <v>3515</v>
      </c>
      <c r="E18" s="201"/>
      <c r="F18" s="187">
        <v>3515</v>
      </c>
      <c r="G18" s="209">
        <f t="shared" si="1"/>
        <v>3.5</v>
      </c>
    </row>
    <row r="19" spans="1:7" ht="28.5" customHeight="1" x14ac:dyDescent="0.25">
      <c r="A19" s="203">
        <v>15</v>
      </c>
      <c r="B19" s="195" t="s">
        <v>916</v>
      </c>
      <c r="C19" s="199">
        <v>54</v>
      </c>
      <c r="D19" s="200">
        <f t="shared" si="0"/>
        <v>1026</v>
      </c>
      <c r="E19" s="201"/>
      <c r="F19" s="187">
        <v>1026</v>
      </c>
      <c r="G19" s="209">
        <f t="shared" si="1"/>
        <v>1</v>
      </c>
    </row>
    <row r="20" spans="1:7" ht="28.5" customHeight="1" x14ac:dyDescent="0.25">
      <c r="A20" s="203">
        <v>16</v>
      </c>
      <c r="B20" s="195" t="s">
        <v>917</v>
      </c>
      <c r="C20" s="199">
        <v>53</v>
      </c>
      <c r="D20" s="200">
        <f t="shared" si="0"/>
        <v>1007</v>
      </c>
      <c r="E20" s="201"/>
      <c r="F20" s="187">
        <v>1007</v>
      </c>
      <c r="G20" s="209">
        <f t="shared" si="1"/>
        <v>1</v>
      </c>
    </row>
    <row r="21" spans="1:7" ht="26.25" customHeight="1" x14ac:dyDescent="0.25">
      <c r="A21" s="203">
        <v>17</v>
      </c>
      <c r="B21" s="195" t="s">
        <v>918</v>
      </c>
      <c r="C21" s="199">
        <v>47</v>
      </c>
      <c r="D21" s="200">
        <f t="shared" si="0"/>
        <v>893</v>
      </c>
      <c r="E21" s="201"/>
      <c r="F21" s="187">
        <v>893</v>
      </c>
      <c r="G21" s="209">
        <f t="shared" si="1"/>
        <v>0.9</v>
      </c>
    </row>
    <row r="22" spans="1:7" ht="25.5" customHeight="1" x14ac:dyDescent="0.25">
      <c r="A22" s="203">
        <v>18</v>
      </c>
      <c r="B22" s="195" t="s">
        <v>919</v>
      </c>
      <c r="C22" s="199">
        <v>60</v>
      </c>
      <c r="D22" s="200">
        <f t="shared" si="0"/>
        <v>1140</v>
      </c>
      <c r="E22" s="201"/>
      <c r="F22" s="187">
        <v>1140</v>
      </c>
      <c r="G22" s="209">
        <f t="shared" si="1"/>
        <v>1.1000000000000001</v>
      </c>
    </row>
    <row r="23" spans="1:7" ht="23.25" customHeight="1" x14ac:dyDescent="0.25">
      <c r="A23" s="194">
        <v>19</v>
      </c>
      <c r="B23" s="195" t="s">
        <v>920</v>
      </c>
      <c r="C23" s="199">
        <v>11</v>
      </c>
      <c r="D23" s="200">
        <f t="shared" si="0"/>
        <v>209</v>
      </c>
      <c r="E23" s="201"/>
      <c r="F23" s="187">
        <v>209</v>
      </c>
      <c r="G23" s="209">
        <f t="shared" si="1"/>
        <v>0.2</v>
      </c>
    </row>
    <row r="24" spans="1:7" ht="23.25" customHeight="1" x14ac:dyDescent="0.25">
      <c r="A24" s="194">
        <v>20</v>
      </c>
      <c r="B24" s="204" t="s">
        <v>921</v>
      </c>
      <c r="C24" s="199">
        <v>551</v>
      </c>
      <c r="D24" s="200">
        <f t="shared" si="0"/>
        <v>10469</v>
      </c>
      <c r="E24" s="201"/>
      <c r="F24" s="187">
        <v>10469</v>
      </c>
      <c r="G24" s="209">
        <f t="shared" si="1"/>
        <v>10.5</v>
      </c>
    </row>
    <row r="25" spans="1:7" ht="22.5" customHeight="1" thickBot="1" x14ac:dyDescent="0.3">
      <c r="A25" s="205"/>
      <c r="B25" s="206" t="s">
        <v>73</v>
      </c>
      <c r="C25" s="207">
        <f>SUM(C5:C24)</f>
        <v>7078</v>
      </c>
      <c r="D25" s="200">
        <f>SUM(D5:D24)</f>
        <v>142482</v>
      </c>
      <c r="E25" s="201"/>
      <c r="F25" s="187">
        <f>SUM(F5:F24)</f>
        <v>142482</v>
      </c>
      <c r="G25" s="187">
        <f>SUM(G5:G24)</f>
        <v>142.5</v>
      </c>
    </row>
    <row r="26" spans="1:7" x14ac:dyDescent="0.25">
      <c r="C26" s="208"/>
    </row>
    <row r="28" spans="1:7" ht="24" customHeight="1" x14ac:dyDescent="0.25"/>
  </sheetData>
  <mergeCells count="2">
    <mergeCell ref="B1:E2"/>
    <mergeCell ref="D3:E3"/>
  </mergeCells>
  <pageMargins left="0" right="0" top="0" bottom="0" header="0" footer="0"/>
  <pageSetup paperSize="9" scale="70" orientation="portrait" horizontalDpi="4294967293" vertic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5AB56-CF4F-42AD-BB62-7755F6922C1B}">
  <dimension ref="A1:D16"/>
  <sheetViews>
    <sheetView topLeftCell="A3" zoomScale="86" zoomScaleNormal="86" workbookViewId="0">
      <selection activeCell="G10" sqref="G10"/>
    </sheetView>
  </sheetViews>
  <sheetFormatPr defaultColWidth="9.109375" defaultRowHeight="14.4" x14ac:dyDescent="0.3"/>
  <cols>
    <col min="1" max="1" width="31" style="211" customWidth="1"/>
    <col min="2" max="2" width="15.33203125" style="211" customWidth="1"/>
    <col min="3" max="3" width="32" style="211" customWidth="1"/>
    <col min="4" max="4" width="12" style="211" hidden="1" customWidth="1"/>
    <col min="5" max="5" width="12" style="211" customWidth="1"/>
    <col min="6" max="16384" width="9.109375" style="211"/>
  </cols>
  <sheetData>
    <row r="1" spans="1:4" hidden="1" x14ac:dyDescent="0.3">
      <c r="A1" s="210">
        <v>1994167</v>
      </c>
    </row>
    <row r="2" spans="1:4" ht="23.25" customHeight="1" x14ac:dyDescent="0.3">
      <c r="A2" s="319" t="s">
        <v>924</v>
      </c>
      <c r="B2" s="319"/>
      <c r="C2" s="319"/>
    </row>
    <row r="3" spans="1:4" ht="43.95" customHeight="1" x14ac:dyDescent="0.3">
      <c r="A3" s="212" t="s">
        <v>905</v>
      </c>
      <c r="B3" s="213" t="s">
        <v>925</v>
      </c>
      <c r="C3" s="214" t="s">
        <v>926</v>
      </c>
    </row>
    <row r="4" spans="1:4" x14ac:dyDescent="0.3">
      <c r="A4" s="215"/>
      <c r="B4" s="215"/>
      <c r="C4" s="215"/>
    </row>
    <row r="5" spans="1:4" ht="39" customHeight="1" x14ac:dyDescent="0.3">
      <c r="A5" s="216" t="s">
        <v>156</v>
      </c>
      <c r="B5" s="217">
        <v>2650</v>
      </c>
      <c r="C5" s="218" t="s">
        <v>927</v>
      </c>
      <c r="D5" s="211">
        <v>2.6</v>
      </c>
    </row>
    <row r="6" spans="1:4" ht="95.25" customHeight="1" x14ac:dyDescent="0.3">
      <c r="A6" s="216" t="s">
        <v>892</v>
      </c>
      <c r="B6" s="217">
        <v>34180</v>
      </c>
      <c r="C6" s="219" t="s">
        <v>928</v>
      </c>
      <c r="D6" s="211">
        <f>ROUND(B6/1000,1)</f>
        <v>34.200000000000003</v>
      </c>
    </row>
    <row r="7" spans="1:4" ht="59.25" customHeight="1" x14ac:dyDescent="0.3">
      <c r="A7" s="216" t="s">
        <v>161</v>
      </c>
      <c r="B7" s="217">
        <v>3300</v>
      </c>
      <c r="C7" s="220" t="s">
        <v>929</v>
      </c>
      <c r="D7" s="211">
        <f>ROUND(B7/1000,1)</f>
        <v>3.3</v>
      </c>
    </row>
    <row r="8" spans="1:4" ht="67.5" customHeight="1" x14ac:dyDescent="0.3">
      <c r="A8" s="216" t="s">
        <v>151</v>
      </c>
      <c r="B8" s="217">
        <v>850</v>
      </c>
      <c r="C8" s="218" t="s">
        <v>930</v>
      </c>
      <c r="D8" s="211">
        <f>ROUND(B8/1000,1)</f>
        <v>0.9</v>
      </c>
    </row>
    <row r="9" spans="1:4" ht="51" customHeight="1" x14ac:dyDescent="0.3">
      <c r="A9" s="216" t="s">
        <v>931</v>
      </c>
      <c r="B9" s="217">
        <v>1750</v>
      </c>
      <c r="C9" s="218" t="s">
        <v>932</v>
      </c>
      <c r="D9" s="211">
        <f>ROUND(B9/1000,1)</f>
        <v>1.8</v>
      </c>
    </row>
    <row r="10" spans="1:4" ht="44.25" customHeight="1" x14ac:dyDescent="0.3">
      <c r="A10" s="216" t="s">
        <v>505</v>
      </c>
      <c r="B10" s="217">
        <v>2000</v>
      </c>
      <c r="C10" s="218" t="s">
        <v>933</v>
      </c>
      <c r="D10" s="211">
        <f>ROUND(B10/1000,1)</f>
        <v>2</v>
      </c>
    </row>
    <row r="11" spans="1:4" ht="85.5" customHeight="1" x14ac:dyDescent="0.3">
      <c r="A11" s="216" t="s">
        <v>934</v>
      </c>
      <c r="B11" s="217">
        <v>4150</v>
      </c>
      <c r="C11" s="219" t="s">
        <v>935</v>
      </c>
      <c r="D11" s="211">
        <v>4.0999999999999996</v>
      </c>
    </row>
    <row r="12" spans="1:4" ht="68.25" customHeight="1" x14ac:dyDescent="0.3">
      <c r="A12" s="216" t="s">
        <v>909</v>
      </c>
      <c r="B12" s="217">
        <v>1700</v>
      </c>
      <c r="C12" s="218" t="s">
        <v>936</v>
      </c>
      <c r="D12" s="211">
        <f>ROUND(B12/1000,1)</f>
        <v>1.7</v>
      </c>
    </row>
    <row r="13" spans="1:4" ht="86.25" customHeight="1" x14ac:dyDescent="0.3">
      <c r="A13" s="216" t="s">
        <v>157</v>
      </c>
      <c r="B13" s="217">
        <v>4200</v>
      </c>
      <c r="C13" s="218" t="s">
        <v>937</v>
      </c>
      <c r="D13" s="211">
        <f>ROUND(B13/1000,1)</f>
        <v>4.2</v>
      </c>
    </row>
    <row r="14" spans="1:4" ht="45.75" customHeight="1" x14ac:dyDescent="0.3">
      <c r="A14" s="216" t="s">
        <v>150</v>
      </c>
      <c r="B14" s="217">
        <v>1500</v>
      </c>
      <c r="C14" s="218" t="s">
        <v>938</v>
      </c>
      <c r="D14" s="211">
        <f>ROUND(B14/1000,1)</f>
        <v>1.5</v>
      </c>
    </row>
    <row r="15" spans="1:4" ht="42.75" customHeight="1" x14ac:dyDescent="0.3">
      <c r="A15" s="216" t="s">
        <v>73</v>
      </c>
      <c r="B15" s="221">
        <f>SUM(B5:B14)</f>
        <v>56280</v>
      </c>
      <c r="C15" s="222"/>
      <c r="D15" s="211">
        <f>SUM(D5:D14)</f>
        <v>56.300000000000004</v>
      </c>
    </row>
    <row r="16" spans="1:4" ht="15" x14ac:dyDescent="0.3">
      <c r="A16" s="223"/>
    </row>
  </sheetData>
  <mergeCells count="1">
    <mergeCell ref="A2:C2"/>
  </mergeCells>
  <pageMargins left="0" right="0" top="0" bottom="0" header="0.31496062992125984" footer="0.31496062992125984"/>
  <pageSetup paperSize="9" scale="7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367" t="s">
        <v>225</v>
      </c>
      <c r="C1" s="368"/>
      <c r="D1" s="368"/>
      <c r="E1" s="368"/>
      <c r="F1" s="368"/>
      <c r="G1" s="368"/>
      <c r="H1" s="368"/>
      <c r="I1" s="368"/>
      <c r="J1" s="368"/>
      <c r="K1" s="368"/>
      <c r="L1" s="369"/>
      <c r="M1" s="62" t="s">
        <v>268</v>
      </c>
    </row>
    <row r="2" spans="1:20" ht="93.6" x14ac:dyDescent="0.3">
      <c r="A2" s="54" t="s">
        <v>0</v>
      </c>
      <c r="B2" s="55" t="s">
        <v>1</v>
      </c>
      <c r="C2" s="54" t="s">
        <v>2</v>
      </c>
      <c r="D2" s="56" t="s">
        <v>3</v>
      </c>
      <c r="E2" s="57" t="s">
        <v>4</v>
      </c>
      <c r="F2" s="54" t="s">
        <v>5</v>
      </c>
      <c r="G2" s="57" t="s">
        <v>6</v>
      </c>
      <c r="H2" s="57" t="s">
        <v>465</v>
      </c>
      <c r="I2" s="55" t="s">
        <v>7</v>
      </c>
      <c r="J2" s="54" t="s">
        <v>8</v>
      </c>
      <c r="K2" s="56" t="s">
        <v>9</v>
      </c>
      <c r="L2" s="55" t="s">
        <v>85</v>
      </c>
      <c r="M2" s="63" t="s">
        <v>10</v>
      </c>
    </row>
    <row r="3" spans="1:20" ht="14.4" customHeight="1" x14ac:dyDescent="0.3">
      <c r="A3" s="13"/>
      <c r="B3" s="335" t="s">
        <v>11</v>
      </c>
      <c r="C3" s="336"/>
      <c r="D3" s="336"/>
      <c r="E3" s="336"/>
      <c r="F3" s="336"/>
      <c r="G3" s="336"/>
      <c r="H3" s="336"/>
      <c r="I3" s="336"/>
      <c r="J3" s="336"/>
      <c r="K3" s="336"/>
      <c r="L3" s="336"/>
      <c r="M3" s="337"/>
    </row>
    <row r="4" spans="1:20" ht="91.5" customHeight="1" x14ac:dyDescent="0.3">
      <c r="A4" s="13" t="s">
        <v>348</v>
      </c>
      <c r="B4" s="362" t="s">
        <v>84</v>
      </c>
      <c r="C4" s="365">
        <v>45560</v>
      </c>
      <c r="D4" s="366" t="s">
        <v>296</v>
      </c>
      <c r="E4" s="74">
        <v>-103.9</v>
      </c>
      <c r="F4" s="2" t="s">
        <v>45</v>
      </c>
      <c r="G4" s="348">
        <v>153.4</v>
      </c>
      <c r="H4" s="13" t="s">
        <v>566</v>
      </c>
      <c r="I4" s="280" t="s">
        <v>298</v>
      </c>
      <c r="J4" s="2">
        <v>6</v>
      </c>
      <c r="K4" s="361" t="s">
        <v>266</v>
      </c>
      <c r="L4" s="338" t="s">
        <v>264</v>
      </c>
      <c r="M4" s="25" t="s">
        <v>297</v>
      </c>
    </row>
    <row r="5" spans="1:20" ht="183" customHeight="1" x14ac:dyDescent="0.3">
      <c r="A5" s="13" t="s">
        <v>394</v>
      </c>
      <c r="B5" s="362"/>
      <c r="C5" s="365"/>
      <c r="D5" s="366"/>
      <c r="E5" s="74">
        <v>103.9</v>
      </c>
      <c r="F5" s="2" t="s">
        <v>45</v>
      </c>
      <c r="G5" s="349"/>
      <c r="H5" s="13" t="s">
        <v>259</v>
      </c>
      <c r="I5" s="280"/>
      <c r="J5" s="2" t="s">
        <v>300</v>
      </c>
      <c r="K5" s="361"/>
      <c r="L5" s="339"/>
      <c r="M5" s="25" t="s">
        <v>299</v>
      </c>
    </row>
    <row r="6" spans="1:20" ht="79.5" customHeight="1" x14ac:dyDescent="0.3">
      <c r="A6" s="13" t="s">
        <v>234</v>
      </c>
      <c r="B6" s="338" t="s">
        <v>84</v>
      </c>
      <c r="C6" s="3">
        <v>45552</v>
      </c>
      <c r="D6" s="2" t="s">
        <v>288</v>
      </c>
      <c r="E6" s="68">
        <v>240</v>
      </c>
      <c r="F6" s="2" t="s">
        <v>12</v>
      </c>
      <c r="G6" s="4">
        <v>3919.4</v>
      </c>
      <c r="H6" s="13" t="s">
        <v>567</v>
      </c>
      <c r="I6" s="67" t="s">
        <v>289</v>
      </c>
      <c r="J6" s="346">
        <v>6</v>
      </c>
      <c r="K6" s="350" t="s">
        <v>291</v>
      </c>
      <c r="L6" s="338" t="s">
        <v>292</v>
      </c>
      <c r="M6" s="338" t="s">
        <v>290</v>
      </c>
    </row>
    <row r="7" spans="1:20" ht="79.5" customHeight="1" x14ac:dyDescent="0.3">
      <c r="A7" s="13" t="s">
        <v>235</v>
      </c>
      <c r="B7" s="339"/>
      <c r="C7" s="3">
        <v>45574</v>
      </c>
      <c r="D7" s="2" t="s">
        <v>658</v>
      </c>
      <c r="E7" s="68">
        <v>338.5</v>
      </c>
      <c r="F7" s="2" t="s">
        <v>45</v>
      </c>
      <c r="G7" s="4">
        <v>1958.7</v>
      </c>
      <c r="H7" s="13" t="s">
        <v>659</v>
      </c>
      <c r="I7" s="67" t="s">
        <v>677</v>
      </c>
      <c r="J7" s="347"/>
      <c r="K7" s="351"/>
      <c r="L7" s="339"/>
      <c r="M7" s="339"/>
    </row>
    <row r="8" spans="1:20" ht="43.2" customHeight="1" x14ac:dyDescent="0.3">
      <c r="A8" s="13" t="s">
        <v>236</v>
      </c>
      <c r="B8" s="362" t="s">
        <v>84</v>
      </c>
      <c r="C8" s="365">
        <v>45590</v>
      </c>
      <c r="D8" s="366" t="s">
        <v>662</v>
      </c>
      <c r="E8" s="68">
        <v>1409.5</v>
      </c>
      <c r="F8" s="2" t="s">
        <v>45</v>
      </c>
      <c r="G8" s="13" t="s">
        <v>259</v>
      </c>
      <c r="H8" s="13" t="s">
        <v>259</v>
      </c>
      <c r="I8" s="268" t="s">
        <v>660</v>
      </c>
      <c r="J8" s="89"/>
      <c r="K8" s="361" t="s">
        <v>266</v>
      </c>
      <c r="L8" s="338" t="s">
        <v>264</v>
      </c>
      <c r="M8" s="71" t="s">
        <v>299</v>
      </c>
      <c r="N8" s="95" t="s">
        <v>661</v>
      </c>
    </row>
    <row r="9" spans="1:20" ht="55.95" customHeight="1" x14ac:dyDescent="0.3">
      <c r="A9" s="13" t="s">
        <v>669</v>
      </c>
      <c r="B9" s="362"/>
      <c r="C9" s="365"/>
      <c r="D9" s="366"/>
      <c r="E9" s="68">
        <v>45</v>
      </c>
      <c r="F9" s="2" t="s">
        <v>21</v>
      </c>
      <c r="G9" s="13" t="s">
        <v>259</v>
      </c>
      <c r="H9" s="13" t="s">
        <v>259</v>
      </c>
      <c r="I9" s="269"/>
      <c r="J9" s="89"/>
      <c r="K9" s="361"/>
      <c r="L9" s="339"/>
      <c r="M9" s="71" t="s">
        <v>299</v>
      </c>
    </row>
    <row r="10" spans="1:20" ht="207" customHeight="1" x14ac:dyDescent="0.3">
      <c r="A10" s="13" t="s">
        <v>670</v>
      </c>
      <c r="B10" s="25" t="s">
        <v>157</v>
      </c>
      <c r="C10" s="3">
        <v>45531</v>
      </c>
      <c r="D10" s="2" t="s">
        <v>263</v>
      </c>
      <c r="E10" s="68">
        <v>15</v>
      </c>
      <c r="F10" s="2" t="s">
        <v>12</v>
      </c>
      <c r="G10" s="4">
        <v>1203.2</v>
      </c>
      <c r="H10" s="13" t="s">
        <v>259</v>
      </c>
      <c r="I10" s="67" t="s">
        <v>267</v>
      </c>
      <c r="J10" s="2" t="s">
        <v>158</v>
      </c>
      <c r="K10" s="13" t="s">
        <v>266</v>
      </c>
      <c r="L10" s="25" t="s">
        <v>264</v>
      </c>
      <c r="M10" s="25" t="s">
        <v>265</v>
      </c>
      <c r="O10" s="79"/>
    </row>
    <row r="11" spans="1:20" ht="93.75" customHeight="1" x14ac:dyDescent="0.3">
      <c r="A11" s="13" t="s">
        <v>218</v>
      </c>
      <c r="B11" s="96" t="s">
        <v>84</v>
      </c>
      <c r="C11" s="77">
        <v>45572</v>
      </c>
      <c r="D11" s="78" t="s">
        <v>559</v>
      </c>
      <c r="E11" s="68">
        <v>5.3</v>
      </c>
      <c r="F11" s="2" t="s">
        <v>12</v>
      </c>
      <c r="G11" s="4">
        <v>818.1</v>
      </c>
      <c r="H11" s="13" t="s">
        <v>259</v>
      </c>
      <c r="I11" s="99" t="s">
        <v>652</v>
      </c>
      <c r="J11" s="2" t="s">
        <v>145</v>
      </c>
      <c r="K11" s="13" t="s">
        <v>266</v>
      </c>
      <c r="L11" s="25" t="s">
        <v>264</v>
      </c>
      <c r="M11" s="25" t="s">
        <v>565</v>
      </c>
      <c r="O11" s="79"/>
    </row>
    <row r="12" spans="1:20" ht="144" customHeight="1" x14ac:dyDescent="0.3">
      <c r="A12" s="13" t="s">
        <v>219</v>
      </c>
      <c r="B12" s="363" t="s">
        <v>657</v>
      </c>
      <c r="C12" s="340" t="s">
        <v>655</v>
      </c>
      <c r="D12" s="346" t="s">
        <v>656</v>
      </c>
      <c r="E12" s="68">
        <v>-52.8</v>
      </c>
      <c r="F12" s="2" t="s">
        <v>12</v>
      </c>
      <c r="G12" s="87">
        <v>1290</v>
      </c>
      <c r="H12" s="87">
        <v>93.8</v>
      </c>
      <c r="I12" s="268" t="s">
        <v>654</v>
      </c>
      <c r="J12" s="2">
        <v>11</v>
      </c>
      <c r="K12" s="361" t="s">
        <v>293</v>
      </c>
      <c r="L12" s="362" t="s">
        <v>294</v>
      </c>
      <c r="M12" s="362" t="s">
        <v>295</v>
      </c>
      <c r="O12" s="108">
        <f>1356+13000+3500+9400+7362+2400+7200+1550+1500+1900+680+2384+588</f>
        <v>52820</v>
      </c>
      <c r="S12" s="95"/>
      <c r="T12" s="95"/>
    </row>
    <row r="13" spans="1:20" ht="276" customHeight="1" x14ac:dyDescent="0.3">
      <c r="A13" s="13" t="s">
        <v>237</v>
      </c>
      <c r="B13" s="364"/>
      <c r="C13" s="341"/>
      <c r="D13" s="347"/>
      <c r="E13" s="68">
        <v>52.8</v>
      </c>
      <c r="F13" s="2" t="s">
        <v>12</v>
      </c>
      <c r="G13" s="13" t="s">
        <v>259</v>
      </c>
      <c r="H13" s="13" t="s">
        <v>259</v>
      </c>
      <c r="I13" s="269"/>
      <c r="J13" s="2" t="s">
        <v>663</v>
      </c>
      <c r="K13" s="361"/>
      <c r="L13" s="362"/>
      <c r="M13" s="362"/>
      <c r="O13" s="79"/>
      <c r="S13" s="95"/>
      <c r="T13" s="95"/>
    </row>
    <row r="14" spans="1:20" ht="42.75" customHeight="1" x14ac:dyDescent="0.3">
      <c r="A14" s="13" t="s">
        <v>238</v>
      </c>
      <c r="B14" s="363" t="s">
        <v>452</v>
      </c>
      <c r="C14" s="340">
        <v>45548</v>
      </c>
      <c r="D14" s="346" t="s">
        <v>456</v>
      </c>
      <c r="E14" s="68">
        <v>-29</v>
      </c>
      <c r="F14" s="2" t="s">
        <v>12</v>
      </c>
      <c r="G14" s="13" t="s">
        <v>569</v>
      </c>
      <c r="H14" s="13" t="s">
        <v>259</v>
      </c>
      <c r="I14" s="268" t="s">
        <v>466</v>
      </c>
      <c r="J14" s="91" t="s">
        <v>145</v>
      </c>
      <c r="K14" s="361" t="s">
        <v>293</v>
      </c>
      <c r="L14" s="362" t="s">
        <v>294</v>
      </c>
      <c r="M14" s="338" t="s">
        <v>295</v>
      </c>
      <c r="O14" s="79"/>
      <c r="S14" s="95"/>
      <c r="T14" s="95"/>
    </row>
    <row r="15" spans="1:20" ht="44.4" customHeight="1" x14ac:dyDescent="0.3">
      <c r="A15" s="13" t="s">
        <v>576</v>
      </c>
      <c r="B15" s="364"/>
      <c r="C15" s="341"/>
      <c r="D15" s="347"/>
      <c r="E15" s="68">
        <v>29</v>
      </c>
      <c r="F15" s="2" t="s">
        <v>12</v>
      </c>
      <c r="G15" s="13" t="s">
        <v>570</v>
      </c>
      <c r="H15" s="13" t="s">
        <v>568</v>
      </c>
      <c r="I15" s="269"/>
      <c r="J15" s="91">
        <v>11</v>
      </c>
      <c r="K15" s="361"/>
      <c r="L15" s="362"/>
      <c r="M15" s="339"/>
      <c r="O15" s="79"/>
      <c r="S15" s="95"/>
      <c r="T15" s="95"/>
    </row>
    <row r="16" spans="1:20" ht="127.95" customHeight="1" x14ac:dyDescent="0.3">
      <c r="A16" s="13" t="s">
        <v>239</v>
      </c>
      <c r="B16" s="90" t="s">
        <v>452</v>
      </c>
      <c r="C16" s="72">
        <v>45561</v>
      </c>
      <c r="D16" s="89" t="s">
        <v>455</v>
      </c>
      <c r="E16" s="68">
        <v>-240</v>
      </c>
      <c r="F16" s="2" t="s">
        <v>12</v>
      </c>
      <c r="G16" s="13" t="s">
        <v>405</v>
      </c>
      <c r="H16" s="13" t="s">
        <v>405</v>
      </c>
      <c r="I16" s="70" t="s">
        <v>454</v>
      </c>
      <c r="J16" s="91" t="s">
        <v>145</v>
      </c>
      <c r="K16" s="92" t="s">
        <v>266</v>
      </c>
      <c r="L16" s="93" t="s">
        <v>264</v>
      </c>
      <c r="M16" s="25" t="s">
        <v>453</v>
      </c>
      <c r="O16" s="79"/>
      <c r="S16" s="95"/>
      <c r="T16" s="95"/>
    </row>
    <row r="17" spans="1:20" ht="76.95" customHeight="1" x14ac:dyDescent="0.3">
      <c r="A17" s="13" t="s">
        <v>224</v>
      </c>
      <c r="B17" s="90" t="s">
        <v>84</v>
      </c>
      <c r="C17" s="72">
        <v>45572</v>
      </c>
      <c r="D17" s="89" t="s">
        <v>535</v>
      </c>
      <c r="E17" s="68">
        <v>-180</v>
      </c>
      <c r="F17" s="2" t="s">
        <v>12</v>
      </c>
      <c r="G17" s="13" t="s">
        <v>536</v>
      </c>
      <c r="H17" s="13" t="s">
        <v>537</v>
      </c>
      <c r="I17" s="70" t="s">
        <v>538</v>
      </c>
      <c r="J17" s="91" t="s">
        <v>458</v>
      </c>
      <c r="K17" s="92" t="s">
        <v>266</v>
      </c>
      <c r="L17" s="93" t="s">
        <v>264</v>
      </c>
      <c r="M17" s="25" t="s">
        <v>457</v>
      </c>
      <c r="O17" s="79"/>
      <c r="S17" s="95"/>
      <c r="T17" s="95"/>
    </row>
    <row r="18" spans="1:20" ht="154.94999999999999" customHeight="1" x14ac:dyDescent="0.3">
      <c r="A18" s="13" t="s">
        <v>220</v>
      </c>
      <c r="B18" s="25" t="s">
        <v>156</v>
      </c>
      <c r="C18" s="3">
        <v>45569</v>
      </c>
      <c r="D18" s="2" t="s">
        <v>477</v>
      </c>
      <c r="E18" s="68">
        <v>0.3</v>
      </c>
      <c r="F18" s="2" t="s">
        <v>43</v>
      </c>
      <c r="G18" s="13" t="s">
        <v>480</v>
      </c>
      <c r="H18" s="13" t="s">
        <v>259</v>
      </c>
      <c r="I18" s="93" t="s">
        <v>478</v>
      </c>
      <c r="J18" s="75" t="s">
        <v>80</v>
      </c>
      <c r="K18" s="92" t="s">
        <v>266</v>
      </c>
      <c r="L18" s="93" t="s">
        <v>264</v>
      </c>
      <c r="M18" s="25" t="s">
        <v>481</v>
      </c>
      <c r="O18" s="79"/>
      <c r="S18" s="95"/>
      <c r="T18" s="95"/>
    </row>
    <row r="19" spans="1:20" ht="75.599999999999994" customHeight="1" x14ac:dyDescent="0.3">
      <c r="A19" s="13" t="s">
        <v>240</v>
      </c>
      <c r="B19" s="25" t="s">
        <v>505</v>
      </c>
      <c r="C19" s="3">
        <v>45572</v>
      </c>
      <c r="D19" s="2" t="s">
        <v>509</v>
      </c>
      <c r="E19" s="68">
        <v>7.5</v>
      </c>
      <c r="F19" s="2" t="s">
        <v>43</v>
      </c>
      <c r="G19" s="13" t="s">
        <v>508</v>
      </c>
      <c r="H19" s="13" t="s">
        <v>259</v>
      </c>
      <c r="I19" s="93" t="s">
        <v>506</v>
      </c>
      <c r="J19" s="75" t="s">
        <v>86</v>
      </c>
      <c r="K19" s="92" t="s">
        <v>266</v>
      </c>
      <c r="L19" s="93" t="s">
        <v>264</v>
      </c>
      <c r="M19" s="25" t="s">
        <v>507</v>
      </c>
      <c r="O19" s="79"/>
      <c r="S19" s="95"/>
      <c r="T19" s="95"/>
    </row>
    <row r="20" spans="1:20" ht="13.95" customHeight="1" x14ac:dyDescent="0.3">
      <c r="A20" s="13" t="s">
        <v>241</v>
      </c>
      <c r="B20" s="335" t="s">
        <v>14</v>
      </c>
      <c r="C20" s="336"/>
      <c r="D20" s="336"/>
      <c r="E20" s="336"/>
      <c r="F20" s="336"/>
      <c r="G20" s="336"/>
      <c r="H20" s="336"/>
      <c r="I20" s="336"/>
      <c r="J20" s="336"/>
      <c r="K20" s="336"/>
      <c r="L20" s="336"/>
      <c r="M20" s="337"/>
      <c r="S20" s="95"/>
      <c r="T20" s="95"/>
    </row>
    <row r="21" spans="1:20" ht="45.75" customHeight="1" x14ac:dyDescent="0.3">
      <c r="A21" s="13" t="s">
        <v>96</v>
      </c>
      <c r="B21" s="338" t="s">
        <v>199</v>
      </c>
      <c r="C21" s="340">
        <v>45566</v>
      </c>
      <c r="D21" s="346" t="s">
        <v>470</v>
      </c>
      <c r="E21" s="68">
        <v>-45</v>
      </c>
      <c r="F21" s="2" t="s">
        <v>12</v>
      </c>
      <c r="G21" s="13" t="s">
        <v>462</v>
      </c>
      <c r="H21" s="13" t="s">
        <v>462</v>
      </c>
      <c r="I21" s="268" t="s">
        <v>464</v>
      </c>
      <c r="J21" s="2">
        <v>19</v>
      </c>
      <c r="K21" s="361" t="s">
        <v>461</v>
      </c>
      <c r="L21" s="362" t="s">
        <v>460</v>
      </c>
      <c r="M21" s="362" t="s">
        <v>459</v>
      </c>
      <c r="S21" s="95"/>
      <c r="T21" s="95"/>
    </row>
    <row r="22" spans="1:20" ht="45.75" customHeight="1" x14ac:dyDescent="0.3">
      <c r="A22" s="13" t="s">
        <v>242</v>
      </c>
      <c r="B22" s="339"/>
      <c r="C22" s="341"/>
      <c r="D22" s="347"/>
      <c r="E22" s="68">
        <v>-48.5</v>
      </c>
      <c r="F22" s="2" t="s">
        <v>31</v>
      </c>
      <c r="G22" s="13" t="s">
        <v>463</v>
      </c>
      <c r="H22" s="13" t="s">
        <v>463</v>
      </c>
      <c r="I22" s="269"/>
      <c r="J22" s="2">
        <v>19</v>
      </c>
      <c r="K22" s="361"/>
      <c r="L22" s="362"/>
      <c r="M22" s="362"/>
      <c r="S22" s="95"/>
      <c r="T22" s="95"/>
    </row>
    <row r="23" spans="1:20" ht="45.75" customHeight="1" x14ac:dyDescent="0.3">
      <c r="A23" s="110"/>
      <c r="B23" s="25" t="s">
        <v>94</v>
      </c>
      <c r="C23" s="3">
        <v>45575</v>
      </c>
      <c r="D23" s="2" t="s">
        <v>710</v>
      </c>
      <c r="E23" s="68">
        <v>-12</v>
      </c>
      <c r="F23" s="2" t="s">
        <v>12</v>
      </c>
      <c r="G23" s="13" t="s">
        <v>722</v>
      </c>
      <c r="H23" s="13" t="s">
        <v>723</v>
      </c>
      <c r="I23" s="34" t="s">
        <v>711</v>
      </c>
      <c r="J23" s="2">
        <v>2</v>
      </c>
      <c r="K23" s="13" t="s">
        <v>713</v>
      </c>
      <c r="L23" s="25" t="s">
        <v>714</v>
      </c>
      <c r="M23" s="25" t="s">
        <v>712</v>
      </c>
      <c r="P23" s="31">
        <v>135</v>
      </c>
      <c r="S23" s="95"/>
      <c r="T23" s="95"/>
    </row>
    <row r="24" spans="1:20" ht="253.95" customHeight="1" x14ac:dyDescent="0.3">
      <c r="A24" s="110"/>
      <c r="B24" s="25" t="s">
        <v>94</v>
      </c>
      <c r="C24" s="3">
        <v>45575</v>
      </c>
      <c r="D24" s="2" t="s">
        <v>716</v>
      </c>
      <c r="E24" s="68">
        <v>-225.3</v>
      </c>
      <c r="F24" s="2" t="s">
        <v>12</v>
      </c>
      <c r="G24" s="13" t="s">
        <v>720</v>
      </c>
      <c r="H24" s="13" t="s">
        <v>721</v>
      </c>
      <c r="I24" s="34" t="s">
        <v>724</v>
      </c>
      <c r="J24" s="2">
        <v>2</v>
      </c>
      <c r="K24" s="13" t="s">
        <v>719</v>
      </c>
      <c r="L24" s="25" t="s">
        <v>718</v>
      </c>
      <c r="M24" s="25" t="s">
        <v>717</v>
      </c>
      <c r="P24" s="31">
        <v>13</v>
      </c>
      <c r="S24" s="95"/>
      <c r="T24" s="95"/>
    </row>
    <row r="25" spans="1:20" ht="99" customHeight="1" x14ac:dyDescent="0.3">
      <c r="A25" s="110"/>
      <c r="B25" s="25" t="s">
        <v>76</v>
      </c>
      <c r="C25" s="3">
        <v>45576</v>
      </c>
      <c r="D25" s="2" t="s">
        <v>634</v>
      </c>
      <c r="E25" s="68">
        <v>-100</v>
      </c>
      <c r="F25" s="2" t="s">
        <v>12</v>
      </c>
      <c r="G25" s="13" t="s">
        <v>726</v>
      </c>
      <c r="H25" s="13" t="s">
        <v>726</v>
      </c>
      <c r="I25" s="34" t="s">
        <v>727</v>
      </c>
      <c r="J25" s="2">
        <v>9</v>
      </c>
      <c r="K25" s="13" t="s">
        <v>461</v>
      </c>
      <c r="L25" s="25" t="s">
        <v>460</v>
      </c>
      <c r="M25" s="25" t="s">
        <v>725</v>
      </c>
      <c r="P25" s="31">
        <v>34.299999999999997</v>
      </c>
      <c r="S25" s="95"/>
      <c r="T25" s="95"/>
    </row>
    <row r="26" spans="1:20" ht="49.95" customHeight="1" x14ac:dyDescent="0.3">
      <c r="A26" s="110"/>
      <c r="B26" s="25" t="s">
        <v>76</v>
      </c>
      <c r="C26" s="3">
        <v>45575</v>
      </c>
      <c r="D26" s="2"/>
      <c r="E26" s="68">
        <v>-90</v>
      </c>
      <c r="F26" s="2" t="s">
        <v>12</v>
      </c>
      <c r="G26" s="13" t="s">
        <v>731</v>
      </c>
      <c r="H26" s="13" t="s">
        <v>732</v>
      </c>
      <c r="I26" s="34" t="s">
        <v>733</v>
      </c>
      <c r="J26" s="109">
        <v>9</v>
      </c>
      <c r="K26" s="13" t="s">
        <v>728</v>
      </c>
      <c r="L26" s="25" t="s">
        <v>730</v>
      </c>
      <c r="M26" s="25" t="s">
        <v>729</v>
      </c>
      <c r="S26" s="95"/>
      <c r="T26" s="95"/>
    </row>
    <row r="27" spans="1:20" ht="44.4" customHeight="1" x14ac:dyDescent="0.3">
      <c r="A27" s="110"/>
      <c r="B27" s="25"/>
      <c r="C27" s="3"/>
      <c r="D27" s="2"/>
      <c r="E27" s="68">
        <v>1500</v>
      </c>
      <c r="F27" s="2" t="s">
        <v>12</v>
      </c>
      <c r="G27" s="13"/>
      <c r="H27" s="13"/>
      <c r="I27" s="34" t="s">
        <v>736</v>
      </c>
      <c r="J27" s="2">
        <v>9</v>
      </c>
      <c r="K27" s="13" t="s">
        <v>734</v>
      </c>
      <c r="L27" s="25" t="s">
        <v>735</v>
      </c>
      <c r="M27" s="15"/>
      <c r="S27" s="95"/>
      <c r="T27" s="95"/>
    </row>
    <row r="28" spans="1:20" ht="14.4" customHeight="1" x14ac:dyDescent="0.3">
      <c r="A28" s="13" t="s">
        <v>243</v>
      </c>
      <c r="B28" s="335" t="s">
        <v>15</v>
      </c>
      <c r="C28" s="336"/>
      <c r="D28" s="336"/>
      <c r="E28" s="336"/>
      <c r="F28" s="336"/>
      <c r="G28" s="336"/>
      <c r="H28" s="336"/>
      <c r="I28" s="336"/>
      <c r="J28" s="336"/>
      <c r="K28" s="336"/>
      <c r="L28" s="336"/>
      <c r="M28" s="337"/>
      <c r="P28" s="31">
        <v>25</v>
      </c>
      <c r="S28" s="95"/>
      <c r="T28" s="95"/>
    </row>
    <row r="29" spans="1:20" ht="84.75" customHeight="1" x14ac:dyDescent="0.3">
      <c r="A29" s="13" t="s">
        <v>349</v>
      </c>
      <c r="B29" s="25" t="s">
        <v>79</v>
      </c>
      <c r="C29" s="3">
        <v>45551</v>
      </c>
      <c r="D29" s="2" t="s">
        <v>313</v>
      </c>
      <c r="E29" s="68">
        <v>20</v>
      </c>
      <c r="F29" s="2" t="s">
        <v>12</v>
      </c>
      <c r="G29" s="4">
        <v>40</v>
      </c>
      <c r="H29" s="13" t="s">
        <v>571</v>
      </c>
      <c r="I29" s="25" t="s">
        <v>314</v>
      </c>
      <c r="J29" s="2">
        <v>18</v>
      </c>
      <c r="K29" s="13" t="s">
        <v>317</v>
      </c>
      <c r="L29" s="25" t="s">
        <v>316</v>
      </c>
      <c r="M29" s="25" t="s">
        <v>315</v>
      </c>
      <c r="P29" s="31">
        <v>18</v>
      </c>
      <c r="S29" s="95"/>
      <c r="T29" s="95"/>
    </row>
    <row r="30" spans="1:20" ht="175.95" customHeight="1" x14ac:dyDescent="0.3">
      <c r="A30" s="13" t="s">
        <v>244</v>
      </c>
      <c r="B30" s="76" t="s">
        <v>387</v>
      </c>
      <c r="C30" s="77">
        <v>45560</v>
      </c>
      <c r="D30" s="78" t="s">
        <v>388</v>
      </c>
      <c r="E30" s="68">
        <v>27</v>
      </c>
      <c r="F30" s="2" t="s">
        <v>12</v>
      </c>
      <c r="G30" s="4">
        <v>106.5</v>
      </c>
      <c r="H30" s="13" t="s">
        <v>392</v>
      </c>
      <c r="I30" s="76" t="s">
        <v>444</v>
      </c>
      <c r="J30" s="2">
        <v>27</v>
      </c>
      <c r="K30" s="86" t="s">
        <v>390</v>
      </c>
      <c r="L30" s="76" t="s">
        <v>389</v>
      </c>
      <c r="M30" s="25" t="s">
        <v>391</v>
      </c>
      <c r="S30" s="95"/>
      <c r="T30" s="95"/>
    </row>
    <row r="31" spans="1:20" ht="90" customHeight="1" x14ac:dyDescent="0.3">
      <c r="A31" s="13" t="s">
        <v>221</v>
      </c>
      <c r="B31" s="76" t="s">
        <v>441</v>
      </c>
      <c r="C31" s="77">
        <v>45567</v>
      </c>
      <c r="D31" s="2" t="s">
        <v>442</v>
      </c>
      <c r="E31" s="68">
        <v>10</v>
      </c>
      <c r="F31" s="2" t="s">
        <v>12</v>
      </c>
      <c r="G31" s="4">
        <v>611</v>
      </c>
      <c r="H31" s="13" t="s">
        <v>572</v>
      </c>
      <c r="I31" s="76" t="s">
        <v>445</v>
      </c>
      <c r="J31" s="2">
        <v>23</v>
      </c>
      <c r="K31" s="86" t="s">
        <v>390</v>
      </c>
      <c r="L31" s="76" t="s">
        <v>389</v>
      </c>
      <c r="M31" s="25" t="s">
        <v>443</v>
      </c>
    </row>
    <row r="32" spans="1:20" ht="70.5" customHeight="1" x14ac:dyDescent="0.3">
      <c r="A32" s="13" t="s">
        <v>350</v>
      </c>
      <c r="B32" s="76" t="s">
        <v>95</v>
      </c>
      <c r="C32" s="77">
        <v>45572</v>
      </c>
      <c r="D32" s="78" t="s">
        <v>471</v>
      </c>
      <c r="E32" s="68">
        <v>0</v>
      </c>
      <c r="F32" s="2" t="s">
        <v>12</v>
      </c>
      <c r="G32" s="13" t="s">
        <v>259</v>
      </c>
      <c r="H32" s="13" t="s">
        <v>259</v>
      </c>
      <c r="I32" s="76" t="s">
        <v>473</v>
      </c>
      <c r="J32" s="2" t="s">
        <v>472</v>
      </c>
      <c r="K32" s="86" t="s">
        <v>390</v>
      </c>
      <c r="L32" s="76" t="s">
        <v>389</v>
      </c>
      <c r="M32" s="25"/>
    </row>
    <row r="33" spans="1:18" ht="100.5" customHeight="1" x14ac:dyDescent="0.3">
      <c r="A33" s="13" t="s">
        <v>351</v>
      </c>
      <c r="B33" s="338" t="s">
        <v>79</v>
      </c>
      <c r="C33" s="340">
        <v>45551</v>
      </c>
      <c r="D33" s="346" t="s">
        <v>678</v>
      </c>
      <c r="E33" s="68">
        <v>-12</v>
      </c>
      <c r="F33" s="2" t="s">
        <v>66</v>
      </c>
      <c r="G33" s="4">
        <v>100</v>
      </c>
      <c r="H33" s="13" t="s">
        <v>322</v>
      </c>
      <c r="I33" s="268" t="s">
        <v>395</v>
      </c>
      <c r="J33" s="2">
        <v>18</v>
      </c>
      <c r="K33" s="350" t="s">
        <v>317</v>
      </c>
      <c r="L33" s="338" t="s">
        <v>316</v>
      </c>
      <c r="M33" s="34" t="s">
        <v>323</v>
      </c>
    </row>
    <row r="34" spans="1:18" ht="44.25" customHeight="1" x14ac:dyDescent="0.3">
      <c r="A34" s="13" t="s">
        <v>352</v>
      </c>
      <c r="B34" s="353"/>
      <c r="C34" s="354"/>
      <c r="D34" s="355"/>
      <c r="E34" s="68">
        <v>-106.8</v>
      </c>
      <c r="F34" s="2" t="s">
        <v>66</v>
      </c>
      <c r="G34" s="4">
        <v>160</v>
      </c>
      <c r="H34" s="13" t="s">
        <v>321</v>
      </c>
      <c r="I34" s="277"/>
      <c r="J34" s="2" t="s">
        <v>198</v>
      </c>
      <c r="K34" s="360"/>
      <c r="L34" s="353"/>
      <c r="M34" s="25" t="s">
        <v>318</v>
      </c>
    </row>
    <row r="35" spans="1:18" ht="44.25" customHeight="1" x14ac:dyDescent="0.3">
      <c r="A35" s="13" t="s">
        <v>353</v>
      </c>
      <c r="B35" s="353"/>
      <c r="C35" s="354"/>
      <c r="D35" s="355"/>
      <c r="E35" s="68">
        <v>-45.2</v>
      </c>
      <c r="F35" s="2" t="s">
        <v>66</v>
      </c>
      <c r="G35" s="4">
        <v>160</v>
      </c>
      <c r="H35" s="13" t="s">
        <v>321</v>
      </c>
      <c r="I35" s="277"/>
      <c r="J35" s="2" t="s">
        <v>198</v>
      </c>
      <c r="K35" s="360"/>
      <c r="L35" s="353"/>
      <c r="M35" s="25" t="s">
        <v>318</v>
      </c>
    </row>
    <row r="36" spans="1:18" ht="31.2" x14ac:dyDescent="0.3">
      <c r="A36" s="13" t="s">
        <v>354</v>
      </c>
      <c r="B36" s="339"/>
      <c r="C36" s="341"/>
      <c r="D36" s="347"/>
      <c r="E36" s="68">
        <v>118.8</v>
      </c>
      <c r="F36" s="2" t="s">
        <v>66</v>
      </c>
      <c r="G36" s="4">
        <v>2600</v>
      </c>
      <c r="H36" s="13" t="s">
        <v>320</v>
      </c>
      <c r="I36" s="269"/>
      <c r="J36" s="2" t="s">
        <v>198</v>
      </c>
      <c r="K36" s="351"/>
      <c r="L36" s="339"/>
      <c r="M36" s="25" t="s">
        <v>319</v>
      </c>
    </row>
    <row r="37" spans="1:18" ht="46.8" x14ac:dyDescent="0.3">
      <c r="A37" s="13" t="s">
        <v>355</v>
      </c>
      <c r="B37" s="25" t="s">
        <v>79</v>
      </c>
      <c r="C37" s="3">
        <v>45565</v>
      </c>
      <c r="D37" s="2" t="s">
        <v>401</v>
      </c>
      <c r="E37" s="68">
        <v>45.2</v>
      </c>
      <c r="F37" s="2" t="s">
        <v>66</v>
      </c>
      <c r="G37" s="4">
        <v>2600</v>
      </c>
      <c r="H37" s="13" t="s">
        <v>320</v>
      </c>
      <c r="I37" s="34" t="s">
        <v>406</v>
      </c>
      <c r="J37" s="2" t="s">
        <v>198</v>
      </c>
      <c r="K37" s="13" t="s">
        <v>317</v>
      </c>
      <c r="L37" s="25" t="s">
        <v>316</v>
      </c>
      <c r="M37" s="25" t="s">
        <v>319</v>
      </c>
    </row>
    <row r="38" spans="1:18" ht="63" customHeight="1" x14ac:dyDescent="0.3">
      <c r="A38" s="13" t="s">
        <v>703</v>
      </c>
      <c r="B38" s="338" t="s">
        <v>79</v>
      </c>
      <c r="C38" s="340">
        <v>45565</v>
      </c>
      <c r="D38" s="346" t="s">
        <v>402</v>
      </c>
      <c r="E38" s="68">
        <v>-240</v>
      </c>
      <c r="F38" s="2" t="s">
        <v>66</v>
      </c>
      <c r="G38" s="4">
        <v>240</v>
      </c>
      <c r="H38" s="13" t="s">
        <v>405</v>
      </c>
      <c r="I38" s="268" t="s">
        <v>404</v>
      </c>
      <c r="J38" s="2">
        <v>18</v>
      </c>
      <c r="K38" s="350" t="s">
        <v>317</v>
      </c>
      <c r="L38" s="338" t="s">
        <v>316</v>
      </c>
      <c r="M38" s="88" t="s">
        <v>403</v>
      </c>
    </row>
    <row r="39" spans="1:18" ht="31.2" x14ac:dyDescent="0.3">
      <c r="A39" s="13" t="s">
        <v>356</v>
      </c>
      <c r="B39" s="339"/>
      <c r="C39" s="341"/>
      <c r="D39" s="347"/>
      <c r="E39" s="68">
        <v>240</v>
      </c>
      <c r="F39" s="2" t="s">
        <v>66</v>
      </c>
      <c r="G39" s="4">
        <v>2600</v>
      </c>
      <c r="H39" s="13" t="s">
        <v>320</v>
      </c>
      <c r="I39" s="269"/>
      <c r="J39" s="2" t="s">
        <v>198</v>
      </c>
      <c r="K39" s="351"/>
      <c r="L39" s="339"/>
      <c r="M39" s="25" t="s">
        <v>319</v>
      </c>
    </row>
    <row r="40" spans="1:18" ht="14.4" customHeight="1" x14ac:dyDescent="0.3">
      <c r="A40" s="13" t="s">
        <v>357</v>
      </c>
      <c r="B40" s="335" t="s">
        <v>18</v>
      </c>
      <c r="C40" s="336"/>
      <c r="D40" s="336"/>
      <c r="E40" s="336"/>
      <c r="F40" s="336"/>
      <c r="G40" s="336"/>
      <c r="H40" s="336"/>
      <c r="I40" s="336"/>
      <c r="J40" s="336"/>
      <c r="K40" s="336"/>
      <c r="L40" s="336"/>
      <c r="M40" s="337"/>
    </row>
    <row r="41" spans="1:18" ht="134.25" customHeight="1" x14ac:dyDescent="0.3">
      <c r="A41" s="13" t="s">
        <v>358</v>
      </c>
      <c r="B41" s="25" t="s">
        <v>89</v>
      </c>
      <c r="C41" s="3">
        <v>45539</v>
      </c>
      <c r="D41" s="2" t="s">
        <v>269</v>
      </c>
      <c r="E41" s="68">
        <v>6</v>
      </c>
      <c r="F41" s="2" t="s">
        <v>12</v>
      </c>
      <c r="G41" s="2">
        <v>196.7</v>
      </c>
      <c r="H41" s="13" t="s">
        <v>259</v>
      </c>
      <c r="I41" s="25" t="s">
        <v>270</v>
      </c>
      <c r="J41" s="2" t="s">
        <v>116</v>
      </c>
      <c r="K41" s="59" t="s">
        <v>271</v>
      </c>
      <c r="L41" s="60" t="s">
        <v>272</v>
      </c>
      <c r="M41" s="25" t="s">
        <v>273</v>
      </c>
    </row>
    <row r="42" spans="1:18" ht="150.75" customHeight="1" x14ac:dyDescent="0.3">
      <c r="A42" s="13" t="s">
        <v>577</v>
      </c>
      <c r="B42" s="25" t="s">
        <v>89</v>
      </c>
      <c r="C42" s="3">
        <v>45566</v>
      </c>
      <c r="D42" s="2" t="s">
        <v>415</v>
      </c>
      <c r="E42" s="68">
        <v>13.7</v>
      </c>
      <c r="F42" s="2" t="s">
        <v>12</v>
      </c>
      <c r="G42" s="2">
        <v>5.9</v>
      </c>
      <c r="H42" s="2">
        <v>0</v>
      </c>
      <c r="I42" s="25" t="s">
        <v>312</v>
      </c>
      <c r="J42" s="2" t="s">
        <v>114</v>
      </c>
      <c r="K42" s="59" t="s">
        <v>311</v>
      </c>
      <c r="L42" s="25" t="s">
        <v>310</v>
      </c>
      <c r="M42" s="25" t="s">
        <v>309</v>
      </c>
    </row>
    <row r="43" spans="1:18" ht="95.4" customHeight="1" x14ac:dyDescent="0.3">
      <c r="A43" s="13" t="s">
        <v>578</v>
      </c>
      <c r="B43" s="25" t="s">
        <v>89</v>
      </c>
      <c r="C43" s="3" t="s">
        <v>468</v>
      </c>
      <c r="D43" s="2" t="s">
        <v>467</v>
      </c>
      <c r="E43" s="68">
        <v>41</v>
      </c>
      <c r="F43" s="2" t="s">
        <v>17</v>
      </c>
      <c r="G43" s="4">
        <v>0</v>
      </c>
      <c r="H43" s="13" t="s">
        <v>259</v>
      </c>
      <c r="I43" s="25" t="s">
        <v>469</v>
      </c>
      <c r="J43" s="2" t="s">
        <v>116</v>
      </c>
      <c r="K43" s="59" t="s">
        <v>271</v>
      </c>
      <c r="L43" s="25" t="s">
        <v>272</v>
      </c>
      <c r="M43" s="25" t="s">
        <v>429</v>
      </c>
    </row>
    <row r="44" spans="1:18" s="10" customFormat="1" ht="14.4" customHeight="1" x14ac:dyDescent="0.3">
      <c r="A44" s="13" t="s">
        <v>359</v>
      </c>
      <c r="B44" s="335" t="s">
        <v>20</v>
      </c>
      <c r="C44" s="336"/>
      <c r="D44" s="336"/>
      <c r="E44" s="336"/>
      <c r="F44" s="336"/>
      <c r="G44" s="336"/>
      <c r="H44" s="336"/>
      <c r="I44" s="336"/>
      <c r="J44" s="336"/>
      <c r="K44" s="336"/>
      <c r="L44" s="336"/>
      <c r="M44" s="337"/>
      <c r="N44" s="31"/>
      <c r="O44" s="31"/>
      <c r="P44" s="31"/>
      <c r="Q44" s="31"/>
      <c r="R44" s="31"/>
    </row>
    <row r="45" spans="1:18" s="10" customFormat="1" ht="31.2" customHeight="1" x14ac:dyDescent="0.3">
      <c r="A45" s="13" t="s">
        <v>360</v>
      </c>
      <c r="B45" s="338" t="s">
        <v>89</v>
      </c>
      <c r="C45" s="340">
        <v>45539</v>
      </c>
      <c r="D45" s="2" t="s">
        <v>274</v>
      </c>
      <c r="E45" s="68">
        <v>1100</v>
      </c>
      <c r="F45" s="2" t="s">
        <v>47</v>
      </c>
      <c r="G45" s="4">
        <v>19143.099999999999</v>
      </c>
      <c r="H45" s="13" t="s">
        <v>259</v>
      </c>
      <c r="I45" s="268" t="s">
        <v>279</v>
      </c>
      <c r="J45" s="58">
        <v>7</v>
      </c>
      <c r="K45" s="59" t="s">
        <v>275</v>
      </c>
      <c r="L45" s="329" t="s">
        <v>276</v>
      </c>
      <c r="M45" s="329" t="s">
        <v>277</v>
      </c>
      <c r="N45" s="31"/>
      <c r="O45" s="31"/>
      <c r="P45" s="31"/>
      <c r="Q45" s="31"/>
      <c r="R45" s="31"/>
    </row>
    <row r="46" spans="1:18" s="10" customFormat="1" ht="31.2" customHeight="1" x14ac:dyDescent="0.3">
      <c r="A46" s="13" t="s">
        <v>361</v>
      </c>
      <c r="B46" s="339"/>
      <c r="C46" s="341"/>
      <c r="D46" s="2" t="s">
        <v>280</v>
      </c>
      <c r="E46" s="68">
        <v>48</v>
      </c>
      <c r="F46" s="2" t="s">
        <v>74</v>
      </c>
      <c r="G46" s="4">
        <f>60.2</f>
        <v>60.2</v>
      </c>
      <c r="H46" s="13" t="s">
        <v>259</v>
      </c>
      <c r="I46" s="269"/>
      <c r="J46" s="58">
        <v>7</v>
      </c>
      <c r="K46" s="59" t="s">
        <v>275</v>
      </c>
      <c r="L46" s="330"/>
      <c r="M46" s="330"/>
      <c r="N46" s="31"/>
      <c r="O46" s="31"/>
      <c r="P46" s="31"/>
      <c r="Q46" s="31"/>
      <c r="R46" s="31"/>
    </row>
    <row r="47" spans="1:18" s="10" customFormat="1" ht="76.2" customHeight="1" x14ac:dyDescent="0.3">
      <c r="A47" s="13" t="s">
        <v>362</v>
      </c>
      <c r="B47" s="25" t="s">
        <v>89</v>
      </c>
      <c r="C47" s="3">
        <v>45539</v>
      </c>
      <c r="D47" s="2" t="s">
        <v>281</v>
      </c>
      <c r="E47" s="68">
        <v>6.3</v>
      </c>
      <c r="F47" s="2" t="s">
        <v>74</v>
      </c>
      <c r="G47" s="4">
        <v>0</v>
      </c>
      <c r="H47" s="13" t="s">
        <v>259</v>
      </c>
      <c r="I47" s="34" t="s">
        <v>283</v>
      </c>
      <c r="J47" s="58">
        <v>7</v>
      </c>
      <c r="K47" s="59" t="s">
        <v>275</v>
      </c>
      <c r="L47" s="60" t="s">
        <v>276</v>
      </c>
      <c r="M47" s="60" t="s">
        <v>282</v>
      </c>
      <c r="N47" s="31"/>
      <c r="O47" s="31"/>
      <c r="P47" s="31"/>
      <c r="Q47" s="31"/>
      <c r="R47" s="31"/>
    </row>
    <row r="48" spans="1:18" s="10" customFormat="1" ht="76.2" customHeight="1" x14ac:dyDescent="0.3">
      <c r="A48" s="13" t="s">
        <v>363</v>
      </c>
      <c r="B48" s="25" t="s">
        <v>95</v>
      </c>
      <c r="C48" s="3">
        <v>45523</v>
      </c>
      <c r="D48" s="2" t="s">
        <v>227</v>
      </c>
      <c r="E48" s="68">
        <v>-3.3</v>
      </c>
      <c r="F48" s="2" t="s">
        <v>21</v>
      </c>
      <c r="G48" s="4">
        <v>49.8</v>
      </c>
      <c r="H48" s="13" t="s">
        <v>521</v>
      </c>
      <c r="I48" s="34" t="s">
        <v>230</v>
      </c>
      <c r="J48" s="58">
        <v>7</v>
      </c>
      <c r="K48" s="59" t="s">
        <v>226</v>
      </c>
      <c r="L48" s="60" t="s">
        <v>228</v>
      </c>
      <c r="M48" s="60" t="s">
        <v>278</v>
      </c>
      <c r="N48" s="31"/>
      <c r="O48" s="31"/>
      <c r="P48" s="31"/>
      <c r="Q48" s="31"/>
      <c r="R48" s="31"/>
    </row>
    <row r="49" spans="1:18" s="10" customFormat="1" ht="76.2" customHeight="1" x14ac:dyDescent="0.3">
      <c r="A49" s="13" t="s">
        <v>364</v>
      </c>
      <c r="B49" s="338" t="s">
        <v>89</v>
      </c>
      <c r="C49" s="340">
        <v>45541</v>
      </c>
      <c r="D49" s="346" t="s">
        <v>543</v>
      </c>
      <c r="E49" s="68">
        <v>2.5</v>
      </c>
      <c r="F49" s="2" t="s">
        <v>21</v>
      </c>
      <c r="G49" s="4">
        <v>5.4</v>
      </c>
      <c r="H49" s="13" t="s">
        <v>259</v>
      </c>
      <c r="I49" s="268" t="s">
        <v>545</v>
      </c>
      <c r="J49" s="58" t="s">
        <v>97</v>
      </c>
      <c r="K49" s="331" t="s">
        <v>226</v>
      </c>
      <c r="L49" s="329" t="s">
        <v>228</v>
      </c>
      <c r="M49" s="329" t="s">
        <v>544</v>
      </c>
      <c r="N49" s="31"/>
      <c r="O49" s="31"/>
      <c r="P49" s="31"/>
      <c r="Q49" s="31"/>
      <c r="R49" s="31"/>
    </row>
    <row r="50" spans="1:18" s="10" customFormat="1" ht="76.2" customHeight="1" x14ac:dyDescent="0.3">
      <c r="A50" s="13" t="s">
        <v>365</v>
      </c>
      <c r="B50" s="339"/>
      <c r="C50" s="341"/>
      <c r="D50" s="347"/>
      <c r="E50" s="68">
        <v>2.6</v>
      </c>
      <c r="F50" s="2" t="s">
        <v>21</v>
      </c>
      <c r="G50" s="4">
        <v>6.2</v>
      </c>
      <c r="H50" s="13" t="s">
        <v>259</v>
      </c>
      <c r="I50" s="269"/>
      <c r="J50" s="58" t="s">
        <v>98</v>
      </c>
      <c r="K50" s="333"/>
      <c r="L50" s="330"/>
      <c r="M50" s="330"/>
      <c r="N50" s="31"/>
      <c r="O50" s="31"/>
      <c r="P50" s="31"/>
      <c r="Q50" s="31"/>
      <c r="R50" s="31"/>
    </row>
    <row r="51" spans="1:18" s="10" customFormat="1" ht="76.2" customHeight="1" x14ac:dyDescent="0.3">
      <c r="A51" s="13" t="s">
        <v>366</v>
      </c>
      <c r="B51" s="71" t="s">
        <v>95</v>
      </c>
      <c r="C51" s="72">
        <v>45546</v>
      </c>
      <c r="D51" s="89" t="s">
        <v>549</v>
      </c>
      <c r="E51" s="68">
        <v>145.6</v>
      </c>
      <c r="F51" s="2" t="s">
        <v>21</v>
      </c>
      <c r="G51" s="4">
        <v>1601</v>
      </c>
      <c r="H51" s="13" t="s">
        <v>573</v>
      </c>
      <c r="I51" s="70" t="s">
        <v>551</v>
      </c>
      <c r="J51" s="58">
        <v>7</v>
      </c>
      <c r="K51" s="73" t="s">
        <v>226</v>
      </c>
      <c r="L51" s="69" t="s">
        <v>228</v>
      </c>
      <c r="M51" s="69" t="s">
        <v>550</v>
      </c>
      <c r="N51" s="31"/>
      <c r="O51" s="31"/>
      <c r="P51" s="31"/>
      <c r="Q51" s="31"/>
      <c r="R51" s="31"/>
    </row>
    <row r="52" spans="1:18" s="10" customFormat="1" ht="78" x14ac:dyDescent="0.3">
      <c r="A52" s="13" t="s">
        <v>367</v>
      </c>
      <c r="B52" s="25" t="s">
        <v>89</v>
      </c>
      <c r="C52" s="3">
        <v>45559</v>
      </c>
      <c r="D52" s="2" t="s">
        <v>301</v>
      </c>
      <c r="E52" s="68">
        <v>41.1</v>
      </c>
      <c r="F52" s="2" t="s">
        <v>12</v>
      </c>
      <c r="G52" s="4">
        <v>20</v>
      </c>
      <c r="H52" s="13" t="s">
        <v>574</v>
      </c>
      <c r="I52" s="34" t="s">
        <v>303</v>
      </c>
      <c r="J52" s="58">
        <v>7</v>
      </c>
      <c r="K52" s="59" t="s">
        <v>226</v>
      </c>
      <c r="L52" s="60" t="s">
        <v>228</v>
      </c>
      <c r="M52" s="60" t="s">
        <v>302</v>
      </c>
      <c r="N52" s="31"/>
      <c r="O52" s="31"/>
      <c r="P52" s="31"/>
      <c r="Q52" s="31"/>
      <c r="R52" s="31"/>
    </row>
    <row r="53" spans="1:18" s="10" customFormat="1" ht="62.4" x14ac:dyDescent="0.3">
      <c r="A53" s="13" t="s">
        <v>368</v>
      </c>
      <c r="B53" s="25" t="s">
        <v>329</v>
      </c>
      <c r="C53" s="3">
        <v>45554</v>
      </c>
      <c r="D53" s="2" t="s">
        <v>330</v>
      </c>
      <c r="E53" s="68">
        <v>0.6</v>
      </c>
      <c r="F53" s="2" t="s">
        <v>12</v>
      </c>
      <c r="G53" s="4">
        <v>244.4</v>
      </c>
      <c r="H53" s="13" t="s">
        <v>259</v>
      </c>
      <c r="I53" s="34" t="s">
        <v>334</v>
      </c>
      <c r="J53" s="58" t="s">
        <v>195</v>
      </c>
      <c r="K53" s="59" t="s">
        <v>332</v>
      </c>
      <c r="L53" s="60" t="s">
        <v>333</v>
      </c>
      <c r="M53" s="60" t="s">
        <v>331</v>
      </c>
      <c r="N53" s="31"/>
      <c r="O53" s="31"/>
      <c r="P53" s="31"/>
      <c r="Q53" s="31"/>
      <c r="R53" s="31"/>
    </row>
    <row r="54" spans="1:18" s="10" customFormat="1" ht="124.8" x14ac:dyDescent="0.3">
      <c r="A54" s="13" t="s">
        <v>369</v>
      </c>
      <c r="B54" s="25" t="s">
        <v>89</v>
      </c>
      <c r="C54" s="3">
        <v>45572</v>
      </c>
      <c r="D54" s="2" t="s">
        <v>597</v>
      </c>
      <c r="E54" s="68">
        <v>300</v>
      </c>
      <c r="F54" s="2" t="s">
        <v>12</v>
      </c>
      <c r="G54" s="4">
        <v>1177.0999999999999</v>
      </c>
      <c r="H54" s="13" t="s">
        <v>612</v>
      </c>
      <c r="I54" s="34" t="s">
        <v>598</v>
      </c>
      <c r="J54" s="58">
        <v>7</v>
      </c>
      <c r="K54" s="59" t="s">
        <v>226</v>
      </c>
      <c r="L54" s="60" t="s">
        <v>228</v>
      </c>
      <c r="M54" s="60" t="s">
        <v>611</v>
      </c>
      <c r="N54" s="31"/>
      <c r="O54" s="31"/>
      <c r="P54" s="31"/>
      <c r="Q54" s="31"/>
      <c r="R54" s="31"/>
    </row>
    <row r="55" spans="1:18" s="10" customFormat="1" ht="62.4" x14ac:dyDescent="0.3">
      <c r="A55" s="13" t="s">
        <v>370</v>
      </c>
      <c r="B55" s="25" t="s">
        <v>89</v>
      </c>
      <c r="C55" s="3">
        <v>45572</v>
      </c>
      <c r="D55" s="2" t="s">
        <v>601</v>
      </c>
      <c r="E55" s="68">
        <v>-130</v>
      </c>
      <c r="F55" s="2" t="s">
        <v>12</v>
      </c>
      <c r="G55" s="4">
        <v>154</v>
      </c>
      <c r="H55" s="13" t="s">
        <v>610</v>
      </c>
      <c r="I55" s="34" t="s">
        <v>599</v>
      </c>
      <c r="J55" s="58">
        <v>7</v>
      </c>
      <c r="K55" s="59" t="s">
        <v>226</v>
      </c>
      <c r="L55" s="60" t="s">
        <v>228</v>
      </c>
      <c r="M55" s="60" t="s">
        <v>600</v>
      </c>
      <c r="N55" s="31"/>
      <c r="O55" s="31"/>
      <c r="P55" s="31"/>
      <c r="Q55" s="31"/>
      <c r="R55" s="31"/>
    </row>
    <row r="56" spans="1:18" s="10" customFormat="1" ht="109.2" x14ac:dyDescent="0.3">
      <c r="A56" s="13" t="s">
        <v>371</v>
      </c>
      <c r="B56" s="25" t="s">
        <v>89</v>
      </c>
      <c r="C56" s="3">
        <v>45573</v>
      </c>
      <c r="D56" s="2" t="s">
        <v>602</v>
      </c>
      <c r="E56" s="68">
        <v>-100</v>
      </c>
      <c r="F56" s="2" t="s">
        <v>12</v>
      </c>
      <c r="G56" s="4">
        <v>2072.1</v>
      </c>
      <c r="H56" s="13" t="s">
        <v>613</v>
      </c>
      <c r="I56" s="34" t="s">
        <v>603</v>
      </c>
      <c r="J56" s="58">
        <v>7</v>
      </c>
      <c r="K56" s="59" t="s">
        <v>275</v>
      </c>
      <c r="L56" s="60" t="s">
        <v>276</v>
      </c>
      <c r="M56" s="60" t="s">
        <v>604</v>
      </c>
      <c r="N56" s="31"/>
      <c r="O56" s="31"/>
      <c r="P56" s="31"/>
      <c r="Q56" s="31"/>
      <c r="R56" s="31"/>
    </row>
    <row r="57" spans="1:18" s="10" customFormat="1" ht="89.4" customHeight="1" x14ac:dyDescent="0.3">
      <c r="A57" s="13" t="s">
        <v>372</v>
      </c>
      <c r="B57" s="76" t="s">
        <v>89</v>
      </c>
      <c r="C57" s="77">
        <v>45573</v>
      </c>
      <c r="D57" s="78" t="s">
        <v>617</v>
      </c>
      <c r="E57" s="68">
        <v>-50</v>
      </c>
      <c r="F57" s="2" t="s">
        <v>12</v>
      </c>
      <c r="G57" s="4">
        <v>244.4</v>
      </c>
      <c r="H57" s="13" t="s">
        <v>259</v>
      </c>
      <c r="I57" s="100" t="s">
        <v>619</v>
      </c>
      <c r="J57" s="58" t="s">
        <v>195</v>
      </c>
      <c r="K57" s="59" t="s">
        <v>332</v>
      </c>
      <c r="L57" s="60" t="s">
        <v>333</v>
      </c>
      <c r="M57" s="60" t="s">
        <v>605</v>
      </c>
      <c r="N57" s="31"/>
      <c r="O57" s="31"/>
      <c r="P57" s="31"/>
      <c r="Q57" s="31"/>
      <c r="R57" s="31"/>
    </row>
    <row r="58" spans="1:18" s="10" customFormat="1" ht="40.200000000000003" customHeight="1" x14ac:dyDescent="0.3">
      <c r="A58" s="13" t="s">
        <v>488</v>
      </c>
      <c r="B58" s="338" t="s">
        <v>89</v>
      </c>
      <c r="C58" s="340">
        <v>45573</v>
      </c>
      <c r="D58" s="346" t="s">
        <v>614</v>
      </c>
      <c r="E58" s="68">
        <v>4.2</v>
      </c>
      <c r="F58" s="2" t="s">
        <v>12</v>
      </c>
      <c r="G58" s="4">
        <v>25</v>
      </c>
      <c r="H58" s="13" t="s">
        <v>608</v>
      </c>
      <c r="I58" s="268" t="s">
        <v>620</v>
      </c>
      <c r="J58" s="342">
        <v>7</v>
      </c>
      <c r="K58" s="331" t="s">
        <v>226</v>
      </c>
      <c r="L58" s="329" t="s">
        <v>228</v>
      </c>
      <c r="M58" s="329" t="s">
        <v>607</v>
      </c>
      <c r="N58" s="31"/>
      <c r="O58" s="31"/>
      <c r="P58" s="31"/>
      <c r="Q58" s="31"/>
      <c r="R58" s="31"/>
    </row>
    <row r="59" spans="1:18" s="10" customFormat="1" ht="49.2" customHeight="1" x14ac:dyDescent="0.3">
      <c r="A59" s="13" t="s">
        <v>373</v>
      </c>
      <c r="B59" s="339"/>
      <c r="C59" s="341"/>
      <c r="D59" s="347"/>
      <c r="E59" s="68">
        <v>-25</v>
      </c>
      <c r="F59" s="2" t="s">
        <v>31</v>
      </c>
      <c r="G59" s="4">
        <v>25</v>
      </c>
      <c r="H59" s="13" t="s">
        <v>618</v>
      </c>
      <c r="I59" s="269"/>
      <c r="J59" s="343"/>
      <c r="K59" s="333"/>
      <c r="L59" s="330"/>
      <c r="M59" s="330"/>
      <c r="N59" s="31"/>
      <c r="O59" s="31"/>
      <c r="P59" s="31"/>
      <c r="Q59" s="31"/>
      <c r="R59" s="31"/>
    </row>
    <row r="60" spans="1:18" s="10" customFormat="1" ht="78" x14ac:dyDescent="0.3">
      <c r="A60" s="13" t="s">
        <v>374</v>
      </c>
      <c r="B60" s="25" t="s">
        <v>89</v>
      </c>
      <c r="C60" s="3">
        <v>45573</v>
      </c>
      <c r="D60" s="2" t="s">
        <v>615</v>
      </c>
      <c r="E60" s="68">
        <v>8</v>
      </c>
      <c r="F60" s="2" t="s">
        <v>12</v>
      </c>
      <c r="G60" s="4">
        <v>284.5</v>
      </c>
      <c r="H60" s="13" t="s">
        <v>609</v>
      </c>
      <c r="I60" s="34" t="s">
        <v>621</v>
      </c>
      <c r="J60" s="58">
        <v>7</v>
      </c>
      <c r="K60" s="59" t="s">
        <v>430</v>
      </c>
      <c r="L60" s="60" t="s">
        <v>431</v>
      </c>
      <c r="M60" s="60" t="s">
        <v>606</v>
      </c>
      <c r="N60" s="31"/>
      <c r="O60" s="31"/>
      <c r="P60" s="31"/>
      <c r="Q60" s="31"/>
      <c r="R60" s="31"/>
    </row>
    <row r="61" spans="1:18" s="10" customFormat="1" ht="78" x14ac:dyDescent="0.3">
      <c r="A61" s="13" t="s">
        <v>375</v>
      </c>
      <c r="B61" s="338" t="s">
        <v>89</v>
      </c>
      <c r="C61" s="358">
        <v>45573</v>
      </c>
      <c r="D61" s="338" t="s">
        <v>616</v>
      </c>
      <c r="E61" s="68">
        <v>-4</v>
      </c>
      <c r="F61" s="2" t="s">
        <v>12</v>
      </c>
      <c r="G61" s="4">
        <v>7</v>
      </c>
      <c r="H61" s="13" t="s">
        <v>626</v>
      </c>
      <c r="I61" s="268" t="s">
        <v>623</v>
      </c>
      <c r="J61" s="58">
        <v>7</v>
      </c>
      <c r="K61" s="59" t="s">
        <v>624</v>
      </c>
      <c r="L61" s="60" t="s">
        <v>625</v>
      </c>
      <c r="M61" s="60" t="s">
        <v>622</v>
      </c>
      <c r="N61" s="31"/>
      <c r="O61" s="31"/>
      <c r="P61" s="31"/>
      <c r="Q61" s="31"/>
      <c r="R61" s="31"/>
    </row>
    <row r="62" spans="1:18" s="10" customFormat="1" ht="62.4" x14ac:dyDescent="0.3">
      <c r="A62" s="13" t="s">
        <v>376</v>
      </c>
      <c r="B62" s="339"/>
      <c r="C62" s="359"/>
      <c r="D62" s="339"/>
      <c r="E62" s="68">
        <v>4</v>
      </c>
      <c r="F62" s="2" t="s">
        <v>12</v>
      </c>
      <c r="G62" s="4">
        <v>360</v>
      </c>
      <c r="H62" s="13" t="s">
        <v>628</v>
      </c>
      <c r="I62" s="269"/>
      <c r="J62" s="58">
        <v>7</v>
      </c>
      <c r="K62" s="59" t="s">
        <v>275</v>
      </c>
      <c r="L62" s="60" t="s">
        <v>276</v>
      </c>
      <c r="M62" s="60" t="s">
        <v>627</v>
      </c>
      <c r="N62" s="31"/>
      <c r="O62" s="31"/>
      <c r="P62" s="31"/>
      <c r="Q62" s="31"/>
      <c r="R62" s="31"/>
    </row>
    <row r="63" spans="1:18" s="10" customFormat="1" ht="78" x14ac:dyDescent="0.3">
      <c r="A63" s="13" t="s">
        <v>377</v>
      </c>
      <c r="B63" s="338" t="s">
        <v>120</v>
      </c>
      <c r="C63" s="340">
        <v>45572</v>
      </c>
      <c r="D63" s="346" t="s">
        <v>681</v>
      </c>
      <c r="E63" s="68">
        <v>208.6</v>
      </c>
      <c r="F63" s="2" t="s">
        <v>43</v>
      </c>
      <c r="G63" s="4">
        <v>1368</v>
      </c>
      <c r="H63" s="13" t="s">
        <v>259</v>
      </c>
      <c r="I63" s="34" t="s">
        <v>680</v>
      </c>
      <c r="J63" s="2" t="s">
        <v>121</v>
      </c>
      <c r="K63" s="13" t="s">
        <v>684</v>
      </c>
      <c r="L63" s="25" t="s">
        <v>683</v>
      </c>
      <c r="M63" s="34" t="s">
        <v>682</v>
      </c>
      <c r="N63" s="31"/>
      <c r="O63" s="31"/>
      <c r="P63" s="31"/>
      <c r="Q63" s="31"/>
      <c r="R63" s="31"/>
    </row>
    <row r="64" spans="1:18" s="10" customFormat="1" ht="109.2" x14ac:dyDescent="0.3">
      <c r="A64" s="13" t="s">
        <v>378</v>
      </c>
      <c r="B64" s="339"/>
      <c r="C64" s="341"/>
      <c r="D64" s="347"/>
      <c r="E64" s="68">
        <v>-40</v>
      </c>
      <c r="F64" s="2" t="s">
        <v>12</v>
      </c>
      <c r="G64" s="4">
        <v>40</v>
      </c>
      <c r="H64" s="13" t="s">
        <v>686</v>
      </c>
      <c r="I64" s="34" t="s">
        <v>698</v>
      </c>
      <c r="J64" s="2" t="s">
        <v>121</v>
      </c>
      <c r="K64" s="13" t="s">
        <v>684</v>
      </c>
      <c r="L64" s="25" t="s">
        <v>683</v>
      </c>
      <c r="M64" s="34" t="s">
        <v>685</v>
      </c>
      <c r="N64" s="31"/>
      <c r="O64" s="31"/>
      <c r="P64" s="31"/>
      <c r="Q64" s="31"/>
      <c r="R64" s="31"/>
    </row>
    <row r="65" spans="1:20" ht="14.25" customHeight="1" x14ac:dyDescent="0.3">
      <c r="A65" s="13" t="s">
        <v>407</v>
      </c>
      <c r="B65" s="335" t="s">
        <v>22</v>
      </c>
      <c r="C65" s="336"/>
      <c r="D65" s="336"/>
      <c r="E65" s="336"/>
      <c r="F65" s="336"/>
      <c r="G65" s="336"/>
      <c r="H65" s="336"/>
      <c r="I65" s="336"/>
      <c r="J65" s="336"/>
      <c r="K65" s="336"/>
      <c r="L65" s="336"/>
      <c r="M65" s="337"/>
    </row>
    <row r="66" spans="1:20" ht="105.75" customHeight="1" x14ac:dyDescent="0.3">
      <c r="A66" s="13" t="s">
        <v>408</v>
      </c>
      <c r="B66" s="25" t="s">
        <v>78</v>
      </c>
      <c r="C66" s="3">
        <v>45531</v>
      </c>
      <c r="D66" s="2" t="s">
        <v>245</v>
      </c>
      <c r="E66" s="68">
        <v>23</v>
      </c>
      <c r="F66" s="2" t="s">
        <v>12</v>
      </c>
      <c r="G66" s="4">
        <v>21.6</v>
      </c>
      <c r="H66" s="13" t="s">
        <v>575</v>
      </c>
      <c r="I66" s="34" t="s">
        <v>246</v>
      </c>
      <c r="J66" s="2">
        <v>21</v>
      </c>
      <c r="K66" s="13" t="s">
        <v>248</v>
      </c>
      <c r="L66" s="25" t="s">
        <v>247</v>
      </c>
      <c r="M66" s="25" t="s">
        <v>409</v>
      </c>
    </row>
    <row r="67" spans="1:20" ht="142.5" customHeight="1" x14ac:dyDescent="0.3">
      <c r="A67" s="13" t="s">
        <v>489</v>
      </c>
      <c r="B67" s="25" t="s">
        <v>82</v>
      </c>
      <c r="C67" s="3">
        <v>45513</v>
      </c>
      <c r="D67" s="2" t="s">
        <v>261</v>
      </c>
      <c r="E67" s="68">
        <v>18</v>
      </c>
      <c r="F67" s="2" t="s">
        <v>12</v>
      </c>
      <c r="G67" s="4">
        <v>454.4</v>
      </c>
      <c r="H67" s="13" t="s">
        <v>571</v>
      </c>
      <c r="I67" s="34" t="s">
        <v>262</v>
      </c>
      <c r="J67" s="2">
        <v>9</v>
      </c>
      <c r="K67" s="13" t="s">
        <v>483</v>
      </c>
      <c r="L67" s="66" t="s">
        <v>482</v>
      </c>
      <c r="M67" s="25" t="s">
        <v>484</v>
      </c>
    </row>
    <row r="68" spans="1:20" ht="66" customHeight="1" x14ac:dyDescent="0.3">
      <c r="A68" s="13" t="s">
        <v>490</v>
      </c>
      <c r="B68" s="25" t="s">
        <v>76</v>
      </c>
      <c r="C68" s="3">
        <v>45539</v>
      </c>
      <c r="D68" s="2" t="s">
        <v>254</v>
      </c>
      <c r="E68" s="68">
        <v>50.4</v>
      </c>
      <c r="F68" s="2" t="s">
        <v>12</v>
      </c>
      <c r="G68" s="4">
        <v>782.1</v>
      </c>
      <c r="H68" s="13" t="s">
        <v>571</v>
      </c>
      <c r="I68" s="34" t="s">
        <v>393</v>
      </c>
      <c r="J68" s="2">
        <v>9</v>
      </c>
      <c r="K68" s="13" t="s">
        <v>257</v>
      </c>
      <c r="L68" s="66" t="s">
        <v>256</v>
      </c>
      <c r="M68" s="25" t="s">
        <v>255</v>
      </c>
    </row>
    <row r="69" spans="1:20" ht="87.75" customHeight="1" x14ac:dyDescent="0.3">
      <c r="A69" s="13" t="s">
        <v>491</v>
      </c>
      <c r="B69" s="25" t="s">
        <v>657</v>
      </c>
      <c r="C69" s="3">
        <v>45565</v>
      </c>
      <c r="D69" s="2" t="s">
        <v>396</v>
      </c>
      <c r="E69" s="68">
        <v>49.7</v>
      </c>
      <c r="F69" s="2" t="s">
        <v>12</v>
      </c>
      <c r="G69" s="4">
        <v>21.9</v>
      </c>
      <c r="H69" s="13" t="s">
        <v>259</v>
      </c>
      <c r="I69" s="34" t="s">
        <v>397</v>
      </c>
      <c r="J69" s="2" t="s">
        <v>166</v>
      </c>
      <c r="K69" s="13" t="s">
        <v>398</v>
      </c>
      <c r="L69" s="66" t="s">
        <v>399</v>
      </c>
      <c r="M69" s="25" t="s">
        <v>400</v>
      </c>
    </row>
    <row r="70" spans="1:20" s="31" customFormat="1" ht="63.6" customHeight="1" x14ac:dyDescent="0.3">
      <c r="A70" s="13" t="s">
        <v>492</v>
      </c>
      <c r="B70" s="25" t="s">
        <v>76</v>
      </c>
      <c r="C70" s="3">
        <v>45559</v>
      </c>
      <c r="D70" s="2" t="s">
        <v>304</v>
      </c>
      <c r="E70" s="68">
        <v>30</v>
      </c>
      <c r="F70" s="2" t="s">
        <v>12</v>
      </c>
      <c r="G70" s="87">
        <v>10</v>
      </c>
      <c r="H70" s="87">
        <v>10</v>
      </c>
      <c r="I70" s="34" t="s">
        <v>308</v>
      </c>
      <c r="J70" s="2">
        <v>9</v>
      </c>
      <c r="K70" s="13" t="s">
        <v>305</v>
      </c>
      <c r="L70" s="66" t="s">
        <v>306</v>
      </c>
      <c r="M70" s="25" t="s">
        <v>307</v>
      </c>
      <c r="S70" s="1"/>
      <c r="T70" s="1"/>
    </row>
    <row r="71" spans="1:20" s="31" customFormat="1" ht="105.6" customHeight="1" x14ac:dyDescent="0.3">
      <c r="A71" s="13" t="s">
        <v>493</v>
      </c>
      <c r="B71" s="82" t="s">
        <v>76</v>
      </c>
      <c r="C71" s="3">
        <v>45553</v>
      </c>
      <c r="D71" s="2" t="s">
        <v>324</v>
      </c>
      <c r="E71" s="68">
        <v>60.8</v>
      </c>
      <c r="F71" s="2" t="s">
        <v>12</v>
      </c>
      <c r="G71" s="75">
        <v>34.6</v>
      </c>
      <c r="H71" s="75">
        <v>31.8</v>
      </c>
      <c r="I71" s="34" t="s">
        <v>326</v>
      </c>
      <c r="J71" s="2">
        <v>9</v>
      </c>
      <c r="K71" s="13" t="s">
        <v>328</v>
      </c>
      <c r="L71" s="66" t="s">
        <v>327</v>
      </c>
      <c r="M71" s="25" t="s">
        <v>325</v>
      </c>
      <c r="S71" s="1"/>
      <c r="T71" s="1"/>
    </row>
    <row r="72" spans="1:20" s="31" customFormat="1" ht="77.400000000000006" customHeight="1" x14ac:dyDescent="0.3">
      <c r="A72" s="13" t="s">
        <v>704</v>
      </c>
      <c r="B72" s="82" t="s">
        <v>76</v>
      </c>
      <c r="C72" s="3">
        <v>45574</v>
      </c>
      <c r="D72" s="2" t="s">
        <v>634</v>
      </c>
      <c r="E72" s="68">
        <v>-60.8</v>
      </c>
      <c r="F72" s="2" t="s">
        <v>12</v>
      </c>
      <c r="G72" s="87">
        <v>867</v>
      </c>
      <c r="H72" s="75">
        <v>363</v>
      </c>
      <c r="I72" s="34" t="s">
        <v>676</v>
      </c>
      <c r="J72" s="2">
        <v>9</v>
      </c>
      <c r="K72" s="13" t="s">
        <v>668</v>
      </c>
      <c r="L72" s="66" t="s">
        <v>667</v>
      </c>
      <c r="M72" s="25" t="s">
        <v>666</v>
      </c>
      <c r="S72" s="1"/>
      <c r="T72" s="1"/>
    </row>
    <row r="73" spans="1:20" s="31" customFormat="1" ht="58.95" customHeight="1" x14ac:dyDescent="0.3">
      <c r="A73" s="13" t="s">
        <v>494</v>
      </c>
      <c r="B73" s="25" t="s">
        <v>95</v>
      </c>
      <c r="C73" s="3">
        <v>45540</v>
      </c>
      <c r="D73" s="2" t="s">
        <v>343</v>
      </c>
      <c r="E73" s="68">
        <v>3</v>
      </c>
      <c r="F73" s="2" t="s">
        <v>12</v>
      </c>
      <c r="G73" s="75">
        <v>15.2</v>
      </c>
      <c r="H73" s="75">
        <v>0.6</v>
      </c>
      <c r="I73" s="66" t="s">
        <v>345</v>
      </c>
      <c r="J73" s="2">
        <v>20</v>
      </c>
      <c r="K73" s="13" t="s">
        <v>248</v>
      </c>
      <c r="L73" s="82" t="s">
        <v>247</v>
      </c>
      <c r="M73" s="25" t="s">
        <v>344</v>
      </c>
      <c r="S73" s="1"/>
      <c r="T73" s="1"/>
    </row>
    <row r="74" spans="1:20" s="31" customFormat="1" ht="58.95" customHeight="1" x14ac:dyDescent="0.3">
      <c r="A74" s="13" t="s">
        <v>495</v>
      </c>
      <c r="B74" s="25" t="s">
        <v>95</v>
      </c>
      <c r="C74" s="3">
        <v>45540</v>
      </c>
      <c r="D74" s="2" t="s">
        <v>346</v>
      </c>
      <c r="E74" s="68">
        <v>45</v>
      </c>
      <c r="F74" s="2" t="s">
        <v>12</v>
      </c>
      <c r="G74" s="75">
        <v>15.2</v>
      </c>
      <c r="H74" s="75">
        <v>0.6</v>
      </c>
      <c r="I74" s="66" t="s">
        <v>347</v>
      </c>
      <c r="J74" s="2">
        <v>23</v>
      </c>
      <c r="K74" s="13" t="s">
        <v>248</v>
      </c>
      <c r="L74" s="82" t="s">
        <v>247</v>
      </c>
      <c r="M74" s="25" t="s">
        <v>700</v>
      </c>
      <c r="S74" s="1"/>
      <c r="T74" s="1"/>
    </row>
    <row r="75" spans="1:20" s="31" customFormat="1" ht="93" customHeight="1" x14ac:dyDescent="0.3">
      <c r="A75" s="13" t="s">
        <v>579</v>
      </c>
      <c r="B75" s="25" t="s">
        <v>95</v>
      </c>
      <c r="C75" s="3">
        <v>45540</v>
      </c>
      <c r="D75" s="2" t="s">
        <v>539</v>
      </c>
      <c r="E75" s="80">
        <v>30.4</v>
      </c>
      <c r="F75" s="78" t="s">
        <v>12</v>
      </c>
      <c r="G75" s="97">
        <v>97.9</v>
      </c>
      <c r="H75" s="97">
        <v>0.1</v>
      </c>
      <c r="I75" s="81" t="s">
        <v>541</v>
      </c>
      <c r="J75" s="78">
        <v>9</v>
      </c>
      <c r="K75" s="86" t="s">
        <v>483</v>
      </c>
      <c r="L75" s="98" t="s">
        <v>540</v>
      </c>
      <c r="M75" s="76" t="s">
        <v>542</v>
      </c>
      <c r="S75" s="1"/>
      <c r="T75" s="1"/>
    </row>
    <row r="76" spans="1:20" s="31" customFormat="1" ht="49.2" customHeight="1" x14ac:dyDescent="0.3">
      <c r="A76" s="13" t="s">
        <v>580</v>
      </c>
      <c r="B76" s="76" t="s">
        <v>76</v>
      </c>
      <c r="C76" s="77">
        <v>45539</v>
      </c>
      <c r="D76" s="78" t="s">
        <v>335</v>
      </c>
      <c r="E76" s="80">
        <v>1.5</v>
      </c>
      <c r="F76" s="78" t="s">
        <v>12</v>
      </c>
      <c r="G76" s="356">
        <v>876.9</v>
      </c>
      <c r="H76" s="356">
        <v>352.6</v>
      </c>
      <c r="I76" s="81" t="s">
        <v>336</v>
      </c>
      <c r="J76" s="346">
        <v>9</v>
      </c>
      <c r="K76" s="350" t="s">
        <v>338</v>
      </c>
      <c r="L76" s="338" t="s">
        <v>337</v>
      </c>
      <c r="M76" s="338" t="s">
        <v>339</v>
      </c>
      <c r="S76" s="1"/>
      <c r="T76" s="1"/>
    </row>
    <row r="77" spans="1:20" s="31" customFormat="1" ht="79.95" customHeight="1" x14ac:dyDescent="0.3">
      <c r="A77" s="13" t="s">
        <v>496</v>
      </c>
      <c r="B77" s="76" t="s">
        <v>76</v>
      </c>
      <c r="C77" s="77">
        <v>45562</v>
      </c>
      <c r="D77" s="78" t="s">
        <v>379</v>
      </c>
      <c r="E77" s="80">
        <v>2.2999999999999998</v>
      </c>
      <c r="F77" s="78" t="s">
        <v>12</v>
      </c>
      <c r="G77" s="357"/>
      <c r="H77" s="357"/>
      <c r="I77" s="66" t="s">
        <v>380</v>
      </c>
      <c r="J77" s="347"/>
      <c r="K77" s="351"/>
      <c r="L77" s="339"/>
      <c r="M77" s="339"/>
      <c r="S77" s="1"/>
      <c r="T77" s="1"/>
    </row>
    <row r="78" spans="1:20" s="31" customFormat="1" ht="107.25" customHeight="1" x14ac:dyDescent="0.3">
      <c r="A78" s="13" t="s">
        <v>497</v>
      </c>
      <c r="B78" s="25" t="s">
        <v>94</v>
      </c>
      <c r="C78" s="3">
        <v>45561</v>
      </c>
      <c r="D78" s="2" t="s">
        <v>381</v>
      </c>
      <c r="E78" s="68">
        <v>-40.200000000000003</v>
      </c>
      <c r="F78" s="2" t="s">
        <v>213</v>
      </c>
      <c r="G78" s="75">
        <v>133.30000000000001</v>
      </c>
      <c r="H78" s="13" t="s">
        <v>259</v>
      </c>
      <c r="I78" s="66" t="s">
        <v>440</v>
      </c>
      <c r="J78" s="2">
        <v>9</v>
      </c>
      <c r="K78" s="13" t="s">
        <v>382</v>
      </c>
      <c r="L78" s="25" t="s">
        <v>383</v>
      </c>
      <c r="M78" s="25" t="s">
        <v>384</v>
      </c>
      <c r="S78" s="1"/>
      <c r="T78" s="1"/>
    </row>
    <row r="79" spans="1:20" s="31" customFormat="1" ht="14.4" customHeight="1" x14ac:dyDescent="0.3">
      <c r="A79" s="13" t="s">
        <v>498</v>
      </c>
      <c r="B79" s="335" t="s">
        <v>23</v>
      </c>
      <c r="C79" s="336"/>
      <c r="D79" s="336"/>
      <c r="E79" s="336"/>
      <c r="F79" s="336"/>
      <c r="G79" s="336"/>
      <c r="H79" s="336"/>
      <c r="I79" s="336"/>
      <c r="J79" s="336"/>
      <c r="K79" s="336"/>
      <c r="L79" s="336"/>
      <c r="M79" s="337"/>
      <c r="S79" s="1"/>
      <c r="T79" s="1"/>
    </row>
    <row r="80" spans="1:20" s="31" customFormat="1" ht="135" customHeight="1" x14ac:dyDescent="0.3">
      <c r="A80" s="13" t="s">
        <v>499</v>
      </c>
      <c r="B80" s="338" t="s">
        <v>81</v>
      </c>
      <c r="C80" s="340">
        <v>45566</v>
      </c>
      <c r="D80" s="346" t="s">
        <v>410</v>
      </c>
      <c r="E80" s="68">
        <v>-27.5</v>
      </c>
      <c r="F80" s="2" t="s">
        <v>12</v>
      </c>
      <c r="G80" s="4">
        <v>33.4</v>
      </c>
      <c r="H80" s="13" t="s">
        <v>590</v>
      </c>
      <c r="I80" s="268" t="s">
        <v>510</v>
      </c>
      <c r="J80" s="58">
        <v>8</v>
      </c>
      <c r="K80" s="331" t="s">
        <v>412</v>
      </c>
      <c r="L80" s="329" t="s">
        <v>411</v>
      </c>
      <c r="M80" s="329" t="s">
        <v>413</v>
      </c>
      <c r="S80" s="1"/>
      <c r="T80" s="1"/>
    </row>
    <row r="81" spans="1:20" s="31" customFormat="1" ht="133.94999999999999" customHeight="1" x14ac:dyDescent="0.3">
      <c r="A81" s="13" t="s">
        <v>500</v>
      </c>
      <c r="B81" s="339"/>
      <c r="C81" s="341"/>
      <c r="D81" s="347"/>
      <c r="E81" s="68">
        <v>27.5</v>
      </c>
      <c r="F81" s="2" t="s">
        <v>12</v>
      </c>
      <c r="G81" s="13" t="s">
        <v>259</v>
      </c>
      <c r="H81" s="13" t="s">
        <v>259</v>
      </c>
      <c r="I81" s="269"/>
      <c r="J81" s="58" t="s">
        <v>414</v>
      </c>
      <c r="K81" s="333"/>
      <c r="L81" s="330"/>
      <c r="M81" s="330"/>
      <c r="S81" s="1"/>
      <c r="T81" s="1"/>
    </row>
    <row r="82" spans="1:20" s="31" customFormat="1" ht="93.6" customHeight="1" x14ac:dyDescent="0.3">
      <c r="A82" s="13" t="s">
        <v>501</v>
      </c>
      <c r="B82" s="338" t="s">
        <v>81</v>
      </c>
      <c r="C82" s="340">
        <v>45568</v>
      </c>
      <c r="D82" s="346" t="s">
        <v>432</v>
      </c>
      <c r="E82" s="68">
        <v>-22.4</v>
      </c>
      <c r="F82" s="2" t="s">
        <v>12</v>
      </c>
      <c r="G82" s="4">
        <v>50</v>
      </c>
      <c r="H82" s="13" t="s">
        <v>591</v>
      </c>
      <c r="I82" s="268" t="s">
        <v>439</v>
      </c>
      <c r="J82" s="58">
        <v>8</v>
      </c>
      <c r="K82" s="59" t="s">
        <v>438</v>
      </c>
      <c r="L82" s="60" t="s">
        <v>437</v>
      </c>
      <c r="M82" s="34" t="s">
        <v>433</v>
      </c>
      <c r="S82" s="1"/>
      <c r="T82" s="1"/>
    </row>
    <row r="83" spans="1:20" s="31" customFormat="1" ht="66" customHeight="1" x14ac:dyDescent="0.3">
      <c r="A83" s="13" t="s">
        <v>502</v>
      </c>
      <c r="B83" s="339"/>
      <c r="C83" s="341"/>
      <c r="D83" s="347"/>
      <c r="E83" s="68">
        <v>22.4</v>
      </c>
      <c r="F83" s="2" t="s">
        <v>12</v>
      </c>
      <c r="G83" s="4">
        <v>945.5</v>
      </c>
      <c r="H83" s="13" t="s">
        <v>259</v>
      </c>
      <c r="I83" s="269"/>
      <c r="J83" s="58" t="s">
        <v>100</v>
      </c>
      <c r="K83" s="59" t="s">
        <v>436</v>
      </c>
      <c r="L83" s="60" t="s">
        <v>435</v>
      </c>
      <c r="M83" s="34" t="s">
        <v>434</v>
      </c>
      <c r="S83" s="1"/>
      <c r="T83" s="1"/>
    </row>
    <row r="84" spans="1:20" s="31" customFormat="1" ht="228.75" customHeight="1" x14ac:dyDescent="0.3">
      <c r="A84" s="13" t="s">
        <v>503</v>
      </c>
      <c r="B84" s="25" t="s">
        <v>448</v>
      </c>
      <c r="C84" s="3">
        <v>45566</v>
      </c>
      <c r="D84" s="2" t="s">
        <v>449</v>
      </c>
      <c r="E84" s="68"/>
      <c r="F84" s="2" t="s">
        <v>12</v>
      </c>
      <c r="G84" s="13" t="s">
        <v>259</v>
      </c>
      <c r="H84" s="13" t="s">
        <v>259</v>
      </c>
      <c r="I84" s="34" t="s">
        <v>701</v>
      </c>
      <c r="J84" s="58">
        <v>9</v>
      </c>
      <c r="K84" s="59" t="s">
        <v>412</v>
      </c>
      <c r="L84" s="60" t="s">
        <v>411</v>
      </c>
      <c r="M84" s="34" t="s">
        <v>485</v>
      </c>
      <c r="S84" s="1"/>
      <c r="T84" s="1"/>
    </row>
    <row r="85" spans="1:20" s="31" customFormat="1" ht="153" customHeight="1" x14ac:dyDescent="0.3">
      <c r="A85" s="13" t="s">
        <v>479</v>
      </c>
      <c r="B85" s="338" t="s">
        <v>94</v>
      </c>
      <c r="C85" s="340">
        <v>45566</v>
      </c>
      <c r="D85" s="346" t="s">
        <v>517</v>
      </c>
      <c r="E85" s="68">
        <v>-22.9</v>
      </c>
      <c r="F85" s="2" t="s">
        <v>12</v>
      </c>
      <c r="G85" s="13" t="s">
        <v>519</v>
      </c>
      <c r="H85" s="13" t="s">
        <v>524</v>
      </c>
      <c r="I85" s="34" t="s">
        <v>525</v>
      </c>
      <c r="J85" s="342">
        <v>2</v>
      </c>
      <c r="K85" s="331" t="s">
        <v>514</v>
      </c>
      <c r="L85" s="329" t="s">
        <v>513</v>
      </c>
      <c r="M85" s="34" t="s">
        <v>511</v>
      </c>
      <c r="S85" s="1"/>
      <c r="T85" s="1"/>
    </row>
    <row r="86" spans="1:20" s="31" customFormat="1" ht="55.95" customHeight="1" x14ac:dyDescent="0.3">
      <c r="A86" s="13" t="s">
        <v>504</v>
      </c>
      <c r="B86" s="353"/>
      <c r="C86" s="354"/>
      <c r="D86" s="355"/>
      <c r="E86" s="68">
        <v>7</v>
      </c>
      <c r="F86" s="2" t="s">
        <v>12</v>
      </c>
      <c r="G86" s="13" t="s">
        <v>520</v>
      </c>
      <c r="H86" s="13" t="s">
        <v>523</v>
      </c>
      <c r="I86" s="34" t="s">
        <v>516</v>
      </c>
      <c r="J86" s="352"/>
      <c r="K86" s="332"/>
      <c r="L86" s="334"/>
      <c r="M86" s="34" t="s">
        <v>512</v>
      </c>
      <c r="S86" s="1"/>
      <c r="T86" s="1"/>
    </row>
    <row r="87" spans="1:20" s="31" customFormat="1" ht="127.5" customHeight="1" x14ac:dyDescent="0.3">
      <c r="A87" s="13" t="s">
        <v>581</v>
      </c>
      <c r="B87" s="339"/>
      <c r="C87" s="341"/>
      <c r="D87" s="347"/>
      <c r="E87" s="68">
        <v>10</v>
      </c>
      <c r="F87" s="2" t="s">
        <v>12</v>
      </c>
      <c r="G87" s="13" t="s">
        <v>521</v>
      </c>
      <c r="H87" s="13" t="s">
        <v>522</v>
      </c>
      <c r="I87" s="34" t="s">
        <v>518</v>
      </c>
      <c r="J87" s="343"/>
      <c r="K87" s="333"/>
      <c r="L87" s="330"/>
      <c r="M87" s="34" t="s">
        <v>515</v>
      </c>
      <c r="S87" s="1"/>
      <c r="T87" s="1"/>
    </row>
    <row r="88" spans="1:20" s="31" customFormat="1" ht="55.95" customHeight="1" x14ac:dyDescent="0.3">
      <c r="A88" s="13" t="s">
        <v>582</v>
      </c>
      <c r="B88" s="338" t="s">
        <v>94</v>
      </c>
      <c r="C88" s="340">
        <v>45566</v>
      </c>
      <c r="D88" s="346" t="s">
        <v>526</v>
      </c>
      <c r="E88" s="68">
        <v>-1.5</v>
      </c>
      <c r="F88" s="2" t="s">
        <v>12</v>
      </c>
      <c r="G88" s="13" t="s">
        <v>530</v>
      </c>
      <c r="H88" s="13" t="s">
        <v>534</v>
      </c>
      <c r="I88" s="268" t="s">
        <v>532</v>
      </c>
      <c r="J88" s="36">
        <v>2</v>
      </c>
      <c r="K88" s="73" t="s">
        <v>529</v>
      </c>
      <c r="L88" s="69" t="s">
        <v>528</v>
      </c>
      <c r="M88" s="34" t="s">
        <v>527</v>
      </c>
      <c r="S88" s="1"/>
      <c r="T88" s="1"/>
    </row>
    <row r="89" spans="1:20" s="31" customFormat="1" ht="76.95" customHeight="1" x14ac:dyDescent="0.3">
      <c r="A89" s="13" t="s">
        <v>583</v>
      </c>
      <c r="B89" s="339"/>
      <c r="C89" s="341"/>
      <c r="D89" s="347"/>
      <c r="E89" s="68">
        <v>1.5</v>
      </c>
      <c r="F89" s="2" t="s">
        <v>12</v>
      </c>
      <c r="G89" s="13" t="s">
        <v>533</v>
      </c>
      <c r="H89" s="13" t="s">
        <v>259</v>
      </c>
      <c r="I89" s="269"/>
      <c r="J89" s="36" t="s">
        <v>100</v>
      </c>
      <c r="K89" s="73" t="s">
        <v>438</v>
      </c>
      <c r="L89" s="69" t="s">
        <v>437</v>
      </c>
      <c r="M89" s="34" t="s">
        <v>531</v>
      </c>
      <c r="S89" s="1"/>
      <c r="T89" s="1"/>
    </row>
    <row r="90" spans="1:20" s="31" customFormat="1" ht="54.6" customHeight="1" x14ac:dyDescent="0.3">
      <c r="A90" s="13" t="s">
        <v>584</v>
      </c>
      <c r="B90" s="71" t="s">
        <v>81</v>
      </c>
      <c r="C90" s="72">
        <v>45573</v>
      </c>
      <c r="D90" s="89" t="s">
        <v>653</v>
      </c>
      <c r="E90" s="344"/>
      <c r="F90" s="346" t="s">
        <v>12</v>
      </c>
      <c r="G90" s="348">
        <v>1737.9</v>
      </c>
      <c r="H90" s="350" t="s">
        <v>487</v>
      </c>
      <c r="I90" s="268" t="s">
        <v>702</v>
      </c>
      <c r="J90" s="342">
        <v>9</v>
      </c>
      <c r="K90" s="331" t="s">
        <v>412</v>
      </c>
      <c r="L90" s="329" t="s">
        <v>411</v>
      </c>
      <c r="M90" s="268" t="s">
        <v>486</v>
      </c>
      <c r="S90" s="1"/>
      <c r="T90" s="1"/>
    </row>
    <row r="91" spans="1:20" s="31" customFormat="1" ht="204" customHeight="1" x14ac:dyDescent="0.3">
      <c r="A91" s="13" t="s">
        <v>585</v>
      </c>
      <c r="B91" s="25" t="s">
        <v>450</v>
      </c>
      <c r="C91" s="3">
        <v>45567</v>
      </c>
      <c r="D91" s="2" t="s">
        <v>451</v>
      </c>
      <c r="E91" s="345"/>
      <c r="F91" s="347"/>
      <c r="G91" s="349"/>
      <c r="H91" s="351"/>
      <c r="I91" s="269"/>
      <c r="J91" s="343"/>
      <c r="K91" s="333"/>
      <c r="L91" s="330"/>
      <c r="M91" s="269"/>
      <c r="S91" s="1"/>
      <c r="T91" s="1"/>
    </row>
    <row r="92" spans="1:20" s="31" customFormat="1" ht="66.75" customHeight="1" x14ac:dyDescent="0.3">
      <c r="A92" s="13" t="s">
        <v>586</v>
      </c>
      <c r="B92" s="25" t="s">
        <v>94</v>
      </c>
      <c r="C92" s="3">
        <v>45573</v>
      </c>
      <c r="D92" s="2" t="s">
        <v>687</v>
      </c>
      <c r="E92" s="68">
        <v>-16</v>
      </c>
      <c r="F92" s="2" t="s">
        <v>12</v>
      </c>
      <c r="G92" s="4">
        <v>16</v>
      </c>
      <c r="H92" s="13" t="s">
        <v>690</v>
      </c>
      <c r="I92" s="34" t="s">
        <v>689</v>
      </c>
      <c r="J92" s="58">
        <v>2</v>
      </c>
      <c r="K92" s="59" t="s">
        <v>514</v>
      </c>
      <c r="L92" s="60" t="s">
        <v>513</v>
      </c>
      <c r="M92" s="34" t="s">
        <v>688</v>
      </c>
      <c r="S92" s="1"/>
      <c r="T92" s="1"/>
    </row>
    <row r="93" spans="1:20" s="31" customFormat="1" ht="15.6" customHeight="1" x14ac:dyDescent="0.3">
      <c r="A93" s="13" t="s">
        <v>587</v>
      </c>
      <c r="B93" s="335" t="s">
        <v>24</v>
      </c>
      <c r="C93" s="336"/>
      <c r="D93" s="336"/>
      <c r="E93" s="336"/>
      <c r="F93" s="336"/>
      <c r="G93" s="336"/>
      <c r="H93" s="336"/>
      <c r="I93" s="336"/>
      <c r="J93" s="336"/>
      <c r="K93" s="336"/>
      <c r="L93" s="336"/>
      <c r="M93" s="337"/>
      <c r="S93" s="1"/>
      <c r="T93" s="1"/>
    </row>
    <row r="94" spans="1:20" s="31" customFormat="1" ht="138.75" customHeight="1" x14ac:dyDescent="0.3">
      <c r="A94" s="13" t="s">
        <v>588</v>
      </c>
      <c r="B94" s="25" t="s">
        <v>258</v>
      </c>
      <c r="C94" s="3">
        <v>45538</v>
      </c>
      <c r="D94" s="2"/>
      <c r="E94" s="68">
        <v>5</v>
      </c>
      <c r="F94" s="2" t="s">
        <v>12</v>
      </c>
      <c r="G94" s="4" t="s">
        <v>259</v>
      </c>
      <c r="H94" s="13" t="s">
        <v>259</v>
      </c>
      <c r="I94" s="34" t="s">
        <v>260</v>
      </c>
      <c r="J94" s="2"/>
      <c r="K94" s="13"/>
      <c r="L94" s="25"/>
      <c r="M94" s="34"/>
      <c r="S94" s="1"/>
      <c r="T94" s="1"/>
    </row>
    <row r="95" spans="1:20" s="31" customFormat="1" ht="206.4" customHeight="1" x14ac:dyDescent="0.3">
      <c r="A95" s="13" t="s">
        <v>589</v>
      </c>
      <c r="B95" s="25" t="s">
        <v>421</v>
      </c>
      <c r="C95" s="3">
        <v>45565</v>
      </c>
      <c r="D95" s="2" t="s">
        <v>422</v>
      </c>
      <c r="E95" s="68">
        <v>56.1</v>
      </c>
      <c r="F95" s="2" t="s">
        <v>12</v>
      </c>
      <c r="G95" s="4">
        <v>1069</v>
      </c>
      <c r="H95" s="13" t="s">
        <v>259</v>
      </c>
      <c r="I95" s="34" t="s">
        <v>699</v>
      </c>
      <c r="J95" s="2" t="s">
        <v>93</v>
      </c>
      <c r="K95" s="13" t="s">
        <v>424</v>
      </c>
      <c r="L95" s="25" t="s">
        <v>423</v>
      </c>
      <c r="M95" s="34" t="s">
        <v>425</v>
      </c>
      <c r="S95" s="1"/>
      <c r="T95" s="1"/>
    </row>
    <row r="96" spans="1:20" s="31" customFormat="1" ht="60.75" customHeight="1" x14ac:dyDescent="0.3">
      <c r="A96" s="13" t="s">
        <v>636</v>
      </c>
      <c r="B96" s="25" t="s">
        <v>421</v>
      </c>
      <c r="C96" s="3">
        <v>45573</v>
      </c>
      <c r="D96" s="2" t="s">
        <v>679</v>
      </c>
      <c r="E96" s="68">
        <v>10</v>
      </c>
      <c r="F96" s="2" t="s">
        <v>43</v>
      </c>
      <c r="G96" s="4">
        <v>140</v>
      </c>
      <c r="H96" s="13" t="s">
        <v>259</v>
      </c>
      <c r="I96" s="34" t="s">
        <v>680</v>
      </c>
      <c r="J96" s="2" t="s">
        <v>93</v>
      </c>
      <c r="K96" s="13" t="s">
        <v>424</v>
      </c>
      <c r="L96" s="25" t="s">
        <v>423</v>
      </c>
      <c r="M96" s="34" t="s">
        <v>425</v>
      </c>
      <c r="S96" s="1"/>
      <c r="T96" s="1"/>
    </row>
    <row r="97" spans="1:20" s="31" customFormat="1" ht="105" customHeight="1" x14ac:dyDescent="0.3">
      <c r="A97" s="13" t="s">
        <v>637</v>
      </c>
      <c r="B97" s="25" t="s">
        <v>84</v>
      </c>
      <c r="C97" s="3">
        <v>45572</v>
      </c>
      <c r="D97" s="2" t="s">
        <v>554</v>
      </c>
      <c r="E97" s="68"/>
      <c r="F97" s="2" t="s">
        <v>12</v>
      </c>
      <c r="G97" s="4">
        <v>100</v>
      </c>
      <c r="H97" s="13"/>
      <c r="I97" s="34" t="s">
        <v>555</v>
      </c>
      <c r="J97" s="2"/>
      <c r="K97" s="13" t="s">
        <v>557</v>
      </c>
      <c r="L97" s="25" t="s">
        <v>556</v>
      </c>
      <c r="M97" s="34" t="s">
        <v>558</v>
      </c>
      <c r="S97" s="1"/>
      <c r="T97" s="1"/>
    </row>
    <row r="98" spans="1:20" s="31" customFormat="1" ht="168.6" customHeight="1" x14ac:dyDescent="0.3">
      <c r="A98" s="13" t="s">
        <v>638</v>
      </c>
      <c r="B98" s="25" t="s">
        <v>84</v>
      </c>
      <c r="C98" s="3">
        <v>45572</v>
      </c>
      <c r="D98" s="2" t="s">
        <v>559</v>
      </c>
      <c r="E98" s="68">
        <v>-5.3</v>
      </c>
      <c r="F98" s="2" t="s">
        <v>12</v>
      </c>
      <c r="G98" s="4">
        <v>793.5</v>
      </c>
      <c r="H98" s="13" t="s">
        <v>564</v>
      </c>
      <c r="I98" s="34" t="s">
        <v>560</v>
      </c>
      <c r="J98" s="2">
        <v>11</v>
      </c>
      <c r="K98" s="13" t="s">
        <v>562</v>
      </c>
      <c r="L98" s="25" t="s">
        <v>561</v>
      </c>
      <c r="M98" s="34" t="s">
        <v>563</v>
      </c>
      <c r="S98" s="1"/>
      <c r="T98" s="1"/>
    </row>
    <row r="99" spans="1:20" s="31" customFormat="1" ht="153.6" customHeight="1" x14ac:dyDescent="0.3">
      <c r="A99" s="13" t="s">
        <v>639</v>
      </c>
      <c r="B99" s="25" t="s">
        <v>84</v>
      </c>
      <c r="C99" s="3">
        <v>45574</v>
      </c>
      <c r="D99" s="2" t="s">
        <v>664</v>
      </c>
      <c r="E99" s="68">
        <v>-4</v>
      </c>
      <c r="F99" s="2" t="s">
        <v>12</v>
      </c>
      <c r="G99" s="4"/>
      <c r="H99" s="13"/>
      <c r="I99" s="34" t="s">
        <v>665</v>
      </c>
      <c r="J99" s="2">
        <v>11</v>
      </c>
      <c r="K99" s="13" t="s">
        <v>562</v>
      </c>
      <c r="L99" s="25" t="s">
        <v>561</v>
      </c>
      <c r="M99" s="34" t="s">
        <v>563</v>
      </c>
      <c r="S99" s="1"/>
      <c r="T99" s="1"/>
    </row>
    <row r="100" spans="1:20" s="31" customFormat="1" ht="16.95" customHeight="1" x14ac:dyDescent="0.3">
      <c r="A100" s="13" t="s">
        <v>640</v>
      </c>
      <c r="B100" s="335" t="s">
        <v>25</v>
      </c>
      <c r="C100" s="336"/>
      <c r="D100" s="336"/>
      <c r="E100" s="336"/>
      <c r="F100" s="336"/>
      <c r="G100" s="336"/>
      <c r="H100" s="336"/>
      <c r="I100" s="336"/>
      <c r="J100" s="336"/>
      <c r="K100" s="336"/>
      <c r="L100" s="336"/>
      <c r="M100" s="337"/>
      <c r="S100" s="1"/>
      <c r="T100" s="1"/>
    </row>
    <row r="101" spans="1:20" s="31" customFormat="1" ht="33.6" customHeight="1" x14ac:dyDescent="0.3">
      <c r="A101" s="13" t="s">
        <v>641</v>
      </c>
      <c r="B101" s="338" t="s">
        <v>89</v>
      </c>
      <c r="C101" s="340">
        <v>45539</v>
      </c>
      <c r="D101" s="2" t="s">
        <v>285</v>
      </c>
      <c r="E101" s="68">
        <v>0.3</v>
      </c>
      <c r="F101" s="2" t="s">
        <v>74</v>
      </c>
      <c r="G101" s="4">
        <v>0.4</v>
      </c>
      <c r="H101" s="13" t="s">
        <v>259</v>
      </c>
      <c r="I101" s="268" t="s">
        <v>287</v>
      </c>
      <c r="J101" s="342">
        <v>7</v>
      </c>
      <c r="K101" s="331" t="s">
        <v>222</v>
      </c>
      <c r="L101" s="329" t="s">
        <v>223</v>
      </c>
      <c r="M101" s="329" t="s">
        <v>284</v>
      </c>
      <c r="S101" s="1"/>
      <c r="T101" s="1"/>
    </row>
    <row r="102" spans="1:20" ht="45.6" customHeight="1" x14ac:dyDescent="0.3">
      <c r="A102" s="13" t="s">
        <v>642</v>
      </c>
      <c r="B102" s="339"/>
      <c r="C102" s="341"/>
      <c r="D102" s="2" t="s">
        <v>286</v>
      </c>
      <c r="E102" s="68">
        <v>7.7</v>
      </c>
      <c r="F102" s="2" t="s">
        <v>47</v>
      </c>
      <c r="G102" s="4">
        <v>16.5</v>
      </c>
      <c r="H102" s="13" t="s">
        <v>259</v>
      </c>
      <c r="I102" s="269"/>
      <c r="J102" s="343"/>
      <c r="K102" s="333"/>
      <c r="L102" s="330"/>
      <c r="M102" s="330"/>
    </row>
    <row r="103" spans="1:20" s="61" customFormat="1" ht="78" x14ac:dyDescent="0.3">
      <c r="A103" s="13" t="s">
        <v>643</v>
      </c>
      <c r="B103" s="25" t="s">
        <v>95</v>
      </c>
      <c r="C103" s="3">
        <v>45523</v>
      </c>
      <c r="D103" s="2" t="s">
        <v>229</v>
      </c>
      <c r="E103" s="68">
        <v>-0.1</v>
      </c>
      <c r="F103" s="2" t="s">
        <v>21</v>
      </c>
      <c r="G103" s="4">
        <v>1.5</v>
      </c>
      <c r="H103" s="13" t="s">
        <v>592</v>
      </c>
      <c r="I103" s="34" t="s">
        <v>231</v>
      </c>
      <c r="J103" s="58">
        <v>7</v>
      </c>
      <c r="K103" s="59" t="s">
        <v>222</v>
      </c>
      <c r="L103" s="60" t="s">
        <v>223</v>
      </c>
      <c r="M103" s="60" t="s">
        <v>428</v>
      </c>
      <c r="N103" s="79"/>
      <c r="O103" s="79"/>
      <c r="P103" s="79"/>
      <c r="Q103" s="79"/>
      <c r="R103" s="79"/>
    </row>
    <row r="104" spans="1:20" ht="62.25" customHeight="1" x14ac:dyDescent="0.3">
      <c r="A104" s="13" t="s">
        <v>644</v>
      </c>
      <c r="B104" s="25" t="s">
        <v>95</v>
      </c>
      <c r="C104" s="3">
        <v>45532</v>
      </c>
      <c r="D104" s="2" t="s">
        <v>249</v>
      </c>
      <c r="E104" s="68">
        <v>-1.9</v>
      </c>
      <c r="F104" s="2" t="s">
        <v>21</v>
      </c>
      <c r="G104" s="4">
        <v>24.4</v>
      </c>
      <c r="H104" s="13" t="s">
        <v>593</v>
      </c>
      <c r="I104" s="34" t="s">
        <v>250</v>
      </c>
      <c r="J104" s="58">
        <v>7</v>
      </c>
      <c r="K104" s="59" t="s">
        <v>222</v>
      </c>
      <c r="L104" s="60" t="s">
        <v>223</v>
      </c>
      <c r="M104" s="60" t="s">
        <v>427</v>
      </c>
    </row>
    <row r="105" spans="1:20" ht="62.25" customHeight="1" x14ac:dyDescent="0.3">
      <c r="A105" s="13" t="s">
        <v>645</v>
      </c>
      <c r="B105" s="25" t="s">
        <v>89</v>
      </c>
      <c r="C105" s="3">
        <v>45544</v>
      </c>
      <c r="D105" s="2" t="s">
        <v>546</v>
      </c>
      <c r="E105" s="68">
        <v>0.1</v>
      </c>
      <c r="F105" s="2" t="s">
        <v>21</v>
      </c>
      <c r="G105" s="4">
        <v>1.8</v>
      </c>
      <c r="H105" s="13" t="s">
        <v>594</v>
      </c>
      <c r="I105" s="34" t="s">
        <v>547</v>
      </c>
      <c r="J105" s="58">
        <v>7</v>
      </c>
      <c r="K105" s="59" t="s">
        <v>222</v>
      </c>
      <c r="L105" s="60" t="s">
        <v>223</v>
      </c>
      <c r="M105" s="60" t="s">
        <v>548</v>
      </c>
    </row>
    <row r="106" spans="1:20" ht="62.25" customHeight="1" x14ac:dyDescent="0.3">
      <c r="A106" s="13" t="s">
        <v>646</v>
      </c>
      <c r="B106" s="25" t="s">
        <v>95</v>
      </c>
      <c r="C106" s="3">
        <v>45546</v>
      </c>
      <c r="D106" s="2" t="s">
        <v>552</v>
      </c>
      <c r="E106" s="68">
        <v>4.4000000000000004</v>
      </c>
      <c r="F106" s="2" t="s">
        <v>21</v>
      </c>
      <c r="G106" s="4">
        <v>48</v>
      </c>
      <c r="H106" s="13" t="s">
        <v>596</v>
      </c>
      <c r="I106" s="34" t="s">
        <v>553</v>
      </c>
      <c r="J106" s="58">
        <v>7</v>
      </c>
      <c r="K106" s="59" t="s">
        <v>222</v>
      </c>
      <c r="L106" s="60" t="s">
        <v>223</v>
      </c>
      <c r="M106" s="60" t="s">
        <v>595</v>
      </c>
    </row>
    <row r="107" spans="1:20" ht="108.75" customHeight="1" x14ac:dyDescent="0.3">
      <c r="A107" s="13" t="s">
        <v>647</v>
      </c>
      <c r="B107" s="25" t="s">
        <v>251</v>
      </c>
      <c r="C107" s="3">
        <v>45532</v>
      </c>
      <c r="D107" s="2" t="s">
        <v>252</v>
      </c>
      <c r="E107" s="68">
        <v>6.5</v>
      </c>
      <c r="F107" s="2" t="s">
        <v>12</v>
      </c>
      <c r="G107" s="13" t="s">
        <v>259</v>
      </c>
      <c r="H107" s="13" t="s">
        <v>259</v>
      </c>
      <c r="I107" s="34" t="s">
        <v>253</v>
      </c>
      <c r="J107" s="58">
        <v>6</v>
      </c>
      <c r="K107" s="59" t="s">
        <v>232</v>
      </c>
      <c r="L107" s="60" t="s">
        <v>233</v>
      </c>
      <c r="M107" s="60" t="s">
        <v>426</v>
      </c>
    </row>
    <row r="108" spans="1:20" ht="177.6" customHeight="1" x14ac:dyDescent="0.3">
      <c r="A108" s="13" t="s">
        <v>648</v>
      </c>
      <c r="B108" s="71" t="s">
        <v>76</v>
      </c>
      <c r="C108" s="72">
        <v>45539</v>
      </c>
      <c r="D108" s="2" t="s">
        <v>340</v>
      </c>
      <c r="E108" s="68"/>
      <c r="F108" s="2" t="s">
        <v>12</v>
      </c>
      <c r="G108" s="13" t="s">
        <v>259</v>
      </c>
      <c r="H108" s="13" t="s">
        <v>259</v>
      </c>
      <c r="I108" s="70" t="s">
        <v>385</v>
      </c>
      <c r="J108" s="36">
        <v>9</v>
      </c>
      <c r="K108" s="73" t="s">
        <v>342</v>
      </c>
      <c r="L108" s="69" t="s">
        <v>341</v>
      </c>
      <c r="M108" s="69" t="s">
        <v>386</v>
      </c>
    </row>
    <row r="109" spans="1:20" ht="39.6" customHeight="1" x14ac:dyDescent="0.3">
      <c r="A109" s="13" t="s">
        <v>649</v>
      </c>
      <c r="B109" s="71" t="s">
        <v>105</v>
      </c>
      <c r="C109" s="72">
        <v>45567</v>
      </c>
      <c r="D109" s="2" t="s">
        <v>416</v>
      </c>
      <c r="E109" s="68">
        <v>110</v>
      </c>
      <c r="F109" s="2" t="s">
        <v>12</v>
      </c>
      <c r="G109" s="4">
        <v>450</v>
      </c>
      <c r="H109" s="13" t="s">
        <v>259</v>
      </c>
      <c r="I109" s="70" t="s">
        <v>417</v>
      </c>
      <c r="J109" s="36">
        <v>4</v>
      </c>
      <c r="K109" s="73" t="s">
        <v>420</v>
      </c>
      <c r="L109" s="69" t="s">
        <v>419</v>
      </c>
      <c r="M109" s="69" t="s">
        <v>418</v>
      </c>
    </row>
    <row r="110" spans="1:20" ht="128.4" customHeight="1" x14ac:dyDescent="0.3">
      <c r="A110" s="13" t="s">
        <v>650</v>
      </c>
      <c r="B110" s="71" t="s">
        <v>78</v>
      </c>
      <c r="C110" s="72">
        <v>45566</v>
      </c>
      <c r="D110" s="2" t="s">
        <v>446</v>
      </c>
      <c r="E110" s="68">
        <v>18</v>
      </c>
      <c r="F110" s="2" t="s">
        <v>12</v>
      </c>
      <c r="G110" s="13" t="s">
        <v>259</v>
      </c>
      <c r="H110" s="13" t="s">
        <v>259</v>
      </c>
      <c r="I110" s="70" t="s">
        <v>447</v>
      </c>
      <c r="J110" s="36">
        <v>21</v>
      </c>
      <c r="K110" s="73" t="s">
        <v>342</v>
      </c>
      <c r="L110" s="69" t="s">
        <v>341</v>
      </c>
      <c r="M110" s="71" t="s">
        <v>485</v>
      </c>
    </row>
    <row r="111" spans="1:20" ht="62.25" customHeight="1" x14ac:dyDescent="0.3">
      <c r="A111" s="13" t="s">
        <v>671</v>
      </c>
      <c r="B111" s="82" t="s">
        <v>95</v>
      </c>
      <c r="C111" s="101">
        <v>45573</v>
      </c>
      <c r="D111" s="2" t="s">
        <v>634</v>
      </c>
      <c r="E111" s="68">
        <v>302</v>
      </c>
      <c r="F111" s="2" t="s">
        <v>12</v>
      </c>
      <c r="G111" s="13" t="s">
        <v>259</v>
      </c>
      <c r="H111" s="13" t="s">
        <v>259</v>
      </c>
      <c r="I111" s="34" t="s">
        <v>651</v>
      </c>
      <c r="J111" s="58">
        <v>6</v>
      </c>
      <c r="K111" s="59" t="s">
        <v>232</v>
      </c>
      <c r="L111" s="60" t="s">
        <v>233</v>
      </c>
      <c r="M111" s="25"/>
      <c r="O111" s="104"/>
    </row>
    <row r="112" spans="1:20" ht="62.25" customHeight="1" x14ac:dyDescent="0.3">
      <c r="A112" s="13" t="s">
        <v>672</v>
      </c>
      <c r="B112" s="82" t="s">
        <v>95</v>
      </c>
      <c r="C112" s="101">
        <v>45573</v>
      </c>
      <c r="D112" s="2" t="s">
        <v>634</v>
      </c>
      <c r="E112" s="94">
        <v>63.4</v>
      </c>
      <c r="F112" s="2" t="s">
        <v>12</v>
      </c>
      <c r="G112" s="13" t="s">
        <v>259</v>
      </c>
      <c r="H112" s="13" t="s">
        <v>259</v>
      </c>
      <c r="I112" s="268" t="s">
        <v>635</v>
      </c>
      <c r="J112" s="58">
        <v>3</v>
      </c>
      <c r="K112" s="331" t="s">
        <v>222</v>
      </c>
      <c r="L112" s="329" t="s">
        <v>223</v>
      </c>
      <c r="M112" s="25" t="s">
        <v>629</v>
      </c>
    </row>
    <row r="113" spans="1:20" ht="62.25" customHeight="1" x14ac:dyDescent="0.3">
      <c r="A113" s="13" t="s">
        <v>673</v>
      </c>
      <c r="B113" s="82" t="s">
        <v>95</v>
      </c>
      <c r="C113" s="101">
        <v>45573</v>
      </c>
      <c r="D113" s="2" t="s">
        <v>634</v>
      </c>
      <c r="E113" s="94">
        <v>-7.9</v>
      </c>
      <c r="F113" s="2" t="s">
        <v>12</v>
      </c>
      <c r="G113" s="13" t="s">
        <v>259</v>
      </c>
      <c r="H113" s="13" t="s">
        <v>259</v>
      </c>
      <c r="I113" s="277"/>
      <c r="J113" s="58">
        <v>3</v>
      </c>
      <c r="K113" s="332"/>
      <c r="L113" s="334"/>
      <c r="M113" s="25" t="s">
        <v>630</v>
      </c>
    </row>
    <row r="114" spans="1:20" ht="62.25" customHeight="1" x14ac:dyDescent="0.3">
      <c r="A114" s="13" t="s">
        <v>674</v>
      </c>
      <c r="B114" s="82" t="s">
        <v>95</v>
      </c>
      <c r="C114" s="101">
        <v>45573</v>
      </c>
      <c r="D114" s="2" t="s">
        <v>634</v>
      </c>
      <c r="E114" s="94">
        <v>4.0999999999999996</v>
      </c>
      <c r="F114" s="2" t="s">
        <v>12</v>
      </c>
      <c r="G114" s="13" t="s">
        <v>259</v>
      </c>
      <c r="H114" s="13" t="s">
        <v>259</v>
      </c>
      <c r="I114" s="277"/>
      <c r="J114" s="58">
        <v>3</v>
      </c>
      <c r="K114" s="332"/>
      <c r="L114" s="334"/>
      <c r="M114" s="25" t="s">
        <v>631</v>
      </c>
    </row>
    <row r="115" spans="1:20" ht="62.25" customHeight="1" x14ac:dyDescent="0.3">
      <c r="A115" s="13" t="s">
        <v>675</v>
      </c>
      <c r="B115" s="82" t="s">
        <v>95</v>
      </c>
      <c r="C115" s="101">
        <v>45573</v>
      </c>
      <c r="D115" s="2" t="s">
        <v>634</v>
      </c>
      <c r="E115" s="94">
        <v>4.5999999999999996</v>
      </c>
      <c r="F115" s="2" t="s">
        <v>12</v>
      </c>
      <c r="G115" s="13" t="s">
        <v>259</v>
      </c>
      <c r="H115" s="13" t="s">
        <v>259</v>
      </c>
      <c r="I115" s="277"/>
      <c r="J115" s="58">
        <v>3</v>
      </c>
      <c r="K115" s="332"/>
      <c r="L115" s="334"/>
      <c r="M115" s="25" t="s">
        <v>632</v>
      </c>
    </row>
    <row r="116" spans="1:20" ht="62.25" customHeight="1" x14ac:dyDescent="0.3">
      <c r="A116" s="13" t="s">
        <v>705</v>
      </c>
      <c r="B116" s="82" t="s">
        <v>95</v>
      </c>
      <c r="C116" s="101">
        <v>45573</v>
      </c>
      <c r="D116" s="2" t="s">
        <v>634</v>
      </c>
      <c r="E116" s="94">
        <v>9.1999999999999993</v>
      </c>
      <c r="F116" s="2" t="s">
        <v>12</v>
      </c>
      <c r="G116" s="13" t="s">
        <v>259</v>
      </c>
      <c r="H116" s="13" t="s">
        <v>259</v>
      </c>
      <c r="I116" s="269"/>
      <c r="J116" s="58">
        <v>3</v>
      </c>
      <c r="K116" s="333"/>
      <c r="L116" s="330"/>
      <c r="M116" s="25" t="s">
        <v>633</v>
      </c>
    </row>
    <row r="117" spans="1:20" ht="62.25" customHeight="1" x14ac:dyDescent="0.3">
      <c r="A117" s="13" t="s">
        <v>706</v>
      </c>
      <c r="B117" s="25" t="s">
        <v>95</v>
      </c>
      <c r="C117" s="3">
        <v>45572</v>
      </c>
      <c r="D117" s="2" t="s">
        <v>474</v>
      </c>
      <c r="E117" s="94">
        <v>0</v>
      </c>
      <c r="F117" s="2" t="s">
        <v>21</v>
      </c>
      <c r="G117" s="13" t="s">
        <v>259</v>
      </c>
      <c r="H117" s="13" t="s">
        <v>259</v>
      </c>
      <c r="I117" s="34" t="s">
        <v>476</v>
      </c>
      <c r="J117" s="58" t="s">
        <v>475</v>
      </c>
      <c r="K117" s="59" t="s">
        <v>222</v>
      </c>
      <c r="L117" s="60" t="s">
        <v>223</v>
      </c>
      <c r="M117" s="25"/>
      <c r="O117" s="105"/>
    </row>
    <row r="118" spans="1:20" s="31" customFormat="1" ht="62.25" customHeight="1" x14ac:dyDescent="0.3">
      <c r="A118" s="13" t="s">
        <v>707</v>
      </c>
      <c r="B118" s="25" t="s">
        <v>188</v>
      </c>
      <c r="C118" s="3">
        <v>45574</v>
      </c>
      <c r="D118" s="2" t="s">
        <v>691</v>
      </c>
      <c r="E118" s="68">
        <v>-94</v>
      </c>
      <c r="F118" s="2" t="s">
        <v>12</v>
      </c>
      <c r="G118" s="13" t="s">
        <v>693</v>
      </c>
      <c r="H118" s="13" t="s">
        <v>694</v>
      </c>
      <c r="I118" s="34" t="s">
        <v>692</v>
      </c>
      <c r="J118" s="58">
        <v>13</v>
      </c>
      <c r="K118" s="59" t="s">
        <v>697</v>
      </c>
      <c r="L118" s="60" t="s">
        <v>696</v>
      </c>
      <c r="M118" s="25" t="s">
        <v>695</v>
      </c>
      <c r="O118" s="105"/>
      <c r="S118" s="1"/>
      <c r="T118" s="1"/>
    </row>
    <row r="119" spans="1:20" s="31" customFormat="1" ht="15.75" customHeight="1" x14ac:dyDescent="0.3">
      <c r="A119" s="13"/>
      <c r="B119" s="39"/>
      <c r="C119" s="36"/>
      <c r="D119" s="5" t="s">
        <v>26</v>
      </c>
      <c r="E119" s="40"/>
      <c r="F119" s="16"/>
      <c r="G119" s="17"/>
      <c r="H119" s="17"/>
      <c r="I119" s="22"/>
      <c r="J119" s="1"/>
      <c r="K119" s="35"/>
      <c r="L119" s="18"/>
      <c r="M119" s="64"/>
      <c r="O119" s="105"/>
      <c r="S119" s="1"/>
      <c r="T119" s="1"/>
    </row>
    <row r="120" spans="1:20" s="31" customFormat="1" ht="34.200000000000003" customHeight="1" outlineLevel="1" x14ac:dyDescent="0.3">
      <c r="A120" s="326" t="s">
        <v>27</v>
      </c>
      <c r="B120" s="327"/>
      <c r="C120" s="328"/>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323" t="s">
        <v>28</v>
      </c>
      <c r="B121" s="324"/>
      <c r="C121" s="325"/>
      <c r="D121" s="6" t="s">
        <v>21</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323" t="s">
        <v>29</v>
      </c>
      <c r="B122" s="324"/>
      <c r="C122" s="325"/>
      <c r="D122" s="6" t="s">
        <v>13</v>
      </c>
      <c r="E122" s="11"/>
      <c r="F122" s="16"/>
      <c r="G122" s="17"/>
      <c r="H122" s="17"/>
      <c r="I122" s="83"/>
      <c r="J122" s="1"/>
      <c r="K122" s="35"/>
      <c r="L122" s="18"/>
      <c r="M122" s="65"/>
      <c r="O122" s="106"/>
      <c r="S122" s="1"/>
      <c r="T122" s="1"/>
    </row>
    <row r="123" spans="1:20" s="31" customFormat="1" ht="39.75" customHeight="1" outlineLevel="1" x14ac:dyDescent="0.3">
      <c r="A123" s="323" t="s">
        <v>30</v>
      </c>
      <c r="B123" s="324"/>
      <c r="C123" s="325"/>
      <c r="D123" s="6" t="s">
        <v>31</v>
      </c>
      <c r="E123" s="11">
        <f>E22+E59</f>
        <v>-73.5</v>
      </c>
      <c r="F123" s="16"/>
      <c r="G123" s="17"/>
      <c r="H123" s="17"/>
      <c r="I123" s="83" t="s">
        <v>708</v>
      </c>
      <c r="J123" s="1">
        <v>-100</v>
      </c>
      <c r="K123" s="35"/>
      <c r="L123" s="18"/>
      <c r="M123" s="102"/>
      <c r="O123" s="107"/>
      <c r="P123" s="107"/>
      <c r="S123" s="1"/>
      <c r="T123" s="1"/>
    </row>
    <row r="124" spans="1:20" s="31" customFormat="1" ht="15.75" customHeight="1" outlineLevel="1" x14ac:dyDescent="0.3">
      <c r="A124" s="323" t="s">
        <v>32</v>
      </c>
      <c r="B124" s="324"/>
      <c r="C124" s="325"/>
      <c r="D124" s="6" t="s">
        <v>33</v>
      </c>
      <c r="E124" s="11"/>
      <c r="F124" s="16"/>
      <c r="G124" s="17"/>
      <c r="H124" s="17"/>
      <c r="I124" s="83" t="s">
        <v>709</v>
      </c>
      <c r="J124" s="1">
        <v>-225.3</v>
      </c>
      <c r="K124" s="35"/>
      <c r="L124" s="18"/>
      <c r="M124" s="65"/>
      <c r="S124" s="1"/>
      <c r="T124" s="1"/>
    </row>
    <row r="125" spans="1:20" s="31" customFormat="1" ht="15.75" hidden="1" customHeight="1" outlineLevel="1" x14ac:dyDescent="0.3">
      <c r="A125" s="323" t="s">
        <v>34</v>
      </c>
      <c r="B125" s="324"/>
      <c r="C125" s="325"/>
      <c r="D125" s="6" t="s">
        <v>35</v>
      </c>
      <c r="E125" s="11"/>
      <c r="F125" s="16"/>
      <c r="G125" s="17"/>
      <c r="H125" s="17"/>
      <c r="I125" s="84"/>
      <c r="J125" s="1"/>
      <c r="K125" s="35"/>
      <c r="L125" s="18"/>
      <c r="M125" s="65"/>
      <c r="S125" s="1"/>
      <c r="T125" s="1"/>
    </row>
    <row r="126" spans="1:20" s="31" customFormat="1" ht="31.5" hidden="1" customHeight="1" outlineLevel="1" x14ac:dyDescent="0.3">
      <c r="A126" s="323" t="s">
        <v>36</v>
      </c>
      <c r="B126" s="324"/>
      <c r="C126" s="325"/>
      <c r="D126" s="6" t="s">
        <v>37</v>
      </c>
      <c r="E126" s="11"/>
      <c r="F126" s="16"/>
      <c r="G126" s="17"/>
      <c r="H126" s="17"/>
      <c r="I126" s="84"/>
      <c r="J126" s="1"/>
      <c r="K126" s="35"/>
      <c r="L126" s="18"/>
      <c r="M126" s="65"/>
      <c r="S126" s="1"/>
      <c r="T126" s="1"/>
    </row>
    <row r="127" spans="1:20" s="31" customFormat="1" ht="15.75" hidden="1" customHeight="1" outlineLevel="1" x14ac:dyDescent="0.3">
      <c r="A127" s="323" t="s">
        <v>38</v>
      </c>
      <c r="B127" s="324"/>
      <c r="C127" s="325"/>
      <c r="D127" s="6" t="s">
        <v>39</v>
      </c>
      <c r="E127" s="11"/>
      <c r="F127" s="16"/>
      <c r="G127" s="17"/>
      <c r="H127" s="17"/>
      <c r="I127" s="84"/>
      <c r="J127" s="1"/>
      <c r="K127" s="35"/>
      <c r="L127" s="18"/>
      <c r="M127" s="65"/>
      <c r="S127" s="1"/>
      <c r="T127" s="1"/>
    </row>
    <row r="128" spans="1:20" s="31" customFormat="1" ht="25.5" hidden="1" customHeight="1" outlineLevel="1" x14ac:dyDescent="0.3">
      <c r="A128" s="326" t="s">
        <v>40</v>
      </c>
      <c r="B128" s="327"/>
      <c r="C128" s="328"/>
      <c r="D128" s="6" t="s">
        <v>41</v>
      </c>
      <c r="E128" s="12"/>
      <c r="F128" s="16"/>
      <c r="G128" s="17"/>
      <c r="H128" s="17"/>
      <c r="I128" s="84"/>
      <c r="J128" s="1"/>
      <c r="K128" s="35"/>
      <c r="L128" s="18"/>
      <c r="M128" s="65"/>
      <c r="S128" s="1"/>
      <c r="T128" s="1"/>
    </row>
    <row r="129" spans="1:20" s="31" customFormat="1" ht="28.95" customHeight="1" outlineLevel="1" x14ac:dyDescent="0.3">
      <c r="A129" s="323" t="s">
        <v>42</v>
      </c>
      <c r="B129" s="324"/>
      <c r="C129" s="325"/>
      <c r="D129" s="6" t="s">
        <v>43</v>
      </c>
      <c r="E129" s="11">
        <f>E18+E19+E96+E63</f>
        <v>226.4</v>
      </c>
      <c r="F129" s="16"/>
      <c r="G129" s="17"/>
      <c r="H129" s="17"/>
      <c r="I129" s="83" t="s">
        <v>715</v>
      </c>
      <c r="J129" s="1">
        <v>-12</v>
      </c>
      <c r="K129" s="35"/>
      <c r="L129" s="18"/>
      <c r="M129" s="65"/>
      <c r="O129" s="107"/>
      <c r="S129" s="1"/>
      <c r="T129" s="1"/>
    </row>
    <row r="130" spans="1:20" s="31" customFormat="1" ht="28.95" customHeight="1" outlineLevel="1" x14ac:dyDescent="0.3">
      <c r="A130" s="320" t="s">
        <v>65</v>
      </c>
      <c r="B130" s="321"/>
      <c r="C130" s="322"/>
      <c r="D130" s="6" t="s">
        <v>66</v>
      </c>
      <c r="E130" s="11">
        <f>E33+E34+E36+E37+E38+E39+E35</f>
        <v>0</v>
      </c>
      <c r="F130" s="16"/>
      <c r="G130" s="17"/>
      <c r="H130" s="17"/>
      <c r="I130" s="84" t="s">
        <v>730</v>
      </c>
      <c r="J130" s="1">
        <v>-90</v>
      </c>
      <c r="K130" s="35"/>
      <c r="L130" s="18"/>
      <c r="M130" s="65"/>
      <c r="S130" s="1"/>
      <c r="T130" s="1"/>
    </row>
    <row r="131" spans="1:20" s="31" customFormat="1" ht="31.2" customHeight="1" outlineLevel="1" x14ac:dyDescent="0.3">
      <c r="A131" s="323" t="s">
        <v>44</v>
      </c>
      <c r="B131" s="324"/>
      <c r="C131" s="325"/>
      <c r="D131" s="6" t="s">
        <v>45</v>
      </c>
      <c r="E131" s="11">
        <f>E4+E5+E7+E8</f>
        <v>1748</v>
      </c>
      <c r="F131" s="16"/>
      <c r="G131" s="17"/>
      <c r="H131" s="17"/>
      <c r="I131" s="83" t="s">
        <v>738</v>
      </c>
      <c r="J131" s="1">
        <v>-20</v>
      </c>
      <c r="K131" s="35"/>
      <c r="L131" s="18"/>
      <c r="M131" s="65"/>
      <c r="S131" s="1"/>
      <c r="T131" s="1"/>
    </row>
    <row r="132" spans="1:20" s="31" customFormat="1" ht="31.2" customHeight="1" outlineLevel="1" x14ac:dyDescent="0.3">
      <c r="A132" s="323" t="s">
        <v>46</v>
      </c>
      <c r="B132" s="324"/>
      <c r="C132" s="325"/>
      <c r="D132" s="6" t="s">
        <v>47</v>
      </c>
      <c r="E132" s="11">
        <f>E45+E102</f>
        <v>1107.7</v>
      </c>
      <c r="F132" s="16"/>
      <c r="G132" s="17"/>
      <c r="H132" s="17"/>
      <c r="I132" s="18" t="s">
        <v>739</v>
      </c>
      <c r="J132" s="1">
        <v>-40</v>
      </c>
      <c r="K132" s="35"/>
      <c r="L132" s="18"/>
      <c r="M132" s="65"/>
      <c r="S132" s="1"/>
      <c r="T132" s="1"/>
    </row>
    <row r="133" spans="1:20" s="31" customFormat="1" ht="31.5" customHeight="1" outlineLevel="1" x14ac:dyDescent="0.3">
      <c r="A133" s="323" t="s">
        <v>29</v>
      </c>
      <c r="B133" s="324"/>
      <c r="C133" s="325"/>
      <c r="D133" s="6" t="s">
        <v>74</v>
      </c>
      <c r="E133" s="11">
        <f>E46+E47+E101</f>
        <v>54.599999999999994</v>
      </c>
      <c r="F133" s="16"/>
      <c r="G133" s="17"/>
      <c r="H133" s="17"/>
      <c r="I133" s="18" t="s">
        <v>740</v>
      </c>
      <c r="J133" s="1">
        <v>-46.9</v>
      </c>
      <c r="K133" s="35"/>
      <c r="L133" s="18"/>
      <c r="M133" s="65"/>
      <c r="S133" s="1"/>
      <c r="T133" s="1"/>
    </row>
    <row r="134" spans="1:20" s="31" customFormat="1" ht="37.200000000000003" hidden="1" customHeight="1" outlineLevel="1" x14ac:dyDescent="0.3">
      <c r="A134" s="323" t="s">
        <v>48</v>
      </c>
      <c r="B134" s="324"/>
      <c r="C134" s="325"/>
      <c r="D134" s="6" t="s">
        <v>49</v>
      </c>
      <c r="E134" s="11"/>
      <c r="F134" s="16"/>
      <c r="G134" s="17"/>
      <c r="H134" s="17"/>
      <c r="I134" s="84"/>
      <c r="J134" s="1"/>
      <c r="K134" s="35"/>
      <c r="L134" s="18"/>
      <c r="M134" s="65"/>
      <c r="S134" s="1"/>
      <c r="T134" s="1"/>
    </row>
    <row r="135" spans="1:20" s="31" customFormat="1" ht="27.6" hidden="1" customHeight="1" outlineLevel="1" x14ac:dyDescent="0.3">
      <c r="A135" s="326" t="s">
        <v>50</v>
      </c>
      <c r="B135" s="327"/>
      <c r="C135" s="328"/>
      <c r="D135" s="6" t="s">
        <v>51</v>
      </c>
      <c r="E135" s="11"/>
      <c r="F135" s="16"/>
      <c r="G135" s="17"/>
      <c r="H135" s="17"/>
      <c r="I135" s="84"/>
      <c r="J135" s="1"/>
      <c r="K135" s="35"/>
      <c r="L135" s="18"/>
      <c r="M135" s="65"/>
      <c r="S135" s="1"/>
      <c r="T135" s="1"/>
    </row>
    <row r="136" spans="1:20" s="31" customFormat="1" ht="30" hidden="1" customHeight="1" outlineLevel="1" x14ac:dyDescent="0.3">
      <c r="A136" s="323" t="s">
        <v>52</v>
      </c>
      <c r="B136" s="324"/>
      <c r="C136" s="325"/>
      <c r="D136" s="6" t="s">
        <v>53</v>
      </c>
      <c r="E136" s="12"/>
      <c r="F136" s="16"/>
      <c r="G136" s="17"/>
      <c r="H136" s="17"/>
      <c r="I136" s="84"/>
      <c r="J136" s="1"/>
      <c r="K136" s="35"/>
      <c r="L136" s="18"/>
      <c r="M136" s="65"/>
      <c r="S136" s="1"/>
      <c r="T136" s="1"/>
    </row>
    <row r="137" spans="1:20" s="31" customFormat="1" ht="27.75" hidden="1" customHeight="1" outlineLevel="1" x14ac:dyDescent="0.3">
      <c r="A137" s="323" t="s">
        <v>54</v>
      </c>
      <c r="B137" s="324"/>
      <c r="C137" s="325"/>
      <c r="D137" s="7" t="s">
        <v>55</v>
      </c>
      <c r="E137" s="12"/>
      <c r="F137" s="16"/>
      <c r="G137" s="17"/>
      <c r="H137" s="17"/>
      <c r="I137" s="84"/>
      <c r="J137" s="1"/>
      <c r="K137" s="35"/>
      <c r="L137" s="18"/>
      <c r="M137" s="65"/>
      <c r="S137" s="1"/>
      <c r="T137" s="1"/>
    </row>
    <row r="138" spans="1:20" s="31" customFormat="1" ht="15.75" hidden="1" customHeight="1" outlineLevel="1" x14ac:dyDescent="0.3">
      <c r="A138" s="323" t="s">
        <v>56</v>
      </c>
      <c r="B138" s="324"/>
      <c r="C138" s="325"/>
      <c r="D138" s="8" t="s">
        <v>57</v>
      </c>
      <c r="E138" s="12"/>
      <c r="F138" s="16"/>
      <c r="G138" s="17"/>
      <c r="H138" s="17"/>
      <c r="I138" s="84"/>
      <c r="J138" s="1"/>
      <c r="K138" s="35"/>
      <c r="L138" s="18"/>
      <c r="M138" s="65"/>
      <c r="S138" s="1"/>
      <c r="T138" s="1"/>
    </row>
    <row r="139" spans="1:20" s="31" customFormat="1" ht="15.75" hidden="1" customHeight="1" outlineLevel="1" x14ac:dyDescent="0.3">
      <c r="A139" s="323" t="s">
        <v>58</v>
      </c>
      <c r="B139" s="324"/>
      <c r="C139" s="325"/>
      <c r="D139" s="8" t="s">
        <v>59</v>
      </c>
      <c r="E139" s="12"/>
      <c r="F139" s="16"/>
      <c r="G139" s="17"/>
      <c r="H139" s="17"/>
      <c r="I139" s="84"/>
      <c r="J139" s="1"/>
      <c r="K139" s="35"/>
      <c r="L139" s="18"/>
      <c r="M139" s="65"/>
      <c r="S139" s="1"/>
      <c r="T139" s="1"/>
    </row>
    <row r="140" spans="1:20" s="31" customFormat="1" ht="31.95" hidden="1" customHeight="1" outlineLevel="1" x14ac:dyDescent="0.3">
      <c r="A140" s="323" t="s">
        <v>60</v>
      </c>
      <c r="B140" s="324"/>
      <c r="C140" s="325"/>
      <c r="D140" s="19" t="s">
        <v>61</v>
      </c>
      <c r="E140" s="12"/>
      <c r="F140" s="16"/>
      <c r="G140" s="17"/>
      <c r="H140" s="17"/>
      <c r="I140" s="84"/>
      <c r="J140" s="1"/>
      <c r="K140" s="35"/>
      <c r="L140" s="18"/>
      <c r="M140" s="65"/>
      <c r="S140" s="1"/>
      <c r="T140" s="1"/>
    </row>
    <row r="141" spans="1:20" s="31" customFormat="1" ht="42.6" hidden="1" customHeight="1" outlineLevel="1" x14ac:dyDescent="0.3">
      <c r="A141" s="323" t="s">
        <v>62</v>
      </c>
      <c r="B141" s="324"/>
      <c r="C141" s="325"/>
      <c r="D141" s="14" t="s">
        <v>19</v>
      </c>
      <c r="E141" s="12"/>
      <c r="F141" s="16"/>
      <c r="G141" s="17"/>
      <c r="H141" s="17"/>
      <c r="I141" s="84"/>
      <c r="J141" s="1"/>
      <c r="K141" s="35"/>
      <c r="L141" s="18"/>
      <c r="M141" s="65"/>
      <c r="S141" s="1"/>
      <c r="T141" s="1"/>
    </row>
    <row r="142" spans="1:20" s="31" customFormat="1" ht="15.75" hidden="1" customHeight="1" outlineLevel="1" x14ac:dyDescent="0.3">
      <c r="A142" s="323" t="s">
        <v>52</v>
      </c>
      <c r="B142" s="324"/>
      <c r="C142" s="325"/>
      <c r="D142" s="14" t="s">
        <v>75</v>
      </c>
      <c r="E142" s="12"/>
      <c r="F142" s="16"/>
      <c r="G142" s="17"/>
      <c r="H142" s="17"/>
      <c r="I142" s="84"/>
      <c r="J142" s="1"/>
      <c r="K142" s="35"/>
      <c r="L142" s="18"/>
      <c r="M142" s="65"/>
      <c r="S142" s="1"/>
      <c r="T142" s="1"/>
    </row>
    <row r="143" spans="1:20" s="31" customFormat="1" ht="33.6" hidden="1" customHeight="1" outlineLevel="1" x14ac:dyDescent="0.3">
      <c r="A143" s="15" t="s">
        <v>63</v>
      </c>
      <c r="B143" s="21"/>
      <c r="C143" s="37"/>
      <c r="D143" s="20" t="s">
        <v>64</v>
      </c>
      <c r="E143" s="24"/>
      <c r="F143" s="16"/>
      <c r="G143" s="17"/>
      <c r="H143" s="17"/>
      <c r="I143" s="83"/>
      <c r="J143" s="1"/>
      <c r="K143" s="35"/>
      <c r="L143" s="18"/>
      <c r="M143" s="65"/>
      <c r="S143" s="1"/>
      <c r="T143" s="1"/>
    </row>
    <row r="144" spans="1:20" s="31" customFormat="1" ht="38.25" hidden="1" customHeight="1" outlineLevel="1" x14ac:dyDescent="0.3">
      <c r="A144" s="320" t="s">
        <v>67</v>
      </c>
      <c r="B144" s="321"/>
      <c r="C144" s="322"/>
      <c r="D144" s="20" t="s">
        <v>16</v>
      </c>
      <c r="E144" s="24"/>
      <c r="F144" s="16"/>
      <c r="G144" s="17"/>
      <c r="H144" s="17"/>
      <c r="I144" s="84"/>
      <c r="J144" s="1"/>
      <c r="K144" s="35"/>
      <c r="L144" s="18"/>
      <c r="M144" s="65"/>
      <c r="S144" s="1"/>
      <c r="T144" s="1"/>
    </row>
    <row r="145" spans="1:20" s="31" customFormat="1" ht="16.95" customHeight="1" outlineLevel="1" x14ac:dyDescent="0.3">
      <c r="A145" s="320" t="s">
        <v>68</v>
      </c>
      <c r="B145" s="321"/>
      <c r="C145" s="322"/>
      <c r="D145" s="20" t="s">
        <v>17</v>
      </c>
      <c r="E145" s="24">
        <f>E43</f>
        <v>41</v>
      </c>
      <c r="F145" s="16"/>
      <c r="G145" s="17"/>
      <c r="H145" s="17"/>
      <c r="I145" s="18" t="s">
        <v>741</v>
      </c>
      <c r="J145" s="1">
        <v>-75</v>
      </c>
      <c r="K145" s="35"/>
      <c r="L145" s="18"/>
      <c r="M145" s="65"/>
      <c r="S145" s="1"/>
      <c r="T145" s="1"/>
    </row>
    <row r="146" spans="1:20" s="31" customFormat="1" ht="32.4" customHeight="1" outlineLevel="1" x14ac:dyDescent="0.3">
      <c r="A146" s="320" t="s">
        <v>69</v>
      </c>
      <c r="B146" s="321"/>
      <c r="C146" s="322"/>
      <c r="D146" s="20" t="s">
        <v>70</v>
      </c>
      <c r="E146" s="24"/>
      <c r="F146" s="16"/>
      <c r="G146" s="17"/>
      <c r="H146" s="17"/>
      <c r="I146" s="84" t="s">
        <v>737</v>
      </c>
      <c r="J146" s="1"/>
      <c r="K146" s="35"/>
      <c r="L146" s="18"/>
      <c r="M146" s="65"/>
      <c r="S146" s="1"/>
      <c r="T146" s="1"/>
    </row>
    <row r="147" spans="1:20" s="31" customFormat="1" ht="31.5" customHeight="1" outlineLevel="1" x14ac:dyDescent="0.3">
      <c r="A147" s="323" t="s">
        <v>71</v>
      </c>
      <c r="B147" s="324"/>
      <c r="C147" s="325"/>
      <c r="D147" s="27" t="s">
        <v>72</v>
      </c>
      <c r="E147" s="24"/>
      <c r="F147" s="16"/>
      <c r="G147" s="17"/>
      <c r="H147" s="17"/>
      <c r="I147" s="84"/>
      <c r="J147" s="1"/>
      <c r="K147" s="35"/>
      <c r="L147" s="18"/>
      <c r="M147" s="26" t="e">
        <f>J148+'SVP '!#REF!</f>
        <v>#REF!</v>
      </c>
      <c r="S147" s="1"/>
      <c r="T147" s="1"/>
    </row>
    <row r="148" spans="1:20" s="31" customFormat="1" ht="45" customHeight="1" outlineLevel="1" x14ac:dyDescent="0.3">
      <c r="A148" s="323" t="s">
        <v>214</v>
      </c>
      <c r="B148" s="324"/>
      <c r="C148" s="325"/>
      <c r="D148" s="27" t="s">
        <v>213</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73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B1:L1"/>
    <mergeCell ref="B3:M3"/>
    <mergeCell ref="B4:B5"/>
    <mergeCell ref="C4:C5"/>
    <mergeCell ref="D4:D5"/>
    <mergeCell ref="G4:G5"/>
    <mergeCell ref="I4:I5"/>
    <mergeCell ref="K4:K5"/>
    <mergeCell ref="L4:L5"/>
    <mergeCell ref="B6:B7"/>
    <mergeCell ref="J6:J7"/>
    <mergeCell ref="K6:K7"/>
    <mergeCell ref="L6:L7"/>
    <mergeCell ref="M6:M7"/>
    <mergeCell ref="B8:B9"/>
    <mergeCell ref="C8:C9"/>
    <mergeCell ref="D8:D9"/>
    <mergeCell ref="I8:I9"/>
    <mergeCell ref="K8:K9"/>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B40:M40"/>
    <mergeCell ref="B44:M44"/>
    <mergeCell ref="B45:B46"/>
    <mergeCell ref="C45:C46"/>
    <mergeCell ref="I45:I46"/>
    <mergeCell ref="L45:L46"/>
    <mergeCell ref="M45:M46"/>
    <mergeCell ref="B38:B39"/>
    <mergeCell ref="C38:C39"/>
    <mergeCell ref="D38:D39"/>
    <mergeCell ref="I38:I39"/>
    <mergeCell ref="K38:K39"/>
    <mergeCell ref="L38:L39"/>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A121:C121"/>
    <mergeCell ref="A122:C122"/>
    <mergeCell ref="A123:C123"/>
    <mergeCell ref="A124:C124"/>
    <mergeCell ref="A125:C125"/>
    <mergeCell ref="A126:C126"/>
    <mergeCell ref="L101:L102"/>
    <mergeCell ref="M101:M102"/>
    <mergeCell ref="I112:I116"/>
    <mergeCell ref="K112:K116"/>
    <mergeCell ref="L112:L116"/>
    <mergeCell ref="A120:C120"/>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46:C146"/>
    <mergeCell ref="A147:C147"/>
    <mergeCell ref="A148:C148"/>
    <mergeCell ref="A139:C139"/>
    <mergeCell ref="A140:C140"/>
    <mergeCell ref="A141:C141"/>
    <mergeCell ref="A142:C142"/>
    <mergeCell ref="A144:C144"/>
    <mergeCell ref="A145:C14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4</vt:i4>
      </vt:variant>
    </vt:vector>
  </HeadingPairs>
  <TitlesOfParts>
    <vt:vector size="9" baseType="lpstr">
      <vt:lpstr>SVP </vt:lpstr>
      <vt:lpstr>VYKDYTOJŲ KODAI </vt:lpstr>
      <vt:lpstr>ML paskirstymas</vt:lpstr>
      <vt:lpstr>SB poreikis mokyklų</vt:lpstr>
      <vt:lpstr>SVP  (2)</vt:lpstr>
      <vt:lpstr>'VYKDYTOJŲ KODAI '!_Hlk159870901</vt:lpstr>
      <vt:lpstr>'SB poreikis mokyklų'!Print_Area</vt:lpstr>
      <vt:lpstr>'SVP '!Print_Area</vt:lpstr>
      <vt:lpstr>'SVP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Viktorija Bakšinskytė</cp:lastModifiedBy>
  <cp:revision/>
  <cp:lastPrinted>2026-06-11T05:14:29Z</cp:lastPrinted>
  <dcterms:created xsi:type="dcterms:W3CDTF">2015-06-05T18:19:34Z</dcterms:created>
  <dcterms:modified xsi:type="dcterms:W3CDTF">2026-06-12T10:11:41Z</dcterms:modified>
  <cp:category/>
  <cp:contentStatus/>
</cp:coreProperties>
</file>