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187/"/>
    </mc:Choice>
  </mc:AlternateContent>
  <xr:revisionPtr revIDLastSave="0" documentId="8_{28D9CDB5-7A3F-4C33-AE91-420F3AC4D872}" xr6:coauthVersionLast="47" xr6:coauthVersionMax="47" xr10:uidLastSave="{00000000-0000-0000-0000-000000000000}"/>
  <bookViews>
    <workbookView xWindow="-108" yWindow="-108" windowWidth="23256" windowHeight="12456" xr2:uid="{BD059B7D-3EF4-45B1-83C2-84DE8E5933A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1" i="1" l="1"/>
  <c r="K51" i="1"/>
  <c r="J51" i="1"/>
  <c r="I51" i="1"/>
</calcChain>
</file>

<file path=xl/sharedStrings.xml><?xml version="1.0" encoding="utf-8"?>
<sst xmlns="http://schemas.openxmlformats.org/spreadsheetml/2006/main" count="330" uniqueCount="204">
  <si>
    <t xml:space="preserve">Turto kodas: 0008      </t>
  </si>
  <si>
    <t>Infrastruktūros statiniai</t>
  </si>
  <si>
    <t>006230</t>
  </si>
  <si>
    <t>013558</t>
  </si>
  <si>
    <t>4400-5815-0422</t>
  </si>
  <si>
    <t>Lietaus tinklo vamzdynų įrengimas, Pergalės g., Jakų k., Sendvario sen., ilgis 129,37 m, unikalus Nr.4400-5815-0422</t>
  </si>
  <si>
    <t/>
  </si>
  <si>
    <t>2021.05.12</t>
  </si>
  <si>
    <t>2041.05.31</t>
  </si>
  <si>
    <t>010100</t>
  </si>
  <si>
    <t>014342</t>
  </si>
  <si>
    <t>4400-6627-7661</t>
  </si>
  <si>
    <t>Drenažo tinklai, Dariaus ir Girėno g., Gargždai prie Sporto arenos pastato, ilgis 124,60 m, unikalus Nr.4400-6627-7661</t>
  </si>
  <si>
    <t>2025.09.02</t>
  </si>
  <si>
    <t>2045.09.30</t>
  </si>
  <si>
    <t>010101</t>
  </si>
  <si>
    <t>014343</t>
  </si>
  <si>
    <t>4400-6627-7638</t>
  </si>
  <si>
    <t>Drenažo tinklai, Dariaus ir Girėno g., Gargždai prie Sporto arenos pastato, ilgis 10,65 m, unikalus Nr.4400-6627-7638</t>
  </si>
  <si>
    <t>010102</t>
  </si>
  <si>
    <t>014344</t>
  </si>
  <si>
    <t>4400-6627-7629</t>
  </si>
  <si>
    <t>Drenažo tinklai, Dariaus ir Girėno g., Gargždai prie Sporto arenos pastato, ilgis 194,99 m, unikalus Nr.4400-6627-7629</t>
  </si>
  <si>
    <t>010103</t>
  </si>
  <si>
    <t>014345</t>
  </si>
  <si>
    <t>4400-6627-7683</t>
  </si>
  <si>
    <t>Drenažo tinklai, Dariaus ir Girėno g., Gargždai prie Sporto arenos pastato, ilgis 1436,24 m, unikalus Nr.4400-6627-7683</t>
  </si>
  <si>
    <t>010104</t>
  </si>
  <si>
    <t>014346</t>
  </si>
  <si>
    <t>4400-6624-9656</t>
  </si>
  <si>
    <t>Lietaus nuotekų tinklai, Dariaus ir Girėno g., Gargždai prie Sporto arenos pastato, ilgis 9,00 m, unikalus Nr.4400-6624-9656</t>
  </si>
  <si>
    <t>010105</t>
  </si>
  <si>
    <t>014347</t>
  </si>
  <si>
    <t>4400-6624-9667</t>
  </si>
  <si>
    <t>Lietaus nuotekų tinklai, Dariaus ir Girėno g., Gargždai prie Sporto arenos pastato, ilgis 91,41 m, unikalus Nr.4400-6624-9667</t>
  </si>
  <si>
    <t>010106</t>
  </si>
  <si>
    <t>014348</t>
  </si>
  <si>
    <t>4400-6624-9723</t>
  </si>
  <si>
    <t>Lietaus nuotekų tinklai, Dariaus ir Girėno g., Gargždai prie Sporto arenos pastato, ilgis 80,89 m unikalus Nr.4400-6624-9723</t>
  </si>
  <si>
    <t>010107</t>
  </si>
  <si>
    <t>014349</t>
  </si>
  <si>
    <t>4400-6624-9694</t>
  </si>
  <si>
    <t>Lietaus nuotekų tinklai, Dariaus ir Girėno g., Gargždai prie Sporto arenos pastato, ilgis 10,70 m unikalus Nr.4400-6624-9694</t>
  </si>
  <si>
    <t>010108</t>
  </si>
  <si>
    <t>014350</t>
  </si>
  <si>
    <t>4400-6624-9734</t>
  </si>
  <si>
    <t>Lietaus nuotekų tinklai, Dariaus ir Girėno g., Gargždai prie Sporto arenos pastato, ilgis 25,01 m unikalus Nr.4400-6624-9734</t>
  </si>
  <si>
    <t>010109</t>
  </si>
  <si>
    <t>014351</t>
  </si>
  <si>
    <t>4400-6624-9592</t>
  </si>
  <si>
    <t>Lietaus nuotekų tinklai, Dariaus ir Girėno g., Gargždai prie Sporto arenos pastato, ilgis 84,64 m unikalus Nr.4400-6624-9592</t>
  </si>
  <si>
    <t>010110</t>
  </si>
  <si>
    <t>014352</t>
  </si>
  <si>
    <t>4400-6624-9689</t>
  </si>
  <si>
    <t>Lietaus nuotekų tinklai, Dariaus ir Girėno g., Gargždai prie Sporto arenos pastato, ilgis 8,33 m unikalus Nr.4400-6624-9689</t>
  </si>
  <si>
    <t>010111</t>
  </si>
  <si>
    <t>014353</t>
  </si>
  <si>
    <t>4400-6624-9712</t>
  </si>
  <si>
    <t>Lietaus nuotekų tinklai, Dariaus ir Girėno g., Gargždai prie Sporto arenos pastato, ilgis 12,66 m unikalus Nr.4400-6624-9712</t>
  </si>
  <si>
    <t>010112</t>
  </si>
  <si>
    <t>014354</t>
  </si>
  <si>
    <t>4400-6624-9612</t>
  </si>
  <si>
    <t>Lietaus nuotekų tinklai, Dariaus ir Girėno g., Gargždai prie Sporto arenos pastato, ilgis 6,10 m unikalus Nr.4400-6624-9612</t>
  </si>
  <si>
    <t>010113</t>
  </si>
  <si>
    <t>014355</t>
  </si>
  <si>
    <t>4400-6624-9645</t>
  </si>
  <si>
    <t>Lietaus nuotekų tinklai, Dariaus ir Girėno g., Gargždai prie Sporto arenos pastato, ilgis 16,76 m unikalus Nr.4400-6624-9645</t>
  </si>
  <si>
    <t>010114</t>
  </si>
  <si>
    <t>014356</t>
  </si>
  <si>
    <t>4400-6624-9678</t>
  </si>
  <si>
    <t>Lietaus nuotekų tinklai, Dariaus ir Girėno g., Gargždai prie Sporto arenos pastato, ilgis 15,47 m unikalus Nr.4400-6624-9678</t>
  </si>
  <si>
    <t>010115</t>
  </si>
  <si>
    <t>014357</t>
  </si>
  <si>
    <t>4400-6624-9623</t>
  </si>
  <si>
    <t>Lietaus nuotekų tinklai, Dariaus ir Girėno g., Gargždai prie Sporto arenos pastato, ilgis 15,59 m unikalus Nr.4400-6624-9623</t>
  </si>
  <si>
    <t>010116</t>
  </si>
  <si>
    <t>014358</t>
  </si>
  <si>
    <t>4400-6624-9745</t>
  </si>
  <si>
    <t>Lietaus nuotekų tinklai, Dariaus ir Girėno g., Gargždai prie Sporto arenos pastato, ilgis 25,44 m unikalus Nr.4400-6624-9745</t>
  </si>
  <si>
    <t>010117</t>
  </si>
  <si>
    <t>014359</t>
  </si>
  <si>
    <t>4400-6624-9634</t>
  </si>
  <si>
    <t>Lietaus nuotekų tinklai, Dariaus ir Girėno g., Gargždai prie Sporto arenos pastato, ilgis 12,13 m unikalus Nr.4400-6624-9634</t>
  </si>
  <si>
    <t>010118</t>
  </si>
  <si>
    <t>014360</t>
  </si>
  <si>
    <t>4400-6624-9589</t>
  </si>
  <si>
    <t>Lietaus nuotekų tinklai, Dariaus ir Girėno g., Gargždai prie Sporto arenos pastato, ilgis 262,07 m unikalus Nr.4400-6624-9589</t>
  </si>
  <si>
    <t>010119</t>
  </si>
  <si>
    <t>014361</t>
  </si>
  <si>
    <t>4400-6624-9601</t>
  </si>
  <si>
    <t>Lietaus nuotekų tinklai, Dariaus ir Girėno g., Gargždai prie Sporto arenos pastato, ilgis 20,26 m unikalus Nr.4400-6624-9601</t>
  </si>
  <si>
    <t>010120</t>
  </si>
  <si>
    <t>014362</t>
  </si>
  <si>
    <t>4400-6624-9958</t>
  </si>
  <si>
    <t>Vandentiekio tinklai (lauko), Dariaus ir Girėno g., Gargždai prie Sporto arenos pastato, ilgis 33,81 m unikalus Nr.4400-6603-9958</t>
  </si>
  <si>
    <t>010121</t>
  </si>
  <si>
    <t>014363</t>
  </si>
  <si>
    <t>4400-6604-0035</t>
  </si>
  <si>
    <t>Vandentiekio tinklai (lauko), Dariaus ir Girėno g., Gargždai prie Sporto arenos pastato, ilgis 73,46 m unikalus Nr.4400-6604-0035</t>
  </si>
  <si>
    <t>010123</t>
  </si>
  <si>
    <t>014365</t>
  </si>
  <si>
    <t>4400-6604-0079</t>
  </si>
  <si>
    <t>Nuotekų šalinimo tinklai, Dariaus ir Girėno g., Gargždai prie Sporto arenos pastato, ilgis 25,32 m unikalus Nr.4400-6604-0079</t>
  </si>
  <si>
    <t>010124</t>
  </si>
  <si>
    <t>014366</t>
  </si>
  <si>
    <t>4400-6604-0080</t>
  </si>
  <si>
    <t>Nuotekų šalinimo tinklai, Dariaus ir Girėno g., Gargždai prie Sporto arenos pastato, ilgis 67,84 m unikalus Nr.4400-6604-0080</t>
  </si>
  <si>
    <t>010125</t>
  </si>
  <si>
    <t>014367</t>
  </si>
  <si>
    <t>4400-6604-0092</t>
  </si>
  <si>
    <t>Nuotekų šalinimo tinklai, Dariaus ir Girėno g., Gargždai prie Sporto arenos pastato, ilgis 60,15 m unikalus Nr.4400-6604-0092</t>
  </si>
  <si>
    <t>010126</t>
  </si>
  <si>
    <t>014368</t>
  </si>
  <si>
    <t>4400-6605-7612</t>
  </si>
  <si>
    <t>Nuotekų šalinimo tinklai, Dariaus ir Girėno g., Gargždai prie Sporto arenos pastato, ilgis 28,26 m unikalus Nr.4400-6605-7612</t>
  </si>
  <si>
    <t>010128</t>
  </si>
  <si>
    <t>014370</t>
  </si>
  <si>
    <t>4400-6694-6721</t>
  </si>
  <si>
    <t>Karaliaus Mindaugo g. I dalis, Gargždai , ilgis 0,219 km unikalus Nr.4400-6694-6721</t>
  </si>
  <si>
    <t>010129</t>
  </si>
  <si>
    <t>014371</t>
  </si>
  <si>
    <t>4400-6645-0757</t>
  </si>
  <si>
    <t>Gatvė be pavadinimo  Gargždų mieste , ilgis 0,198 km unikalus Nr.4400-6645-0757</t>
  </si>
  <si>
    <t>010130</t>
  </si>
  <si>
    <t>014372</t>
  </si>
  <si>
    <t>4400-6694-6732</t>
  </si>
  <si>
    <t>Karaliaus Mindaugo gatvė II dalis, Gargždų mieste , ilgis 0,262 km unikalus Nr.4400-6694-6732</t>
  </si>
  <si>
    <t>010177</t>
  </si>
  <si>
    <t>014376</t>
  </si>
  <si>
    <t>4400-6690-6214</t>
  </si>
  <si>
    <t>Šilumos tinklai, Dariaus ir Girėno g. 4, Gargždai, ilgis 141,91 m, unikalus Nr.4400-6690-6214</t>
  </si>
  <si>
    <t>2025.09.16</t>
  </si>
  <si>
    <t>010178</t>
  </si>
  <si>
    <t>014377</t>
  </si>
  <si>
    <t>4400-6624-9701</t>
  </si>
  <si>
    <t>Lietaus nuotekų tinklai, Dariaus ir Girėno g.4, Gargždai, 15,26 m, unikalus Nr.4400-6624-9701</t>
  </si>
  <si>
    <t>010200</t>
  </si>
  <si>
    <t>014383</t>
  </si>
  <si>
    <t>4400-5927-6876</t>
  </si>
  <si>
    <t>Buitinių nuotekų tinklai, Klaipėdos g.16, Priekulė, ilgis 2,15 m, unikalus Nr.4400-5927-6876</t>
  </si>
  <si>
    <t>2025.09.24</t>
  </si>
  <si>
    <t>010201</t>
  </si>
  <si>
    <t>014384</t>
  </si>
  <si>
    <t>4400-5927-6887</t>
  </si>
  <si>
    <t>Lietaus nuotekų tinklai, Klaipėdos g.16, Priekulė, ilgis 365,24 m, unikalus Nr.4400-5927-6887</t>
  </si>
  <si>
    <t>010203</t>
  </si>
  <si>
    <t>014386</t>
  </si>
  <si>
    <t>4400-6630-3382</t>
  </si>
  <si>
    <t>Šilumos tinklai, Klaipėdos g.16, Priekulė, ilgis 7,56 m, unikalus Nr.4400-6630-3382</t>
  </si>
  <si>
    <t>010694</t>
  </si>
  <si>
    <t>014561</t>
  </si>
  <si>
    <t>4400-6611-0852</t>
  </si>
  <si>
    <t>Buitinių nuotekų tinklai, Klaipėdos g.15, Gargždai, ilgis 7,46 m, unikalus Nr.4400-6611-0852</t>
  </si>
  <si>
    <t>2026.03.09</t>
  </si>
  <si>
    <t>2046.03.31</t>
  </si>
  <si>
    <t>010695</t>
  </si>
  <si>
    <t>014562</t>
  </si>
  <si>
    <t>4400-6611-0774</t>
  </si>
  <si>
    <t>Lietaus nuotekų tinklai, Klaipėdos g.15, Gargždai, ilgis 4,87 m, unikalus Nr.4400-6611-0774</t>
  </si>
  <si>
    <t>010696</t>
  </si>
  <si>
    <t>014563</t>
  </si>
  <si>
    <t>4400-6606-9169</t>
  </si>
  <si>
    <t>Vandentiekio tinklai, Klaipėdos g.15, Gargždai, ilgis 117,20 m, unikalus Nr.4400-6606-9169</t>
  </si>
  <si>
    <t>010697</t>
  </si>
  <si>
    <t>014564</t>
  </si>
  <si>
    <t>4400-6611-0863</t>
  </si>
  <si>
    <t>Buitinių nuotekų tinklai, Klaipėdos g.15, Gargždai, ilgis 54,91 m, unikalus Nr.4400-6611-0863</t>
  </si>
  <si>
    <t>010698</t>
  </si>
  <si>
    <t>014565</t>
  </si>
  <si>
    <t>4400-6611-0796</t>
  </si>
  <si>
    <t>Lietaus nuotekų tinklai, Klaipėdos g.15, Gargždai, ilgis 4,67 m, unikalus Nr.4400-6611-0796</t>
  </si>
  <si>
    <t>010699</t>
  </si>
  <si>
    <t>014566</t>
  </si>
  <si>
    <t>4400-6611-0809</t>
  </si>
  <si>
    <t>Lietaus nuotekų tinklai, Klaipėdos g.15, Gargždai, ilgis 47,26 m, unikalus Nr.4400-6611-0809</t>
  </si>
  <si>
    <t>010700</t>
  </si>
  <si>
    <t>014567</t>
  </si>
  <si>
    <t>4400-6611-0841</t>
  </si>
  <si>
    <t>Lietaus nuotekų tinklai, Klaipėdos g.15, Gargždai, ilgis 9,23 m, unikalus Nr.4400-6611-0841</t>
  </si>
  <si>
    <t>010701</t>
  </si>
  <si>
    <t>014568</t>
  </si>
  <si>
    <t>4400-6631-4832</t>
  </si>
  <si>
    <t>Vandentiekio tinklai, Klaipėdos g.15, Gargždai, ilgis 13,38 m, unikalus Nr.4400-6631-4832</t>
  </si>
  <si>
    <t>010705</t>
  </si>
  <si>
    <t>014572</t>
  </si>
  <si>
    <t>4400-6609-4093</t>
  </si>
  <si>
    <t>Šaligatvis, Klaipėdos g.15, Gargždai, plotas 70,13 kv.m., unikalus Nr.4400-6609-4093</t>
  </si>
  <si>
    <t>010707</t>
  </si>
  <si>
    <t>014574</t>
  </si>
  <si>
    <t>4400-6609-4082</t>
  </si>
  <si>
    <t>Šaligatvis, Klaipėdos g.15, Gargždai, plotas 52,81 kv.m., unikalus Nr.4400-6609-4082</t>
  </si>
  <si>
    <t>Nr.</t>
  </si>
  <si>
    <t>Inventorinis Nr.</t>
  </si>
  <si>
    <t>Šifras</t>
  </si>
  <si>
    <t>Turto pavadinimas</t>
  </si>
  <si>
    <t>Mato vnt.</t>
  </si>
  <si>
    <t>Įved.ekspl. Data</t>
  </si>
  <si>
    <t>Naudojimas metais</t>
  </si>
  <si>
    <t>Galut. Nusid. data</t>
  </si>
  <si>
    <t>Savikaina</t>
  </si>
  <si>
    <t>Viso nudėvėta</t>
  </si>
  <si>
    <t>Nudėvėta periode</t>
  </si>
  <si>
    <t>Likutinė vetė</t>
  </si>
  <si>
    <t>Pastaba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</si>
</sst>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distributed"/>
    </xf>
    <xf numFmtId="0" fontId="1" fillId="0" borderId="1" xfId="0" applyFont="1" applyBorder="1"/>
    <xf numFmtId="2" fontId="1" fillId="0" borderId="1" xfId="0" applyNumberFormat="1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83930-3214-426A-947D-28C0BD3C266F}">
  <sheetPr>
    <pageSetUpPr fitToPage="1"/>
  </sheetPr>
  <dimension ref="A4:M51"/>
  <sheetViews>
    <sheetView tabSelected="1" topLeftCell="A7" workbookViewId="0">
      <selection activeCell="C49" sqref="C49"/>
    </sheetView>
  </sheetViews>
  <sheetFormatPr defaultRowHeight="14.4" x14ac:dyDescent="0.3"/>
  <cols>
    <col min="2" max="2" width="11.44140625" customWidth="1"/>
    <col min="3" max="3" width="14.44140625" bestFit="1" customWidth="1"/>
    <col min="4" max="4" width="106" bestFit="1" customWidth="1"/>
    <col min="6" max="6" width="14.109375" bestFit="1" customWidth="1"/>
    <col min="7" max="7" width="13.109375" customWidth="1"/>
    <col min="8" max="8" width="10.109375" bestFit="1" customWidth="1"/>
    <col min="9" max="9" width="13.5546875" customWidth="1"/>
    <col min="10" max="10" width="10.109375" customWidth="1"/>
    <col min="11" max="11" width="10.6640625" customWidth="1"/>
    <col min="12" max="12" width="13.109375" customWidth="1"/>
  </cols>
  <sheetData>
    <row r="4" spans="1:13" ht="43.2" x14ac:dyDescent="0.3">
      <c r="A4" s="2" t="s">
        <v>191</v>
      </c>
      <c r="B4" s="2" t="s">
        <v>192</v>
      </c>
      <c r="C4" s="2" t="s">
        <v>193</v>
      </c>
      <c r="D4" s="2" t="s">
        <v>194</v>
      </c>
      <c r="E4" s="2" t="s">
        <v>195</v>
      </c>
      <c r="F4" s="2" t="s">
        <v>196</v>
      </c>
      <c r="G4" s="2" t="s">
        <v>197</v>
      </c>
      <c r="H4" s="2" t="s">
        <v>198</v>
      </c>
      <c r="I4" s="2" t="s">
        <v>199</v>
      </c>
      <c r="J4" s="2" t="s">
        <v>200</v>
      </c>
      <c r="K4" s="2" t="s">
        <v>201</v>
      </c>
      <c r="L4" s="2" t="s">
        <v>202</v>
      </c>
      <c r="M4" s="2" t="s">
        <v>203</v>
      </c>
    </row>
    <row r="5" spans="1:13" x14ac:dyDescent="0.3">
      <c r="A5" s="3" t="s">
        <v>0</v>
      </c>
      <c r="B5" s="3"/>
      <c r="C5" s="3"/>
      <c r="D5" s="3" t="s">
        <v>1</v>
      </c>
      <c r="E5" s="3"/>
      <c r="F5" s="3"/>
      <c r="G5" s="3"/>
      <c r="H5" s="3"/>
      <c r="I5" s="3"/>
      <c r="J5" s="3"/>
      <c r="K5" s="3"/>
      <c r="L5" s="3"/>
      <c r="M5" s="3"/>
    </row>
    <row r="6" spans="1:13" x14ac:dyDescent="0.3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>
        <v>20</v>
      </c>
      <c r="H6" s="1" t="s">
        <v>8</v>
      </c>
      <c r="I6" s="1">
        <v>16924.27</v>
      </c>
      <c r="J6" s="1">
        <v>4090.16</v>
      </c>
      <c r="K6" s="1">
        <v>211.56</v>
      </c>
      <c r="L6" s="1">
        <v>12834.11</v>
      </c>
      <c r="M6" s="1"/>
    </row>
    <row r="7" spans="1:13" x14ac:dyDescent="0.3">
      <c r="A7" s="1" t="s">
        <v>9</v>
      </c>
      <c r="B7" s="1" t="s">
        <v>10</v>
      </c>
      <c r="C7" s="1" t="s">
        <v>11</v>
      </c>
      <c r="D7" s="1" t="s">
        <v>12</v>
      </c>
      <c r="E7" s="1" t="s">
        <v>6</v>
      </c>
      <c r="F7" s="1" t="s">
        <v>13</v>
      </c>
      <c r="G7" s="1">
        <v>20</v>
      </c>
      <c r="H7" s="1" t="s">
        <v>14</v>
      </c>
      <c r="I7" s="1">
        <v>21237.55</v>
      </c>
      <c r="J7" s="1">
        <v>530.94000000000005</v>
      </c>
      <c r="K7" s="1">
        <v>265.47000000000003</v>
      </c>
      <c r="L7" s="1">
        <v>20706.61</v>
      </c>
      <c r="M7" s="1"/>
    </row>
    <row r="8" spans="1:13" x14ac:dyDescent="0.3">
      <c r="A8" s="1" t="s">
        <v>15</v>
      </c>
      <c r="B8" s="1" t="s">
        <v>16</v>
      </c>
      <c r="C8" s="1" t="s">
        <v>17</v>
      </c>
      <c r="D8" s="1" t="s">
        <v>18</v>
      </c>
      <c r="E8" s="1" t="s">
        <v>6</v>
      </c>
      <c r="F8" s="1" t="s">
        <v>13</v>
      </c>
      <c r="G8" s="1">
        <v>20</v>
      </c>
      <c r="H8" s="1" t="s">
        <v>14</v>
      </c>
      <c r="I8" s="1">
        <v>1807.45</v>
      </c>
      <c r="J8" s="1">
        <v>45.18</v>
      </c>
      <c r="K8" s="1">
        <v>22.59</v>
      </c>
      <c r="L8" s="1">
        <v>1762.27</v>
      </c>
      <c r="M8" s="1"/>
    </row>
    <row r="9" spans="1:13" x14ac:dyDescent="0.3">
      <c r="A9" s="1" t="s">
        <v>19</v>
      </c>
      <c r="B9" s="1" t="s">
        <v>20</v>
      </c>
      <c r="C9" s="1" t="s">
        <v>21</v>
      </c>
      <c r="D9" s="1" t="s">
        <v>22</v>
      </c>
      <c r="E9" s="1" t="s">
        <v>6</v>
      </c>
      <c r="F9" s="1" t="s">
        <v>13</v>
      </c>
      <c r="G9" s="1">
        <v>20</v>
      </c>
      <c r="H9" s="1" t="s">
        <v>14</v>
      </c>
      <c r="I9" s="1">
        <v>33257.1</v>
      </c>
      <c r="J9" s="1">
        <v>831.42</v>
      </c>
      <c r="K9" s="1">
        <v>415.71</v>
      </c>
      <c r="L9" s="1">
        <v>32425.68</v>
      </c>
      <c r="M9" s="1"/>
    </row>
    <row r="10" spans="1:13" x14ac:dyDescent="0.3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6</v>
      </c>
      <c r="F10" s="1" t="s">
        <v>13</v>
      </c>
      <c r="G10" s="1">
        <v>20</v>
      </c>
      <c r="H10" s="1" t="s">
        <v>14</v>
      </c>
      <c r="I10" s="1">
        <v>244939.75</v>
      </c>
      <c r="J10" s="1">
        <v>6123.48</v>
      </c>
      <c r="K10" s="1">
        <v>3061.74</v>
      </c>
      <c r="L10" s="1">
        <v>238816.27</v>
      </c>
      <c r="M10" s="1"/>
    </row>
    <row r="11" spans="1:13" x14ac:dyDescent="0.3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6</v>
      </c>
      <c r="F11" s="1" t="s">
        <v>13</v>
      </c>
      <c r="G11" s="1">
        <v>20</v>
      </c>
      <c r="H11" s="1" t="s">
        <v>14</v>
      </c>
      <c r="I11" s="1">
        <v>1868.74</v>
      </c>
      <c r="J11" s="1">
        <v>46.74</v>
      </c>
      <c r="K11" s="1">
        <v>23.37</v>
      </c>
      <c r="L11" s="1">
        <v>1822</v>
      </c>
      <c r="M11" s="1"/>
    </row>
    <row r="12" spans="1:13" x14ac:dyDescent="0.3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6</v>
      </c>
      <c r="F12" s="1" t="s">
        <v>13</v>
      </c>
      <c r="G12" s="1">
        <v>20</v>
      </c>
      <c r="H12" s="1" t="s">
        <v>14</v>
      </c>
      <c r="I12" s="1">
        <v>18980.169999999998</v>
      </c>
      <c r="J12" s="1">
        <v>474.48</v>
      </c>
      <c r="K12" s="1">
        <v>237.24</v>
      </c>
      <c r="L12" s="1">
        <v>18505.689999999999</v>
      </c>
      <c r="M12" s="1"/>
    </row>
    <row r="13" spans="1:13" x14ac:dyDescent="0.3">
      <c r="A13" s="1" t="s">
        <v>35</v>
      </c>
      <c r="B13" s="1" t="s">
        <v>36</v>
      </c>
      <c r="C13" s="1" t="s">
        <v>37</v>
      </c>
      <c r="D13" s="1" t="s">
        <v>38</v>
      </c>
      <c r="E13" s="1" t="s">
        <v>6</v>
      </c>
      <c r="F13" s="1" t="s">
        <v>13</v>
      </c>
      <c r="G13" s="1">
        <v>20</v>
      </c>
      <c r="H13" s="1" t="s">
        <v>14</v>
      </c>
      <c r="I13" s="1">
        <v>16795.82</v>
      </c>
      <c r="J13" s="1">
        <v>419.88</v>
      </c>
      <c r="K13" s="1">
        <v>209.94</v>
      </c>
      <c r="L13" s="1">
        <v>16375.94</v>
      </c>
      <c r="M13" s="1"/>
    </row>
    <row r="14" spans="1:13" x14ac:dyDescent="0.3">
      <c r="A14" s="1" t="s">
        <v>39</v>
      </c>
      <c r="B14" s="1" t="s">
        <v>40</v>
      </c>
      <c r="C14" s="1" t="s">
        <v>41</v>
      </c>
      <c r="D14" s="1" t="s">
        <v>42</v>
      </c>
      <c r="E14" s="1" t="s">
        <v>6</v>
      </c>
      <c r="F14" s="1" t="s">
        <v>13</v>
      </c>
      <c r="G14" s="1">
        <v>20</v>
      </c>
      <c r="H14" s="1" t="s">
        <v>14</v>
      </c>
      <c r="I14" s="1">
        <v>2221.7199999999998</v>
      </c>
      <c r="J14" s="1">
        <v>55.56</v>
      </c>
      <c r="K14" s="1">
        <v>27.78</v>
      </c>
      <c r="L14" s="1">
        <v>2166.16</v>
      </c>
      <c r="M14" s="1"/>
    </row>
    <row r="15" spans="1:13" x14ac:dyDescent="0.3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6</v>
      </c>
      <c r="F15" s="1" t="s">
        <v>13</v>
      </c>
      <c r="G15" s="1">
        <v>20</v>
      </c>
      <c r="H15" s="1" t="s">
        <v>14</v>
      </c>
      <c r="I15" s="1">
        <v>5193.0200000000004</v>
      </c>
      <c r="J15" s="1">
        <v>129.84</v>
      </c>
      <c r="K15" s="1">
        <v>64.92</v>
      </c>
      <c r="L15" s="1">
        <v>5063.18</v>
      </c>
      <c r="M15" s="1"/>
    </row>
    <row r="16" spans="1:13" x14ac:dyDescent="0.3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6</v>
      </c>
      <c r="F16" s="1" t="s">
        <v>13</v>
      </c>
      <c r="G16" s="1">
        <v>20</v>
      </c>
      <c r="H16" s="1" t="s">
        <v>14</v>
      </c>
      <c r="I16" s="1">
        <v>17574.46</v>
      </c>
      <c r="J16" s="1">
        <v>439.38</v>
      </c>
      <c r="K16" s="1">
        <v>219.69</v>
      </c>
      <c r="L16" s="1">
        <v>17135.080000000002</v>
      </c>
      <c r="M16" s="1"/>
    </row>
    <row r="17" spans="1:13" x14ac:dyDescent="0.3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6</v>
      </c>
      <c r="F17" s="1" t="s">
        <v>13</v>
      </c>
      <c r="G17" s="1">
        <v>20</v>
      </c>
      <c r="H17" s="1" t="s">
        <v>14</v>
      </c>
      <c r="I17" s="1">
        <v>1729.62</v>
      </c>
      <c r="J17" s="1">
        <v>43.26</v>
      </c>
      <c r="K17" s="1">
        <v>21.63</v>
      </c>
      <c r="L17" s="1">
        <v>1686.36</v>
      </c>
      <c r="M17" s="1"/>
    </row>
    <row r="18" spans="1:13" x14ac:dyDescent="0.3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6</v>
      </c>
      <c r="F18" s="1" t="s">
        <v>13</v>
      </c>
      <c r="G18" s="1">
        <v>20</v>
      </c>
      <c r="H18" s="1" t="s">
        <v>14</v>
      </c>
      <c r="I18" s="1">
        <v>2628.69</v>
      </c>
      <c r="J18" s="1">
        <v>65.7</v>
      </c>
      <c r="K18" s="1">
        <v>32.85</v>
      </c>
      <c r="L18" s="1">
        <v>2562.9899999999998</v>
      </c>
      <c r="M18" s="1"/>
    </row>
    <row r="19" spans="1:13" x14ac:dyDescent="0.3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</v>
      </c>
      <c r="F19" s="1" t="s">
        <v>13</v>
      </c>
      <c r="G19" s="1">
        <v>20</v>
      </c>
      <c r="H19" s="1" t="s">
        <v>14</v>
      </c>
      <c r="I19" s="1">
        <v>1266.5899999999999</v>
      </c>
      <c r="J19" s="1">
        <v>31.68</v>
      </c>
      <c r="K19" s="1">
        <v>15.84</v>
      </c>
      <c r="L19" s="1">
        <v>1234.9100000000001</v>
      </c>
      <c r="M19" s="1"/>
    </row>
    <row r="20" spans="1:13" x14ac:dyDescent="0.3">
      <c r="A20" s="1" t="s">
        <v>63</v>
      </c>
      <c r="B20" s="1" t="s">
        <v>64</v>
      </c>
      <c r="C20" s="1" t="s">
        <v>65</v>
      </c>
      <c r="D20" s="1" t="s">
        <v>66</v>
      </c>
      <c r="E20" s="1" t="s">
        <v>6</v>
      </c>
      <c r="F20" s="1" t="s">
        <v>13</v>
      </c>
      <c r="G20" s="1">
        <v>20</v>
      </c>
      <c r="H20" s="1" t="s">
        <v>14</v>
      </c>
      <c r="I20" s="1">
        <v>3480.01</v>
      </c>
      <c r="J20" s="1">
        <v>87</v>
      </c>
      <c r="K20" s="1">
        <v>43.5</v>
      </c>
      <c r="L20" s="1">
        <v>3393.01</v>
      </c>
      <c r="M20" s="1"/>
    </row>
    <row r="21" spans="1:13" x14ac:dyDescent="0.3">
      <c r="A21" s="1" t="s">
        <v>67</v>
      </c>
      <c r="B21" s="1" t="s">
        <v>68</v>
      </c>
      <c r="C21" s="1" t="s">
        <v>69</v>
      </c>
      <c r="D21" s="1" t="s">
        <v>70</v>
      </c>
      <c r="E21" s="1" t="s">
        <v>6</v>
      </c>
      <c r="F21" s="1" t="s">
        <v>13</v>
      </c>
      <c r="G21" s="1">
        <v>20</v>
      </c>
      <c r="H21" s="1" t="s">
        <v>14</v>
      </c>
      <c r="I21" s="1">
        <v>3212.16</v>
      </c>
      <c r="J21" s="1">
        <v>80.28</v>
      </c>
      <c r="K21" s="1">
        <v>40.14</v>
      </c>
      <c r="L21" s="1">
        <v>3131.88</v>
      </c>
      <c r="M21" s="1"/>
    </row>
    <row r="22" spans="1:13" x14ac:dyDescent="0.3">
      <c r="A22" s="1" t="s">
        <v>71</v>
      </c>
      <c r="B22" s="1" t="s">
        <v>72</v>
      </c>
      <c r="C22" s="1" t="s">
        <v>73</v>
      </c>
      <c r="D22" s="1" t="s">
        <v>74</v>
      </c>
      <c r="E22" s="1" t="s">
        <v>6</v>
      </c>
      <c r="F22" s="1" t="s">
        <v>13</v>
      </c>
      <c r="G22" s="1">
        <v>20</v>
      </c>
      <c r="H22" s="1" t="s">
        <v>14</v>
      </c>
      <c r="I22" s="1">
        <v>3237.07</v>
      </c>
      <c r="J22" s="1">
        <v>80.94</v>
      </c>
      <c r="K22" s="1">
        <v>40.47</v>
      </c>
      <c r="L22" s="1">
        <v>3156.13</v>
      </c>
      <c r="M22" s="1"/>
    </row>
    <row r="23" spans="1:13" x14ac:dyDescent="0.3">
      <c r="A23" s="1" t="s">
        <v>75</v>
      </c>
      <c r="B23" s="1" t="s">
        <v>76</v>
      </c>
      <c r="C23" s="1" t="s">
        <v>77</v>
      </c>
      <c r="D23" s="1" t="s">
        <v>78</v>
      </c>
      <c r="E23" s="1" t="s">
        <v>6</v>
      </c>
      <c r="F23" s="1" t="s">
        <v>13</v>
      </c>
      <c r="G23" s="1">
        <v>20</v>
      </c>
      <c r="H23" s="1" t="s">
        <v>14</v>
      </c>
      <c r="I23" s="1">
        <v>5282.3</v>
      </c>
      <c r="J23" s="1">
        <v>132.06</v>
      </c>
      <c r="K23" s="1">
        <v>66.03</v>
      </c>
      <c r="L23" s="1">
        <v>5150.24</v>
      </c>
      <c r="M23" s="1"/>
    </row>
    <row r="24" spans="1:13" x14ac:dyDescent="0.3">
      <c r="A24" s="1" t="s">
        <v>79</v>
      </c>
      <c r="B24" s="1" t="s">
        <v>80</v>
      </c>
      <c r="C24" s="1" t="s">
        <v>81</v>
      </c>
      <c r="D24" s="1" t="s">
        <v>82</v>
      </c>
      <c r="E24" s="1" t="s">
        <v>6</v>
      </c>
      <c r="F24" s="1" t="s">
        <v>13</v>
      </c>
      <c r="G24" s="1">
        <v>20</v>
      </c>
      <c r="H24" s="1" t="s">
        <v>14</v>
      </c>
      <c r="I24" s="1">
        <v>2518.65</v>
      </c>
      <c r="J24" s="1">
        <v>62.94</v>
      </c>
      <c r="K24" s="1">
        <v>31.47</v>
      </c>
      <c r="L24" s="1">
        <v>2455.71</v>
      </c>
      <c r="M24" s="1"/>
    </row>
    <row r="25" spans="1:13" x14ac:dyDescent="0.3">
      <c r="A25" s="1" t="s">
        <v>83</v>
      </c>
      <c r="B25" s="1" t="s">
        <v>84</v>
      </c>
      <c r="C25" s="1" t="s">
        <v>85</v>
      </c>
      <c r="D25" s="1" t="s">
        <v>86</v>
      </c>
      <c r="E25" s="1" t="s">
        <v>6</v>
      </c>
      <c r="F25" s="1" t="s">
        <v>13</v>
      </c>
      <c r="G25" s="1">
        <v>20</v>
      </c>
      <c r="H25" s="1" t="s">
        <v>14</v>
      </c>
      <c r="I25" s="1">
        <v>54415.63</v>
      </c>
      <c r="J25" s="1">
        <v>1360.38</v>
      </c>
      <c r="K25" s="1">
        <v>680.19</v>
      </c>
      <c r="L25" s="1">
        <v>53055.25</v>
      </c>
      <c r="M25" s="1"/>
    </row>
    <row r="26" spans="1:13" x14ac:dyDescent="0.3">
      <c r="A26" s="1" t="s">
        <v>87</v>
      </c>
      <c r="B26" s="1" t="s">
        <v>88</v>
      </c>
      <c r="C26" s="1" t="s">
        <v>89</v>
      </c>
      <c r="D26" s="1" t="s">
        <v>90</v>
      </c>
      <c r="E26" s="1" t="s">
        <v>6</v>
      </c>
      <c r="F26" s="1" t="s">
        <v>13</v>
      </c>
      <c r="G26" s="1">
        <v>20</v>
      </c>
      <c r="H26" s="1" t="s">
        <v>14</v>
      </c>
      <c r="I26" s="1">
        <v>4206.74</v>
      </c>
      <c r="J26" s="1">
        <v>105.18</v>
      </c>
      <c r="K26" s="1">
        <v>52.59</v>
      </c>
      <c r="L26" s="1">
        <v>4101.5600000000004</v>
      </c>
      <c r="M26" s="1"/>
    </row>
    <row r="27" spans="1:13" x14ac:dyDescent="0.3">
      <c r="A27" s="1" t="s">
        <v>91</v>
      </c>
      <c r="B27" s="1" t="s">
        <v>92</v>
      </c>
      <c r="C27" s="1" t="s">
        <v>93</v>
      </c>
      <c r="D27" s="1" t="s">
        <v>94</v>
      </c>
      <c r="E27" s="1" t="s">
        <v>6</v>
      </c>
      <c r="F27" s="1" t="s">
        <v>13</v>
      </c>
      <c r="G27" s="1">
        <v>20</v>
      </c>
      <c r="H27" s="1" t="s">
        <v>14</v>
      </c>
      <c r="I27" s="1">
        <v>6458.03</v>
      </c>
      <c r="J27" s="1">
        <v>161.46</v>
      </c>
      <c r="K27" s="1">
        <v>80.73</v>
      </c>
      <c r="L27" s="1">
        <v>6296.57</v>
      </c>
      <c r="M27" s="1"/>
    </row>
    <row r="28" spans="1:13" x14ac:dyDescent="0.3">
      <c r="A28" s="1" t="s">
        <v>95</v>
      </c>
      <c r="B28" s="1" t="s">
        <v>96</v>
      </c>
      <c r="C28" s="1" t="s">
        <v>97</v>
      </c>
      <c r="D28" s="1" t="s">
        <v>98</v>
      </c>
      <c r="E28" s="1" t="s">
        <v>6</v>
      </c>
      <c r="F28" s="1" t="s">
        <v>13</v>
      </c>
      <c r="G28" s="1">
        <v>20</v>
      </c>
      <c r="H28" s="1" t="s">
        <v>14</v>
      </c>
      <c r="I28" s="1">
        <v>14031.56</v>
      </c>
      <c r="J28" s="1">
        <v>350.76</v>
      </c>
      <c r="K28" s="1">
        <v>175.38</v>
      </c>
      <c r="L28" s="1">
        <v>13680.8</v>
      </c>
      <c r="M28" s="1"/>
    </row>
    <row r="29" spans="1:13" x14ac:dyDescent="0.3">
      <c r="A29" s="1" t="s">
        <v>99</v>
      </c>
      <c r="B29" s="1" t="s">
        <v>100</v>
      </c>
      <c r="C29" s="1" t="s">
        <v>101</v>
      </c>
      <c r="D29" s="1" t="s">
        <v>102</v>
      </c>
      <c r="E29" s="1" t="s">
        <v>6</v>
      </c>
      <c r="F29" s="1" t="s">
        <v>13</v>
      </c>
      <c r="G29" s="1">
        <v>20</v>
      </c>
      <c r="H29" s="1" t="s">
        <v>14</v>
      </c>
      <c r="I29" s="1">
        <v>6067.38</v>
      </c>
      <c r="J29" s="1">
        <v>151.68</v>
      </c>
      <c r="K29" s="1">
        <v>75.84</v>
      </c>
      <c r="L29" s="1">
        <v>5915.7</v>
      </c>
      <c r="M29" s="1"/>
    </row>
    <row r="30" spans="1:13" x14ac:dyDescent="0.3">
      <c r="A30" s="1" t="s">
        <v>103</v>
      </c>
      <c r="B30" s="1" t="s">
        <v>104</v>
      </c>
      <c r="C30" s="1" t="s">
        <v>105</v>
      </c>
      <c r="D30" s="1" t="s">
        <v>106</v>
      </c>
      <c r="E30" s="1" t="s">
        <v>6</v>
      </c>
      <c r="F30" s="1" t="s">
        <v>13</v>
      </c>
      <c r="G30" s="1">
        <v>20</v>
      </c>
      <c r="H30" s="1" t="s">
        <v>14</v>
      </c>
      <c r="I30" s="1">
        <v>16256.36</v>
      </c>
      <c r="J30" s="1">
        <v>406.38</v>
      </c>
      <c r="K30" s="1">
        <v>203.19</v>
      </c>
      <c r="L30" s="1">
        <v>15849.98</v>
      </c>
      <c r="M30" s="1"/>
    </row>
    <row r="31" spans="1:13" x14ac:dyDescent="0.3">
      <c r="A31" s="1" t="s">
        <v>107</v>
      </c>
      <c r="B31" s="1" t="s">
        <v>108</v>
      </c>
      <c r="C31" s="1" t="s">
        <v>109</v>
      </c>
      <c r="D31" s="1" t="s">
        <v>110</v>
      </c>
      <c r="E31" s="1" t="s">
        <v>6</v>
      </c>
      <c r="F31" s="1" t="s">
        <v>13</v>
      </c>
      <c r="G31" s="1">
        <v>20</v>
      </c>
      <c r="H31" s="1" t="s">
        <v>14</v>
      </c>
      <c r="I31" s="1">
        <v>14413.62</v>
      </c>
      <c r="J31" s="1">
        <v>360.36</v>
      </c>
      <c r="K31" s="1">
        <v>180.18</v>
      </c>
      <c r="L31" s="1">
        <v>14053.26</v>
      </c>
      <c r="M31" s="1"/>
    </row>
    <row r="32" spans="1:13" x14ac:dyDescent="0.3">
      <c r="A32" s="1" t="s">
        <v>111</v>
      </c>
      <c r="B32" s="1" t="s">
        <v>112</v>
      </c>
      <c r="C32" s="1" t="s">
        <v>113</v>
      </c>
      <c r="D32" s="1" t="s">
        <v>114</v>
      </c>
      <c r="E32" s="1" t="s">
        <v>6</v>
      </c>
      <c r="F32" s="1" t="s">
        <v>13</v>
      </c>
      <c r="G32" s="1">
        <v>20</v>
      </c>
      <c r="H32" s="1" t="s">
        <v>14</v>
      </c>
      <c r="I32" s="1">
        <v>6771.89</v>
      </c>
      <c r="J32" s="1">
        <v>169.32</v>
      </c>
      <c r="K32" s="1">
        <v>84.66</v>
      </c>
      <c r="L32" s="1">
        <v>6602.57</v>
      </c>
      <c r="M32" s="1"/>
    </row>
    <row r="33" spans="1:13" x14ac:dyDescent="0.3">
      <c r="A33" s="1" t="s">
        <v>115</v>
      </c>
      <c r="B33" s="1" t="s">
        <v>116</v>
      </c>
      <c r="C33" s="1" t="s">
        <v>117</v>
      </c>
      <c r="D33" s="1" t="s">
        <v>118</v>
      </c>
      <c r="E33" s="1" t="s">
        <v>6</v>
      </c>
      <c r="F33" s="1" t="s">
        <v>13</v>
      </c>
      <c r="G33" s="1">
        <v>20</v>
      </c>
      <c r="H33" s="1" t="s">
        <v>14</v>
      </c>
      <c r="I33" s="1">
        <v>60342.28</v>
      </c>
      <c r="J33" s="1">
        <v>1508.58</v>
      </c>
      <c r="K33" s="1">
        <v>754.29</v>
      </c>
      <c r="L33" s="1">
        <v>58833.7</v>
      </c>
      <c r="M33" s="1"/>
    </row>
    <row r="34" spans="1:13" x14ac:dyDescent="0.3">
      <c r="A34" s="1" t="s">
        <v>119</v>
      </c>
      <c r="B34" s="1" t="s">
        <v>120</v>
      </c>
      <c r="C34" s="1" t="s">
        <v>121</v>
      </c>
      <c r="D34" s="1" t="s">
        <v>122</v>
      </c>
      <c r="E34" s="1" t="s">
        <v>6</v>
      </c>
      <c r="F34" s="1" t="s">
        <v>13</v>
      </c>
      <c r="G34" s="1">
        <v>20</v>
      </c>
      <c r="H34" s="1" t="s">
        <v>14</v>
      </c>
      <c r="I34" s="1">
        <v>54556.03</v>
      </c>
      <c r="J34" s="1">
        <v>1363.92</v>
      </c>
      <c r="K34" s="1">
        <v>681.96</v>
      </c>
      <c r="L34" s="1">
        <v>53192.11</v>
      </c>
      <c r="M34" s="1"/>
    </row>
    <row r="35" spans="1:13" x14ac:dyDescent="0.3">
      <c r="A35" s="1" t="s">
        <v>123</v>
      </c>
      <c r="B35" s="1" t="s">
        <v>124</v>
      </c>
      <c r="C35" s="1" t="s">
        <v>125</v>
      </c>
      <c r="D35" s="1" t="s">
        <v>126</v>
      </c>
      <c r="E35" s="1" t="s">
        <v>6</v>
      </c>
      <c r="F35" s="1" t="s">
        <v>13</v>
      </c>
      <c r="G35" s="1">
        <v>20</v>
      </c>
      <c r="H35" s="1" t="s">
        <v>14</v>
      </c>
      <c r="I35" s="1">
        <v>72190.3</v>
      </c>
      <c r="J35" s="1">
        <v>1804.74</v>
      </c>
      <c r="K35" s="1">
        <v>902.37</v>
      </c>
      <c r="L35" s="1">
        <v>70385.56</v>
      </c>
      <c r="M35" s="1"/>
    </row>
    <row r="36" spans="1:13" x14ac:dyDescent="0.3">
      <c r="A36" s="1" t="s">
        <v>127</v>
      </c>
      <c r="B36" s="1" t="s">
        <v>128</v>
      </c>
      <c r="C36" s="1" t="s">
        <v>129</v>
      </c>
      <c r="D36" s="1" t="s">
        <v>130</v>
      </c>
      <c r="E36" s="1" t="s">
        <v>6</v>
      </c>
      <c r="F36" s="1" t="s">
        <v>131</v>
      </c>
      <c r="G36" s="1">
        <v>20</v>
      </c>
      <c r="H36" s="1" t="s">
        <v>14</v>
      </c>
      <c r="I36" s="1">
        <v>674000</v>
      </c>
      <c r="J36" s="1">
        <v>16849.98</v>
      </c>
      <c r="K36" s="1">
        <v>8424.99</v>
      </c>
      <c r="L36" s="1">
        <v>657150.02</v>
      </c>
      <c r="M36" s="1"/>
    </row>
    <row r="37" spans="1:13" x14ac:dyDescent="0.3">
      <c r="A37" s="1" t="s">
        <v>132</v>
      </c>
      <c r="B37" s="1" t="s">
        <v>133</v>
      </c>
      <c r="C37" s="1" t="s">
        <v>134</v>
      </c>
      <c r="D37" s="1" t="s">
        <v>135</v>
      </c>
      <c r="E37" s="1" t="s">
        <v>6</v>
      </c>
      <c r="F37" s="1" t="s">
        <v>131</v>
      </c>
      <c r="G37" s="1">
        <v>20</v>
      </c>
      <c r="H37" s="1" t="s">
        <v>14</v>
      </c>
      <c r="I37" s="1">
        <v>4000</v>
      </c>
      <c r="J37" s="1">
        <v>100.02</v>
      </c>
      <c r="K37" s="1">
        <v>50.01</v>
      </c>
      <c r="L37" s="1">
        <v>3899.98</v>
      </c>
      <c r="M37" s="1"/>
    </row>
    <row r="38" spans="1:13" x14ac:dyDescent="0.3">
      <c r="A38" s="1" t="s">
        <v>136</v>
      </c>
      <c r="B38" s="1" t="s">
        <v>137</v>
      </c>
      <c r="C38" s="1" t="s">
        <v>138</v>
      </c>
      <c r="D38" s="1" t="s">
        <v>139</v>
      </c>
      <c r="E38" s="1" t="s">
        <v>6</v>
      </c>
      <c r="F38" s="1" t="s">
        <v>140</v>
      </c>
      <c r="G38" s="1">
        <v>20</v>
      </c>
      <c r="H38" s="1" t="s">
        <v>14</v>
      </c>
      <c r="I38" s="1">
        <v>200</v>
      </c>
      <c r="J38" s="1">
        <v>4.99</v>
      </c>
      <c r="K38" s="1">
        <v>4.99</v>
      </c>
      <c r="L38" s="1">
        <v>195.01</v>
      </c>
      <c r="M38" s="1"/>
    </row>
    <row r="39" spans="1:13" x14ac:dyDescent="0.3">
      <c r="A39" s="1" t="s">
        <v>141</v>
      </c>
      <c r="B39" s="1" t="s">
        <v>142</v>
      </c>
      <c r="C39" s="1" t="s">
        <v>143</v>
      </c>
      <c r="D39" s="1" t="s">
        <v>144</v>
      </c>
      <c r="E39" s="1" t="s">
        <v>6</v>
      </c>
      <c r="F39" s="1" t="s">
        <v>140</v>
      </c>
      <c r="G39" s="1">
        <v>20</v>
      </c>
      <c r="H39" s="1" t="s">
        <v>14</v>
      </c>
      <c r="I39" s="1">
        <v>44000</v>
      </c>
      <c r="J39" s="1">
        <v>1100.01</v>
      </c>
      <c r="K39" s="1">
        <v>1100.01</v>
      </c>
      <c r="L39" s="1">
        <v>42899.99</v>
      </c>
      <c r="M39" s="1"/>
    </row>
    <row r="40" spans="1:13" x14ac:dyDescent="0.3">
      <c r="A40" s="1" t="s">
        <v>145</v>
      </c>
      <c r="B40" s="1" t="s">
        <v>146</v>
      </c>
      <c r="C40" s="1" t="s">
        <v>147</v>
      </c>
      <c r="D40" s="1" t="s">
        <v>148</v>
      </c>
      <c r="E40" s="1" t="s">
        <v>6</v>
      </c>
      <c r="F40" s="1" t="s">
        <v>140</v>
      </c>
      <c r="G40" s="1">
        <v>20</v>
      </c>
      <c r="H40" s="1" t="s">
        <v>14</v>
      </c>
      <c r="I40" s="1">
        <v>2300</v>
      </c>
      <c r="J40" s="1">
        <v>57.49</v>
      </c>
      <c r="K40" s="1">
        <v>57.49</v>
      </c>
      <c r="L40" s="1">
        <v>2242.5100000000002</v>
      </c>
      <c r="M40" s="1"/>
    </row>
    <row r="41" spans="1:13" x14ac:dyDescent="0.3">
      <c r="A41" s="1" t="s">
        <v>149</v>
      </c>
      <c r="B41" s="1" t="s">
        <v>150</v>
      </c>
      <c r="C41" s="1" t="s">
        <v>151</v>
      </c>
      <c r="D41" s="1" t="s">
        <v>152</v>
      </c>
      <c r="E41" s="1" t="s">
        <v>6</v>
      </c>
      <c r="F41" s="1" t="s">
        <v>153</v>
      </c>
      <c r="G41" s="1">
        <v>20</v>
      </c>
      <c r="H41" s="1" t="s">
        <v>154</v>
      </c>
      <c r="I41" s="1">
        <v>1540</v>
      </c>
      <c r="J41" s="1">
        <v>0</v>
      </c>
      <c r="K41" s="1">
        <v>0</v>
      </c>
      <c r="L41" s="1">
        <v>1540</v>
      </c>
      <c r="M41" s="1"/>
    </row>
    <row r="42" spans="1:13" x14ac:dyDescent="0.3">
      <c r="A42" s="1" t="s">
        <v>155</v>
      </c>
      <c r="B42" s="1" t="s">
        <v>156</v>
      </c>
      <c r="C42" s="1" t="s">
        <v>157</v>
      </c>
      <c r="D42" s="1" t="s">
        <v>158</v>
      </c>
      <c r="E42" s="1" t="s">
        <v>6</v>
      </c>
      <c r="F42" s="1" t="s">
        <v>153</v>
      </c>
      <c r="G42" s="1">
        <v>20</v>
      </c>
      <c r="H42" s="1" t="s">
        <v>154</v>
      </c>
      <c r="I42" s="1">
        <v>632</v>
      </c>
      <c r="J42" s="1">
        <v>0</v>
      </c>
      <c r="K42" s="1">
        <v>0</v>
      </c>
      <c r="L42" s="1">
        <v>632</v>
      </c>
      <c r="M42" s="1"/>
    </row>
    <row r="43" spans="1:13" x14ac:dyDescent="0.3">
      <c r="A43" s="1" t="s">
        <v>159</v>
      </c>
      <c r="B43" s="1" t="s">
        <v>160</v>
      </c>
      <c r="C43" s="1" t="s">
        <v>161</v>
      </c>
      <c r="D43" s="1" t="s">
        <v>162</v>
      </c>
      <c r="E43" s="1" t="s">
        <v>6</v>
      </c>
      <c r="F43" s="1" t="s">
        <v>153</v>
      </c>
      <c r="G43" s="1">
        <v>20</v>
      </c>
      <c r="H43" s="1" t="s">
        <v>154</v>
      </c>
      <c r="I43" s="1">
        <v>16600</v>
      </c>
      <c r="J43" s="1">
        <v>0</v>
      </c>
      <c r="K43" s="1">
        <v>0</v>
      </c>
      <c r="L43" s="1">
        <v>16600</v>
      </c>
      <c r="M43" s="1"/>
    </row>
    <row r="44" spans="1:13" x14ac:dyDescent="0.3">
      <c r="A44" s="1" t="s">
        <v>163</v>
      </c>
      <c r="B44" s="1" t="s">
        <v>164</v>
      </c>
      <c r="C44" s="1" t="s">
        <v>165</v>
      </c>
      <c r="D44" s="1" t="s">
        <v>166</v>
      </c>
      <c r="E44" s="1" t="s">
        <v>6</v>
      </c>
      <c r="F44" s="1" t="s">
        <v>153</v>
      </c>
      <c r="G44" s="1">
        <v>20</v>
      </c>
      <c r="H44" s="1" t="s">
        <v>154</v>
      </c>
      <c r="I44" s="1">
        <v>6390</v>
      </c>
      <c r="J44" s="1">
        <v>0</v>
      </c>
      <c r="K44" s="1">
        <v>0</v>
      </c>
      <c r="L44" s="1">
        <v>6390</v>
      </c>
      <c r="M44" s="1"/>
    </row>
    <row r="45" spans="1:13" x14ac:dyDescent="0.3">
      <c r="A45" s="1" t="s">
        <v>167</v>
      </c>
      <c r="B45" s="1" t="s">
        <v>168</v>
      </c>
      <c r="C45" s="1" t="s">
        <v>169</v>
      </c>
      <c r="D45" s="1" t="s">
        <v>170</v>
      </c>
      <c r="E45" s="1" t="s">
        <v>6</v>
      </c>
      <c r="F45" s="1" t="s">
        <v>153</v>
      </c>
      <c r="G45" s="1">
        <v>20</v>
      </c>
      <c r="H45" s="1" t="s">
        <v>154</v>
      </c>
      <c r="I45" s="1">
        <v>606</v>
      </c>
      <c r="J45" s="1">
        <v>0</v>
      </c>
      <c r="K45" s="1">
        <v>0</v>
      </c>
      <c r="L45" s="1">
        <v>606</v>
      </c>
      <c r="M45" s="1"/>
    </row>
    <row r="46" spans="1:13" x14ac:dyDescent="0.3">
      <c r="A46" s="1" t="s">
        <v>171</v>
      </c>
      <c r="B46" s="1" t="s">
        <v>172</v>
      </c>
      <c r="C46" s="1" t="s">
        <v>173</v>
      </c>
      <c r="D46" s="1" t="s">
        <v>174</v>
      </c>
      <c r="E46" s="1" t="s">
        <v>6</v>
      </c>
      <c r="F46" s="1" t="s">
        <v>153</v>
      </c>
      <c r="G46" s="1">
        <v>20</v>
      </c>
      <c r="H46" s="1" t="s">
        <v>154</v>
      </c>
      <c r="I46" s="1">
        <v>6000</v>
      </c>
      <c r="J46" s="1">
        <v>0</v>
      </c>
      <c r="K46" s="1">
        <v>0</v>
      </c>
      <c r="L46" s="1">
        <v>6000</v>
      </c>
      <c r="M46" s="1"/>
    </row>
    <row r="47" spans="1:13" x14ac:dyDescent="0.3">
      <c r="A47" s="1" t="s">
        <v>175</v>
      </c>
      <c r="B47" s="1" t="s">
        <v>176</v>
      </c>
      <c r="C47" s="1" t="s">
        <v>177</v>
      </c>
      <c r="D47" s="1" t="s">
        <v>178</v>
      </c>
      <c r="E47" s="1" t="s">
        <v>6</v>
      </c>
      <c r="F47" s="1" t="s">
        <v>153</v>
      </c>
      <c r="G47" s="1">
        <v>20</v>
      </c>
      <c r="H47" s="1" t="s">
        <v>154</v>
      </c>
      <c r="I47" s="1">
        <v>1910</v>
      </c>
      <c r="J47" s="1">
        <v>0</v>
      </c>
      <c r="K47" s="1">
        <v>0</v>
      </c>
      <c r="L47" s="1">
        <v>1910</v>
      </c>
      <c r="M47" s="1"/>
    </row>
    <row r="48" spans="1:13" x14ac:dyDescent="0.3">
      <c r="A48" s="1" t="s">
        <v>179</v>
      </c>
      <c r="B48" s="1" t="s">
        <v>180</v>
      </c>
      <c r="C48" s="1" t="s">
        <v>181</v>
      </c>
      <c r="D48" s="1" t="s">
        <v>182</v>
      </c>
      <c r="E48" s="1" t="s">
        <v>6</v>
      </c>
      <c r="F48" s="1" t="s">
        <v>153</v>
      </c>
      <c r="G48" s="1">
        <v>20</v>
      </c>
      <c r="H48" s="1" t="s">
        <v>154</v>
      </c>
      <c r="I48" s="1">
        <v>1240</v>
      </c>
      <c r="J48" s="1">
        <v>0</v>
      </c>
      <c r="K48" s="1">
        <v>0</v>
      </c>
      <c r="L48" s="1">
        <v>1240</v>
      </c>
      <c r="M48" s="1"/>
    </row>
    <row r="49" spans="1:13" x14ac:dyDescent="0.3">
      <c r="A49" s="1" t="s">
        <v>183</v>
      </c>
      <c r="B49" s="1" t="s">
        <v>184</v>
      </c>
      <c r="C49" s="1" t="s">
        <v>185</v>
      </c>
      <c r="D49" s="1" t="s">
        <v>186</v>
      </c>
      <c r="E49" s="1" t="s">
        <v>6</v>
      </c>
      <c r="F49" s="1" t="s">
        <v>153</v>
      </c>
      <c r="G49" s="1">
        <v>20</v>
      </c>
      <c r="H49" s="1" t="s">
        <v>154</v>
      </c>
      <c r="I49" s="1">
        <v>10900</v>
      </c>
      <c r="J49" s="1">
        <v>0</v>
      </c>
      <c r="K49" s="1">
        <v>0</v>
      </c>
      <c r="L49" s="1">
        <v>10900</v>
      </c>
      <c r="M49" s="1"/>
    </row>
    <row r="50" spans="1:13" x14ac:dyDescent="0.3">
      <c r="A50" s="1" t="s">
        <v>187</v>
      </c>
      <c r="B50" s="1" t="s">
        <v>188</v>
      </c>
      <c r="C50" s="1" t="s">
        <v>189</v>
      </c>
      <c r="D50" s="1" t="s">
        <v>190</v>
      </c>
      <c r="E50" s="1" t="s">
        <v>6</v>
      </c>
      <c r="F50" s="1" t="s">
        <v>153</v>
      </c>
      <c r="G50" s="1">
        <v>20</v>
      </c>
      <c r="H50" s="1" t="s">
        <v>154</v>
      </c>
      <c r="I50" s="1">
        <v>8980</v>
      </c>
      <c r="J50" s="1">
        <v>0</v>
      </c>
      <c r="K50" s="1">
        <v>0</v>
      </c>
      <c r="L50" s="1">
        <v>8980</v>
      </c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4">
        <f>SUM(I6:I50)</f>
        <v>1493162.96</v>
      </c>
      <c r="J51" s="3">
        <f t="shared" ref="J51:L51" si="0">SUM(J6:J50)</f>
        <v>39626.169999999991</v>
      </c>
      <c r="K51" s="3">
        <f t="shared" si="0"/>
        <v>18560.809999999998</v>
      </c>
      <c r="L51" s="3">
        <f t="shared" si="0"/>
        <v>1453536.79</v>
      </c>
      <c r="M51" s="1"/>
    </row>
  </sheetData>
  <pageMargins left="0.25" right="0.25" top="0.75" bottom="0.75" header="0.3" footer="0.3"/>
  <pageSetup paperSize="9" scale="58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Sarulienė</dc:creator>
  <cp:lastModifiedBy>Viktorija Bakšinskytė</cp:lastModifiedBy>
  <cp:lastPrinted>2026-06-02T07:24:32Z</cp:lastPrinted>
  <dcterms:created xsi:type="dcterms:W3CDTF">2026-06-02T06:39:10Z</dcterms:created>
  <dcterms:modified xsi:type="dcterms:W3CDTF">2026-06-10T10:39:10Z</dcterms:modified>
</cp:coreProperties>
</file>