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RUGPJŪTIS/33/"/>
    </mc:Choice>
  </mc:AlternateContent>
  <xr:revisionPtr revIDLastSave="0" documentId="8_{49CC4C74-D1D9-42EE-A150-C7650BD42FFC}" xr6:coauthVersionLast="47" xr6:coauthVersionMax="47" xr10:uidLastSave="{00000000-0000-0000-0000-000000000000}"/>
  <bookViews>
    <workbookView xWindow="-108" yWindow="-108" windowWidth="23256" windowHeight="12456" xr2:uid="{00000000-000D-0000-FFFF-FFFF00000000}"/>
  </bookViews>
  <sheets>
    <sheet name="SVP " sheetId="4" r:id="rId1"/>
    <sheet name="Vykd " sheetId="11" r:id="rId2"/>
    <sheet name="SVP  (2)" sheetId="9" state="hidden" r:id="rId3"/>
  </sheets>
  <definedNames>
    <definedName name="_Hlk213834883" localSheetId="1">#REF!</definedName>
    <definedName name="_Hlk213834883">#REF!</definedName>
    <definedName name="OLE_LINK1">#REF!</definedName>
    <definedName name="_xlnm.Print_Area" localSheetId="0">'SVP '!$A$1:$Q$123</definedName>
    <definedName name="_xlnm.Print_Area" localSheetId="2">'SVP  (2)'!$A$1:$N$153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4" l="1"/>
  <c r="F94" i="4"/>
  <c r="E94" i="4"/>
  <c r="F98" i="4" l="1"/>
  <c r="E98" i="4"/>
  <c r="F100" i="4"/>
  <c r="E100" i="4"/>
  <c r="F86" i="4"/>
  <c r="E86" i="4"/>
  <c r="G94" i="4" l="1"/>
  <c r="H94" i="4"/>
  <c r="F118" i="4" l="1"/>
  <c r="E118" i="4"/>
  <c r="F95" i="4" l="1"/>
  <c r="E95" i="4"/>
  <c r="E92" i="4" l="1"/>
  <c r="F8" i="4" l="1"/>
  <c r="F92" i="4" l="1"/>
  <c r="F102" i="4"/>
  <c r="E102" i="4"/>
  <c r="G100" i="4"/>
  <c r="H100" i="4"/>
  <c r="F112" i="4"/>
  <c r="E112" i="4"/>
  <c r="G98" i="4"/>
  <c r="H98" i="4"/>
  <c r="G123" i="4"/>
  <c r="H123" i="4"/>
  <c r="F121" i="4" l="1"/>
  <c r="G117" i="4"/>
  <c r="H117" i="4"/>
  <c r="G97" i="4"/>
  <c r="H97" i="4"/>
  <c r="G96" i="4" l="1"/>
  <c r="H96" i="4"/>
  <c r="F125" i="4" l="1"/>
  <c r="J148" i="9"/>
  <c r="E148" i="9"/>
  <c r="E145" i="9"/>
  <c r="E133" i="9"/>
  <c r="E132" i="9"/>
  <c r="E131" i="9"/>
  <c r="E130" i="9"/>
  <c r="E129" i="9"/>
  <c r="E123" i="9"/>
  <c r="E121" i="9"/>
  <c r="I120" i="9"/>
  <c r="F120" i="9"/>
  <c r="E120" i="9"/>
  <c r="G46" i="9"/>
  <c r="O12" i="9"/>
  <c r="E149" i="9" l="1"/>
  <c r="M147" i="9" l="1"/>
  <c r="I94" i="4" l="1"/>
  <c r="E121" i="4" l="1"/>
  <c r="E125" i="4" l="1"/>
</calcChain>
</file>

<file path=xl/sharedStrings.xml><?xml version="1.0" encoding="utf-8"?>
<sst xmlns="http://schemas.openxmlformats.org/spreadsheetml/2006/main" count="1983" uniqueCount="1040">
  <si>
    <t>Eil. Nr.</t>
  </si>
  <si>
    <t>Įstaiga/skyrius/subjektas</t>
  </si>
  <si>
    <t>Rašto data</t>
  </si>
  <si>
    <t>Rašto numeris</t>
  </si>
  <si>
    <t>Prašoma suma, tūkst. Eur</t>
  </si>
  <si>
    <t>Finansavimo šaltinis</t>
  </si>
  <si>
    <t>Šiais metais planuota, tūkst. Eur</t>
  </si>
  <si>
    <t>Prašymo esmė</t>
  </si>
  <si>
    <t>Vykdytojo kodas</t>
  </si>
  <si>
    <t>Priemonės numeris</t>
  </si>
  <si>
    <t>Komentaras</t>
  </si>
  <si>
    <t>1. Žinių visuomenės plėtros programa</t>
  </si>
  <si>
    <t>SB</t>
  </si>
  <si>
    <t>VBD(UK)</t>
  </si>
  <si>
    <t>2. Ekonominio konkurencingumo didinimo programa</t>
  </si>
  <si>
    <t>3. Aplinkos apsaugos programa</t>
  </si>
  <si>
    <t>ES(Kt)</t>
  </si>
  <si>
    <t>Kt</t>
  </si>
  <si>
    <t>4. Sveikatos apsaugos programa</t>
  </si>
  <si>
    <t>AA</t>
  </si>
  <si>
    <t>5. Socialinės apsaugos ir NVO politikos programa</t>
  </si>
  <si>
    <t>VBD</t>
  </si>
  <si>
    <t>6. Susisiekimo ir inžinerinės infrastruktūros plėtros programa</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</si>
  <si>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</si>
  <si>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</si>
  <si>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</si>
  <si>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</si>
  <si>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</si>
  <si>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</si>
  <si>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</si>
  <si>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</si>
  <si>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</si>
  <si>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</si>
  <si>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</si>
  <si>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</si>
  <si>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</si>
  <si>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</si>
  <si>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</si>
  <si>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</si>
  <si>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</si>
  <si>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</si>
  <si>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</si>
  <si>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</si>
  <si>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</si>
  <si>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Mokinio krepšelio lėšos</t>
  </si>
  <si>
    <t>ML</t>
  </si>
  <si>
    <t>Valstybės biudžeto dotacijos socialinei paramai</t>
  </si>
  <si>
    <t>VBM</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</si>
  <si>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</si>
  <si>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</si>
  <si>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</si>
  <si>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</si>
  <si>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</si>
  <si>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</si>
  <si>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</si>
  <si>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</si>
  <si>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</si>
  <si>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</si>
  <si>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</si>
  <si>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</si>
  <si>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</si>
  <si>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</si>
  <si>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</si>
  <si>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Lėšos už parduotą žemę</t>
  </si>
  <si>
    <t>Ž</t>
  </si>
  <si>
    <t>VšĮ "Gargždų švara" vietinės rinkliavos</t>
  </si>
  <si>
    <t>GŠV</t>
  </si>
  <si>
    <t>Europos Sąjungos struktūrinių fondų lėšos, tenkančios projektų partneriams</t>
  </si>
  <si>
    <t>Kitos lėšos</t>
  </si>
  <si>
    <t>Klimato kaitos programos lėšos</t>
  </si>
  <si>
    <t>KKP</t>
  </si>
  <si>
    <t>Darbuotojų minimaliesiems pareiginės algos pastoviosios dalies koeficientams didinti</t>
  </si>
  <si>
    <t>VBD (MMA)</t>
  </si>
  <si>
    <t>Iš viso:</t>
  </si>
  <si>
    <t>VBM(UK)</t>
  </si>
  <si>
    <t>VBD(VIP)</t>
  </si>
  <si>
    <t>Statybos ir kelių priežiūros skyrius</t>
  </si>
  <si>
    <t>Priekulės seniūnija</t>
  </si>
  <si>
    <t>Dovilų seniūnija</t>
  </si>
  <si>
    <t>Komunalinio ūkio ir aplinkosaugos skyrius</t>
  </si>
  <si>
    <t>11.10</t>
  </si>
  <si>
    <t>Kultūros skyrius</t>
  </si>
  <si>
    <t>Vėžaičių seniūnija</t>
  </si>
  <si>
    <t>Sendvario seniūnija</t>
  </si>
  <si>
    <t>Švietimo ir sporto skyrius</t>
  </si>
  <si>
    <t>SVP priemonės pavadinimas</t>
  </si>
  <si>
    <t>11.23</t>
  </si>
  <si>
    <t>11.1</t>
  </si>
  <si>
    <t>11.9</t>
  </si>
  <si>
    <t>Sveikatos ir socialinės apsaugos skyrius</t>
  </si>
  <si>
    <t>11.5</t>
  </si>
  <si>
    <t>Dituvos A. T. Kuršaičio pagrindinė mokykla</t>
  </si>
  <si>
    <t>11.8</t>
  </si>
  <si>
    <t>11.24</t>
  </si>
  <si>
    <t>Architektūros ir teritorijų planavimo skyrius</t>
  </si>
  <si>
    <t>Centrinė buhalterija</t>
  </si>
  <si>
    <t>18</t>
  </si>
  <si>
    <t>7.7</t>
  </si>
  <si>
    <t>7.8</t>
  </si>
  <si>
    <t>7.6</t>
  </si>
  <si>
    <t>8.4</t>
  </si>
  <si>
    <t>Priemonės vykdytojas</t>
  </si>
  <si>
    <t>Bendrųjų reikalų skyrius</t>
  </si>
  <si>
    <t>Biudžeto ir ekonomikos skyrius</t>
  </si>
  <si>
    <t>Centralizuotas vidaus audito skyrius</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</si>
  <si>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</si>
  <si>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</si>
  <si>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</si>
  <si>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</si>
  <si>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</si>
  <si>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</si>
  <si>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</si>
  <si>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</si>
  <si>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</si>
  <si>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</si>
  <si>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BĮ Priekulės socialinių paslaugų centras</t>
  </si>
  <si>
    <t>Viliaus Gaigalaičio globos namai</t>
  </si>
  <si>
    <t>7.9</t>
  </si>
  <si>
    <t>Jono Lankučio viešoji biblioteka</t>
  </si>
  <si>
    <t>8.1</t>
  </si>
  <si>
    <t>Klaipėdos rajono etninės kultūros centras</t>
  </si>
  <si>
    <t>8.2</t>
  </si>
  <si>
    <t>Gargždų krašto muziejus</t>
  </si>
  <si>
    <t>8.3</t>
  </si>
  <si>
    <t>BĮ Gargždų kultūros centras</t>
  </si>
  <si>
    <t>BĮ Kretingalės kultūros centras</t>
  </si>
  <si>
    <t>8.5</t>
  </si>
  <si>
    <t>BĮ Priekulės meno ir kultūros centras</t>
  </si>
  <si>
    <t>8.6</t>
  </si>
  <si>
    <t>BĮ Veiviržėnų kultūros centras</t>
  </si>
  <si>
    <t>8.7</t>
  </si>
  <si>
    <t>BĮ Vėžaičių kultūros centras</t>
  </si>
  <si>
    <t>8.8</t>
  </si>
  <si>
    <t>Infrastruktūros plėtros skyrius</t>
  </si>
  <si>
    <t>9.1</t>
  </si>
  <si>
    <t>AB „Klaipėdos vanduo“</t>
  </si>
  <si>
    <t>9.2</t>
  </si>
  <si>
    <t>9.3</t>
  </si>
  <si>
    <t>Strateginio planavimo ir projektų valdymo skyrius</t>
  </si>
  <si>
    <t>Gargždų „Minijos“ progimnazija</t>
  </si>
  <si>
    <t>Gargždų „Kranto“ progimnazija</t>
  </si>
  <si>
    <t>11.2</t>
  </si>
  <si>
    <t>Gargždų „Vaivorykštės“ gimnazija</t>
  </si>
  <si>
    <t>11.3</t>
  </si>
  <si>
    <t>Priekulės Ievos Simonaitytės gimnazija</t>
  </si>
  <si>
    <t>11.4</t>
  </si>
  <si>
    <t>Veiviržėnų Jurgio Šaulio gimnazija</t>
  </si>
  <si>
    <t>Endriejavo pagrindinė mokykla</t>
  </si>
  <si>
    <t>11.6</t>
  </si>
  <si>
    <t>Agluonėnų mokykla-darželis</t>
  </si>
  <si>
    <t>11.7</t>
  </si>
  <si>
    <t>Dovilų pagrindinė mokykla</t>
  </si>
  <si>
    <t>Ketvergių pagrindinė mokykla</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</si>
  <si>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</si>
  <si>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</si>
  <si>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</si>
  <si>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</si>
  <si>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</si>
  <si>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</si>
  <si>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</si>
  <si>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</si>
  <si>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</si>
  <si>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</si>
  <si>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</si>
  <si>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</si>
  <si>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</si>
  <si>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</si>
  <si>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</si>
  <si>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</si>
  <si>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</si>
  <si>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</si>
  <si>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</si>
  <si>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</si>
  <si>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</si>
  <si>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11.21</t>
  </si>
  <si>
    <t>Pedagoginė psichologinė tarnyba</t>
  </si>
  <si>
    <t>11.22</t>
  </si>
  <si>
    <t>Slengių mokykla-daugiafunkcinis centras</t>
  </si>
  <si>
    <t>BĮ Sporto centras</t>
  </si>
  <si>
    <t>VšĮ „Gargždų futbolas“</t>
  </si>
  <si>
    <t>11.25</t>
  </si>
  <si>
    <t>Buriavimo mokykla „Žiemys“</t>
  </si>
  <si>
    <t>11.26</t>
  </si>
  <si>
    <t xml:space="preserve">Teisės ir personalo skyrius </t>
  </si>
  <si>
    <t>Viešosios tvarkos skyrius</t>
  </si>
  <si>
    <t xml:space="preserve">Viešųjų pirkimų skyrius </t>
  </si>
  <si>
    <t>Viešųjų ryšių ir bendradarbiavimo skyrius</t>
  </si>
  <si>
    <t>BĮ Klaipėdos rajono turizmo informacijos centras</t>
  </si>
  <si>
    <t>15.1</t>
  </si>
  <si>
    <t>Gargždų atviras jaunimo centras</t>
  </si>
  <si>
    <t>16.1</t>
  </si>
  <si>
    <t>VšĮ Gargždų švara</t>
  </si>
  <si>
    <t>18.1</t>
  </si>
  <si>
    <t>Agluonėnų seniūnija</t>
  </si>
  <si>
    <t>Dauparų-Kvietinių seniūnija</t>
  </si>
  <si>
    <t>Endriejavo seniūnija</t>
  </si>
  <si>
    <t>Gargždų seniūnija</t>
  </si>
  <si>
    <t>Judrėnų seniūnija</t>
  </si>
  <si>
    <t>Kretingalės seniūnija</t>
  </si>
  <si>
    <t>Veiviržėnų seniūnija</t>
  </si>
  <si>
    <t>Klaipėdos rajono priešgaisrinė tarnyba</t>
  </si>
  <si>
    <t>UAB „Gargždų turgus“</t>
  </si>
  <si>
    <t>Žemės ūkio skyrius</t>
  </si>
  <si>
    <t>Paslaugų ir civilinės metrikacijos skyrius</t>
  </si>
  <si>
    <t>Informacinių technologijų skyrius</t>
  </si>
  <si>
    <t>Turto valdymo skyrius</t>
  </si>
  <si>
    <t>VBM(KP)</t>
  </si>
  <si>
    <t>Valstybės biudžeto dotacija kultūros paveldu</t>
  </si>
  <si>
    <t>VšĮ Klaipėdos rajono savivaldybės sveikatos centras</t>
  </si>
  <si>
    <t>7.10</t>
  </si>
  <si>
    <t>UAB „Klaipėdos rajono energija“ </t>
  </si>
  <si>
    <t>8</t>
  </si>
  <si>
    <t>9</t>
  </si>
  <si>
    <t>15</t>
  </si>
  <si>
    <t>23</t>
  </si>
  <si>
    <t>9-1-3</t>
  </si>
  <si>
    <t>Savivaldybei perduotų funkcijų įgyvendinimo užtikrinimas</t>
  </si>
  <si>
    <t>14</t>
  </si>
  <si>
    <t>Klaipėdos rajono savivaldybės strateginio veiklos plano 2024-2026 m. tikslinimai</t>
  </si>
  <si>
    <t>5-2-2</t>
  </si>
  <si>
    <t>Spp2-141</t>
  </si>
  <si>
    <t>Gerinti socialinių paslaugų prieinamumą skatinant kitų socialinių paslaugų teikėjų veiklas</t>
  </si>
  <si>
    <t>Spp2-142</t>
  </si>
  <si>
    <t>Tikslinama valstybės biudžeto dotacija pagal Asmens su negalia teisių agentūros direktoriaus įsakymą VBD asignavimai socialinei reabilitacijai neįgaliesiems mažinami 3313 eurų.</t>
  </si>
  <si>
    <t>Tikslinama valstybės biudžeto dotacija pagal Asmens su negalia teisių agentūros direktoriaus įsakymą VBD asignavimai socialinės reabilitacijos neįgaliesiems administravimui mažinami 99 eurais.</t>
  </si>
  <si>
    <t>9-1-2</t>
  </si>
  <si>
    <t>Savivaldybės tarnybų, administracijos veiklos ir funkcijų užtikrinimas</t>
  </si>
  <si>
    <t>3</t>
  </si>
  <si>
    <t>4</t>
  </si>
  <si>
    <t>5</t>
  </si>
  <si>
    <t>10</t>
  </si>
  <si>
    <t>11</t>
  </si>
  <si>
    <t>13</t>
  </si>
  <si>
    <t>16</t>
  </si>
  <si>
    <t>17</t>
  </si>
  <si>
    <t>19</t>
  </si>
  <si>
    <t>20</t>
  </si>
  <si>
    <t>22</t>
  </si>
  <si>
    <t>Spp2-143</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</si>
  <si>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</si>
  <si>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Užtikrinti gatvių apšvietimo infrastruktūros priežiūrą Klaipėdos rajono seniūnijose</t>
  </si>
  <si>
    <t>6-4-2</t>
  </si>
  <si>
    <t>Spp2-144</t>
  </si>
  <si>
    <t xml:space="preserve">Tikslinama valstybės biudžeto dotacija - asignavimai mažinami 1960 eurų asmenų su negalia reikalų koordinavimo funkcijos atlikimui. </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</si>
  <si>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</si>
  <si>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</si>
  <si>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</si>
  <si>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Spp2-146</t>
  </si>
  <si>
    <t>6.1.3.31. Susisiekimo infrastruktūros atnaujinimas seniūnijose</t>
  </si>
  <si>
    <t>Susisiekimo infrastruktūros atnaujinimas ir įrengimas Klaipėdos rajono savivaldybės seniūnijose</t>
  </si>
  <si>
    <t>6-2-3</t>
  </si>
  <si>
    <t>Asociacija "Stepono Dariaus vaikų skraidymo mokykla"</t>
  </si>
  <si>
    <t>-</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</si>
  <si>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</si>
  <si>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</si>
  <si>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</si>
  <si>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V15-141</t>
  </si>
  <si>
    <t>Įgyvendinti bendruosius ugdymo planus, užtikrinti tinkamą ugdymo (si) aplinką rajono formaliojo švietimo įstaigoms</t>
  </si>
  <si>
    <t>1.1.1.19. Bendrųjų ugdymo planų, ikimokyklinio ir priešmokyklinio ugdymo programos įgyvendinimas bei tinkamos ugdymo aplinkos užtikrinimas Kretingalės pagrindinėje mokykloje</t>
  </si>
  <si>
    <t>1-1-1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</si>
  <si>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</si>
  <si>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2024 m. spalis</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</si>
  <si>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</si>
  <si>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</si>
  <si>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</si>
  <si>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</si>
  <si>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</si>
  <si>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Spp2-149</t>
  </si>
  <si>
    <t>5-1-1</t>
  </si>
  <si>
    <t>Teikti valstybės ir savivaldybės piniginę socialinę paramą savivaldybės gyventojams</t>
  </si>
  <si>
    <t>5.1.1.1. Išmokų vaikams skyrimas ir mokėjimas</t>
  </si>
  <si>
    <t xml:space="preserve">5.1.2.15. Socialinės reabilitacijos paslaugų neįgaliesiems  finansavimas </t>
  </si>
  <si>
    <t xml:space="preserve">Tikslinama valstybės biudžeto dotacija, gaunamos papildomos lėšos išmokų vaikams mokėjimui. </t>
  </si>
  <si>
    <t>Spp2-150</t>
  </si>
  <si>
    <t>Spp2-151</t>
  </si>
  <si>
    <t>5.1.1.4. Tikslinių kompensacijų (slaugos ir priežiūros (pagalbos)) skaičiavimas ir mokė-jimas</t>
  </si>
  <si>
    <t>Tikslinama valstybės biudžeto dotacija, gaunamos papildomos lėšos individualios pagalbos teikimo išlaidų kompensacijoms Ukrainos gyventojams, nukentėjusiems dėl Rusijos Federacijos karinės agresijos prieš Ukrainą.</t>
  </si>
  <si>
    <t>9.1.2.16. Socialinių išmokų skaičiavimas ir mokėjimas</t>
  </si>
  <si>
    <t>Spp2-152</t>
  </si>
  <si>
    <t>Spp2-153</t>
  </si>
  <si>
    <t>Tikslinama valstybės biudžeto dotacija, gaunamos papildomos lėšos išmokų vaikams administravimui.</t>
  </si>
  <si>
    <t>Spp2-172</t>
  </si>
  <si>
    <t>Prašoma papildomai skirti lėšas (padidėjus įkainiams)  atsiskaitymui su Klaipėdos miestu už rajono mokinius, kurie ugdosi Klaipėdos miesto ugdymo įstaigose, taip pat nevalstybinėms įstaigoms  padidėjus vaikų skaičiui  gaunantiems kompensacijas</t>
  </si>
  <si>
    <t xml:space="preserve">1.4.4.30 </t>
  </si>
  <si>
    <t>1-1-2</t>
  </si>
  <si>
    <t xml:space="preserve">Atsiskaitymas už  vaikų ugdymą Klaipėdos miesto savivaldybės ir privačiose ikimokyklinėse ir bendrojo ugdymo įstaigose </t>
  </si>
  <si>
    <t>1-2-2</t>
  </si>
  <si>
    <t>Švietimo įstaigų patalpų remontas, mokyklinių autobusų remontas, buitinės, organizacinės technikos, mokymo priemonių įsigijimas</t>
  </si>
  <si>
    <t>1.4.4.28</t>
  </si>
  <si>
    <t>Spp2-174</t>
  </si>
  <si>
    <t>1.4.4.31. Lėšos išeitinėms išmokoms ir kitoms su darbo santykiais susijusioms išmokoms ir kompensacijoms mokėti</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</si>
  <si>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</si>
  <si>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Švietimo įstaigų veiklos priemonės</t>
  </si>
  <si>
    <t>11.3, 11.12, 11.11, 11.1, 11.10, 11.9, 11.4, 11.13, 11.2, 11.5, 11.7</t>
  </si>
  <si>
    <t>Spp2-170</t>
  </si>
  <si>
    <t>5.1.2.29 Asmeninės pagalbos neįgaliems asmenims organizavimas</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</si>
  <si>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</si>
  <si>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Spp2-171</t>
  </si>
  <si>
    <t>6-2-6</t>
  </si>
  <si>
    <t>Įgyvendinti atskiras eismo saugumo priemones</t>
  </si>
  <si>
    <t>6.1.1.9. Saugaus eismo priemonių užtikrinimas (pagal Saugaus eismo komisijos sprendimus)</t>
  </si>
  <si>
    <t xml:space="preserve">Prašoma skirti 30000 Eur Klaipėdos rajono vietinės reikšmės keliuose esančių kelio ženklų aplikacijų fiksacijai žemėlapyje. Pridedamas "Hnit baltic" pasiūlymas. </t>
  </si>
  <si>
    <t xml:space="preserve">4.1.6.3. Asmens sveikatos priežiūros įstaigų patalpų ir pastatų remontas, transporto remontas, buitinės, organizacinės technikos, kitų priemonių įsigijimas </t>
  </si>
  <si>
    <t>Plėtoti sveikatos infrastruktūrą ir gerinti sveikatos priežiūros paslaugų kokybę bei prieinamumą</t>
  </si>
  <si>
    <t>4-1-3</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</si>
  <si>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</si>
  <si>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Spp2-164</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</si>
  <si>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</si>
  <si>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3.2.2.18. Asbesto turinčių gaminių atliekų surinkimas apvažiavimo būdu, transportavimas ir saugus šalinimas</t>
  </si>
  <si>
    <t>Atliekų tvarkymo sistemos organizavimas, prevencija, projektinė veikla</t>
  </si>
  <si>
    <t>3-1-2</t>
  </si>
  <si>
    <t>3.2.2.25. Biologiškai skaidžių konteinerių pirkimas</t>
  </si>
  <si>
    <t>3.2.2.7. Atliekų tvarkymo sistemos organizavimas</t>
  </si>
  <si>
    <t>562,0</t>
  </si>
  <si>
    <t>106,8</t>
  </si>
  <si>
    <t>12,0</t>
  </si>
  <si>
    <r>
      <t xml:space="preserve">3.2.2.14. </t>
    </r>
    <r>
      <rPr>
        <sz val="12"/>
        <color theme="1"/>
        <rFont val="Calibri"/>
        <family val="2"/>
        <scheme val="minor"/>
      </rPr>
      <t xml:space="preserve">Projekto „Komunalinių atliekų rūšiuojamojo surinkimo infrastruktūros plėtra Klaipėdos rajone“ įgyvendinimas </t>
    </r>
  </si>
  <si>
    <t>Spp2-167</t>
  </si>
  <si>
    <t>6.1.4.11. Priekulės sen., Mickų k., Vaškių k. ir Kliošių k.,Vaškių g. (KL1266) kapitalinio remonto darbai</t>
  </si>
  <si>
    <t>Prašoma skirti 60730 Eur priemonei, kad būtų galima apmokėti saugotinų želdinių atkuriamąją vertę, vykdant kelio KL1266 Mickų k., Vaškių k. ir Kliošių k.,Vaškių g. kapitalinio remonto darbus.</t>
  </si>
  <si>
    <t>Klaipėdos rajono ilgalaikio susisiekimo infrastruktūros objektų vystymo plane iki 2025 metų numatytų vietinės reikšmės kelių projektų parengimas ir įgyvendinimas</t>
  </si>
  <si>
    <t>6-2-4</t>
  </si>
  <si>
    <t>Jaunimo reikalų koordinatorė Ona Bajorinienė</t>
  </si>
  <si>
    <t>Spp2-168</t>
  </si>
  <si>
    <t>5.1.4.1. Gargždų atviro jaunimo centro veiklos užtikrinimas</t>
  </si>
  <si>
    <t>5-3-2</t>
  </si>
  <si>
    <t>Įgyvendinti Klaipėdos rajono savivaldybės jaunimo politiką</t>
  </si>
  <si>
    <t>Prašoma skirti 600 eurų pagal Gargždų atviro jaunimo centro 2024-09-13 prašymą patirtoms išlaidoms kompensuoti dėl dalyvavimo Jaunimo vasaros akademijos'2024  kasmetiniame renginyje.</t>
  </si>
  <si>
    <t>Spp2-155</t>
  </si>
  <si>
    <t>Pasirašyta nauja sutartis su Palangos miestu dėl maršruto Nemirseta–Vytauto g.–Vanagupės g.–Ligoninės g. (sutarties Nr. T32-69(2.4E))</t>
  </si>
  <si>
    <t>Užtikrinti keleivių pervežimą viešuoju transportu</t>
  </si>
  <si>
    <t>6-5-2</t>
  </si>
  <si>
    <t>6.3.3.1. Subsidija vežėjų nuostoliams kompensuoti (dotacija)</t>
  </si>
  <si>
    <t>Spp2-156</t>
  </si>
  <si>
    <t>Savivaldybės turto valdymas ir plėtra</t>
  </si>
  <si>
    <t>9-3-1</t>
  </si>
  <si>
    <t>Spp2-157</t>
  </si>
  <si>
    <t>6.2.2.2.26. Dauparų-Kvietinių seniūnijos gatvių apšvietimas</t>
  </si>
  <si>
    <t>Prašoma skirti 3000 Eur gatvių apšvietimui Dauparų-Kvietinių seniūnijoje, nes mažas gatvių apšvietimui ir apšvietimo remontui skirtų lėšų  likutis.</t>
  </si>
  <si>
    <t>Spp2-158</t>
  </si>
  <si>
    <t>Prašoma skirti 45000 Eur gatvių apšvietimui Gargždų seniūnijoje, nes mažas gatvių apšvietimui ir apšvietimo remontui skirtų lėšų  likutis.</t>
  </si>
  <si>
    <t>1</t>
  </si>
  <si>
    <t>21</t>
  </si>
  <si>
    <t>24</t>
  </si>
  <si>
    <t>25</t>
  </si>
  <si>
    <t>26</t>
  </si>
  <si>
    <t>27</t>
  </si>
  <si>
    <t>28</t>
  </si>
  <si>
    <t>29</t>
  </si>
  <si>
    <t>31</t>
  </si>
  <si>
    <t>32</t>
  </si>
  <si>
    <t>33</t>
  </si>
  <si>
    <t>36</t>
  </si>
  <si>
    <t>37</t>
  </si>
  <si>
    <t>38</t>
  </si>
  <si>
    <t>39</t>
  </si>
  <si>
    <t>40</t>
  </si>
  <si>
    <t>41</t>
  </si>
  <si>
    <t>42</t>
  </si>
  <si>
    <t>43</t>
  </si>
  <si>
    <t>44</t>
  </si>
  <si>
    <t>45</t>
  </si>
  <si>
    <t>46</t>
  </si>
  <si>
    <t>47</t>
  </si>
  <si>
    <t>48</t>
  </si>
  <si>
    <t>49</t>
  </si>
  <si>
    <t>51</t>
  </si>
  <si>
    <t>52</t>
  </si>
  <si>
    <t>53</t>
  </si>
  <si>
    <t>54</t>
  </si>
  <si>
    <t>55</t>
  </si>
  <si>
    <t>56</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</si>
  <si>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</si>
  <si>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</si>
  <si>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Spp2-176</t>
  </si>
  <si>
    <t>6-3-3</t>
  </si>
  <si>
    <t xml:space="preserve"> Tiltų remontas ir priežiūra</t>
  </si>
  <si>
    <t>6.1.4.19.</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</si>
  <si>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</si>
  <si>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</si>
  <si>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 xml:space="preserve">Sendvario seniūnija </t>
  </si>
  <si>
    <t>V4-76</t>
  </si>
  <si>
    <t>Tvarkyti seniūnijų žaliuosius plotus, visuomenines erdves, vandens telkinius ir juos supančią aplinką</t>
  </si>
  <si>
    <t>3-1-3</t>
  </si>
  <si>
    <t>3.2.3.9.33. Gatvių ir žaliųjų plotų tvarkymas ir priežiūra Sendvario seniūnijoje</t>
  </si>
  <si>
    <t>36,1</t>
  </si>
  <si>
    <t>Prašoma skirti lėšų įvažiavimui į darželį Agluonėnų k. nuo Mokyklos g. (Nr. KL8004) asfaltuoti. Pridedama lokalinė sąmata ir seniūnijos prašymas.</t>
  </si>
  <si>
    <t>2</t>
  </si>
  <si>
    <t>Perkeliamos GŠV lėšos tarp priemonių, nes liko nuo ES projekto „Komunalinių atliekų rūšiuojamojo surinkimo infrastruktūros plėtra Klaipėdos rajone“ įgyvendinimas 12,0 tūkst. eurų ir 106,8 tūkst. eurų nuo maisto konteinerių pirkimo.</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</si>
  <si>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</si>
  <si>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</si>
  <si>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</si>
  <si>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</si>
  <si>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</si>
  <si>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Spp2-179</t>
  </si>
  <si>
    <t>Spp2-180</t>
  </si>
  <si>
    <t>3.2.2.24. Didelių gabaritų atliekų aikštelių įsigijimas Vėžaičiuose</t>
  </si>
  <si>
    <t>Prašoma padidinti sąmatą VšĮ "Gargždų švara" 240,0 tūkst. Eur GŠV šaltinio lėšomis, perkeliant iš "Didelių gabaritų atliekų aikštelių įsigijimas Vėžaičiuose" priemonės, nes neperkamos didelių gabaritų atliekų aikštelės  iš KRATC.</t>
  </si>
  <si>
    <t>240,0</t>
  </si>
  <si>
    <t>Prašoma padidinti sąmatą VšĮ "Gargždų švara" 45,2 tūkst. Eur GŠV šaltinio lėšomis, nes grįžo lėšos už maisto konteinerius (+45,2 GŠV iš VBD 3.2.2.25).</t>
  </si>
  <si>
    <t>57</t>
  </si>
  <si>
    <t>58</t>
  </si>
  <si>
    <t>6.2.2.3.27. Dovilų seniūnijos gatvių apšvietimas</t>
  </si>
  <si>
    <t>Spp2-181</t>
  </si>
  <si>
    <t>Kultūros įstaigų infrastruktūros atnaujinimas, remontas ir plėtra</t>
  </si>
  <si>
    <t>7-2-1</t>
  </si>
  <si>
    <t>7.1.1.10. Kultūros įstaigų patalpų remontas, tarnybinių automobilių remontas, organizacinės technikos, priemonių įsigijimas, kultūros veikloms organizuoti</t>
  </si>
  <si>
    <t>8.4, 8.8., 8.5, 8.6, 8.7, 8.2, 8.1, 8.3</t>
  </si>
  <si>
    <t>Spp2-182</t>
  </si>
  <si>
    <t>Spp2-188</t>
  </si>
  <si>
    <t>Trūksta lėšų palūkanų mokėjimui bankams, prašoma suma 110 000 Eur.</t>
  </si>
  <si>
    <t>9.1.6.1. Palūkanų mokėjimas</t>
  </si>
  <si>
    <t>Savivaldybės paskolų valdymas ir aptarnavimas</t>
  </si>
  <si>
    <t>9-1-4</t>
  </si>
  <si>
    <t>Sporto centras</t>
  </si>
  <si>
    <t>SD-163</t>
  </si>
  <si>
    <t>Fizinio aktyvumo ir sporto veiklų organizavimas seniūnijose</t>
  </si>
  <si>
    <t>8-1-1</t>
  </si>
  <si>
    <t>8.1.1.1.</t>
  </si>
  <si>
    <t>9.1.1.2. Administracijos darbo organizavimas</t>
  </si>
  <si>
    <t>9.1.2.31. Asmenų su negalia reikalų koordinavimo funkcijos atlikimas</t>
  </si>
  <si>
    <t>9.1.2.28. Socialinės reabilitacijos paslaugų neįgaliesiems finansavimo administravimas</t>
  </si>
  <si>
    <t>4.1.5.2. Visuomenės sveikatos priežiūros paslaugų prieinamumo ir jų kokybės užtikrinimas</t>
  </si>
  <si>
    <t>5-2-3</t>
  </si>
  <si>
    <t>Plėtoti ir modernizuoti socialinių paslaugų infrastruktūrą</t>
  </si>
  <si>
    <t>Spp2-189</t>
  </si>
  <si>
    <t>7.1.2.9  Mėgėjų meno kolektyvų atstovavimas tarptautiniuose renginiuose ir  prisidėjimas prie Kultūros tarybos finansuojamų projektų</t>
  </si>
  <si>
    <t>7.1.1.2. Gargždų kultūros centro veiklos organizavimas</t>
  </si>
  <si>
    <t>Teikti kultūros paslaugas Savivaldybės kultūros įstaigose</t>
  </si>
  <si>
    <t>7-1-1</t>
  </si>
  <si>
    <t>Sudaryti sąlygas kultūrinės veiklos organizavimui ir kultūros sklaidai Klaipėdos rajone</t>
  </si>
  <si>
    <t>7-1-2</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</si>
  <si>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</si>
  <si>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</si>
  <si>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 xml:space="preserve">Gargždų seniūnija </t>
  </si>
  <si>
    <t>Spp2-186</t>
  </si>
  <si>
    <t>3.2.3.5.29. Gatvių ir žaliųjų plotų tvarkymas ir priežiūra Gargždų seniūnijoje</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</si>
  <si>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</si>
  <si>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</si>
  <si>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</si>
  <si>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</si>
  <si>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J. Lankučio viešoji biblioteka</t>
  </si>
  <si>
    <t>S-57</t>
  </si>
  <si>
    <t>Gargždų kultūros centras</t>
  </si>
  <si>
    <t>(3.22)V2-57</t>
  </si>
  <si>
    <t>Gargždų "Kranto" progimnazija</t>
  </si>
  <si>
    <t>1.1.3.19. Įtraukusis ugdymas Klaipėdos rajono ugdymo įstaigose</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</si>
  <si>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</si>
  <si>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V12-173</t>
  </si>
  <si>
    <t>V12-163</t>
  </si>
  <si>
    <t>1.1.1.43 "Tūkstantmečio mokyklų" programos projekto įgyvendinimas</t>
  </si>
  <si>
    <t>11, 9</t>
  </si>
  <si>
    <t>2.3.3.26 Vandens maršrutų tinklo plėtra Latvijoje ir Lietuvoje, toliau plečiant tarpvalstybinio turizmo produktą www.riverways.eu</t>
  </si>
  <si>
    <t>Turizmo infrastruktūros ir rinkodaros plėtra</t>
  </si>
  <si>
    <t>2-3-2</t>
  </si>
  <si>
    <t>45,0</t>
  </si>
  <si>
    <t>48,5</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</si>
  <si>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</si>
  <si>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LIKUTIS NEPANAUDOTA, tūkst. eurų (09-30)</t>
  </si>
  <si>
    <t xml:space="preserve">Gargždų "Kranto" progimnazija grąžina 29030 Eur segmentinei tvorai numatytų lėšų administracijai, nes savivaldybės administracija pati vykdys tvoros pirkimą. </t>
  </si>
  <si>
    <t>Spp2-192
Spp2-194</t>
  </si>
  <si>
    <t>2024-10-03
2024-10-04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</si>
  <si>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</si>
  <si>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Spp2-195</t>
  </si>
  <si>
    <t>Spp2-196</t>
  </si>
  <si>
    <t>20, 23, 26, 27, 29</t>
  </si>
  <si>
    <t>Asignavimai darbo užmokesčiui ir socialinio draudimo įmokoms perskirstomi tarp seniūnijų pagal pridedamą priedą (nuo Dauparų-Kvietinių, Priekulės, Sendvario, Vėžaičių seniūnijų perkeliama Gargždų sen.).</t>
  </si>
  <si>
    <t>Spp2-198</t>
  </si>
  <si>
    <t>19, 21, 26, 27, 28, 29, 32</t>
  </si>
  <si>
    <t>Asignavimai žemės ūkio funkcijų vykdymui perskirstomi tarp seniūnijų ir administracijos. Sendvario seniūnijos planuotas 0,75 etato, o nuo sausio 1d. buvo 1 etatas.</t>
  </si>
  <si>
    <t>Bž2-1330</t>
  </si>
  <si>
    <t xml:space="preserve">Tikslinamos surenkamos pajamos 300 Eur. padidėjus mokinių skaičiui, bus surenkamos įmokos už išlaikymą švietimo įstaigoje. </t>
  </si>
  <si>
    <t>77</t>
  </si>
  <si>
    <t>77,0</t>
  </si>
  <si>
    <t>1.1.1.18. Bendrųjų ugdymo planų, ikimokyklinio ir priešmokyklinio ugdymo programos įgyvendinimas bei tinkamos ugdymo aplinkos užtikrinimas Ketvergių pagrindinėje mokykloje</t>
  </si>
  <si>
    <t>Prižiūrėti esamas ir planuoti naujas lietaus vandens nubėgimo ir surinkimo sistemas</t>
  </si>
  <si>
    <t>6-6-2</t>
  </si>
  <si>
    <t>3.1.1.79. Klaipėdos rajono teritorijos paviršinių  nuotekų tinklų statyba</t>
  </si>
  <si>
    <t>n.p.</t>
  </si>
  <si>
    <t xml:space="preserve">7.3.1.38. Gargždų kultūros centro pastato modernizavimas </t>
  </si>
  <si>
    <t>1282,0</t>
  </si>
  <si>
    <t>50</t>
  </si>
  <si>
    <t>59</t>
  </si>
  <si>
    <t>60</t>
  </si>
  <si>
    <t>61</t>
  </si>
  <si>
    <t>62</t>
  </si>
  <si>
    <t>63</t>
  </si>
  <si>
    <t>65</t>
  </si>
  <si>
    <t>66</t>
  </si>
  <si>
    <t>69</t>
  </si>
  <si>
    <t>70</t>
  </si>
  <si>
    <t>71</t>
  </si>
  <si>
    <t>72</t>
  </si>
  <si>
    <t>73</t>
  </si>
  <si>
    <t>74</t>
  </si>
  <si>
    <t>75</t>
  </si>
  <si>
    <t>76</t>
  </si>
  <si>
    <t>78</t>
  </si>
  <si>
    <t>Slengių mokykla-daugiafunkcis centras</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</si>
  <si>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</si>
  <si>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</si>
  <si>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129,2</t>
  </si>
  <si>
    <t>Bž2-1331</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</si>
  <si>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</si>
  <si>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 xml:space="preserve">7.5.1.35. Kultūros paveldo objektų ir jų vertingųjų savybių išsaugojimo darbai </t>
  </si>
  <si>
    <t>7.5.1.1 Senųjų kapinių tvarkymo ir priežiūros darbai</t>
  </si>
  <si>
    <t>Organizuoti kultūros vertybių tvarkymą ir išsaugojimą</t>
  </si>
  <si>
    <t>7-4-1</t>
  </si>
  <si>
    <t>7.5.2.1. Kultūros paveldo objektų apskaita (inventorizavimas, atskleidimas, registravimas), taikomieji tyrimai, pažinimas ir sklaida</t>
  </si>
  <si>
    <t xml:space="preserve">7000 Eur perkelti į priemonę 7-4-1-1 Senųjų kapinių tvarkymo ir priežiūros darbai (kodas biudžete 7.5.1.1), nes trūksta  sumokėti už kapinių tvarkymą ir priežiūrą. </t>
  </si>
  <si>
    <t>Spp2-183</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</si>
  <si>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</si>
  <si>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187,1</t>
  </si>
  <si>
    <t>62,4</t>
  </si>
  <si>
    <t>22,0</t>
  </si>
  <si>
    <t>6,8</t>
  </si>
  <si>
    <t>11,6</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</si>
  <si>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</si>
  <si>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</si>
  <si>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Spp2-184</t>
  </si>
  <si>
    <t>7.5.1.71. Saugomų mažosios architektūros (lurdų, skulptūrų, kryžių, koplytėlių, koplytstulpių ir kt.) objektų tvarkymo ir priežiūros darbai</t>
  </si>
  <si>
    <t>Organizuoti religinio paveldo objektų tvarkymą ir išsaugojimą</t>
  </si>
  <si>
    <t>7-4-2</t>
  </si>
  <si>
    <t>20,9</t>
  </si>
  <si>
    <t>7.1.2.20. Klaipėdos rajonui reikšmingų datų, įvykių, asmenybių įamžinimas</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</si>
  <si>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</si>
  <si>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20,0</t>
  </si>
  <si>
    <t>7,6</t>
  </si>
  <si>
    <t>Spp2-210</t>
  </si>
  <si>
    <t>475,0</t>
  </si>
  <si>
    <t>321,1</t>
  </si>
  <si>
    <t>Prašoma sumažinti SB lėšas 180 tūkst. Eur 1 programos  priemonėje "Tūkstantmečio mokyklų" programoms projektų įgyvendinimas.</t>
  </si>
  <si>
    <t>Spp2-159</t>
  </si>
  <si>
    <t>Prižiūrėti esamas ir planuoti naujas lietaus
vandens nubėgimo ir surinkimo sistemas</t>
  </si>
  <si>
    <t xml:space="preserve">Prašoma skirti lėšų apmokėjimui "Klaipėdos rajono energija" už paviršinių nuotekų tvarkymą. </t>
  </si>
  <si>
    <t>3.1.1.77. Savivaldybės administracijos išlaidos apmokant UAB "Klaipėdos rajono energija" už Klaipėdos rajono savivaldybės objektų ir bendrojo naudojimo teritorijų paviršinių nuotekų tvarkymą</t>
  </si>
  <si>
    <t>Spp2-160</t>
  </si>
  <si>
    <t>5.1.2.30 Dotacija akredituotai vaikų dienos socialinei priežiūrai organizuoti, teikti ir administruoti</t>
  </si>
  <si>
    <t>Tikslinama valstybės biudžeto dotacija akredituotai vaikų dienos socialinei priežiūrai organizuoti, teikti ir administruoti.</t>
  </si>
  <si>
    <t>Spp2-161</t>
  </si>
  <si>
    <t>Tikslinama valstybės biudžeto dotacija akredituotai vaikų dienos socialinei priežiūrai administruoti.</t>
  </si>
  <si>
    <t>9.1.2.26. Dotacija akredituotai vaikų dienos socialinei priežiūrai organizuoti, teikti ir administruoti</t>
  </si>
  <si>
    <t>Spp2-162</t>
  </si>
  <si>
    <t xml:space="preserve">5.1.2.4 Socialinių paslaugų pirkimas, pagalbos pinigų mokėjimas, socialinių paslaugų perdavimas NVO, transporto paslaugos hemodializėms atlikti apmokėjimas </t>
  </si>
  <si>
    <t>Tikslinama valstybės biudžeto dotacija, skirta socialinės globos teikimui asmenims su sunkia negalia užtikrinti ir darbo užmokesčiui socialiniams darbuotojams, teikiantiems socialinę priežiūrą šeimoms, mokėti.</t>
  </si>
  <si>
    <t>Spp2-163</t>
  </si>
  <si>
    <t xml:space="preserve">VBD asignavimai didinami 4400 Eur socialinių išmokų skaičiavimui ir mokėjimui. </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</si>
  <si>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</si>
  <si>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</si>
  <si>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Sporto ir laisvalaikio infrastruktūros priežiūra ir plėtra Klaipėdos rajone</t>
  </si>
  <si>
    <t>8-2-1</t>
  </si>
  <si>
    <t>8.2.1.24. Projekto „Stovyklavietės įrengimas Gargždų karjerų teritorijoje“ įgyvendinimas</t>
  </si>
  <si>
    <t>Spp2-202</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</si>
  <si>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</si>
  <si>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Sportininkų, reprezentuojančių Klaipėdos rajono savivaldybę aukšto meistriškumo sporto varžybose, finansavimo programa</t>
  </si>
  <si>
    <t>8-1-2</t>
  </si>
  <si>
    <t>8.1.2.9.</t>
  </si>
  <si>
    <t>401,7</t>
  </si>
  <si>
    <t>1.1.1.8 Bendrųjų ugdymo planų   įgyvendinimas  bei tinkamos ugdymo aplinkos užtikrinimas Gargždų „Kranto“ progimnazijoje</t>
  </si>
  <si>
    <t>153,4</t>
  </si>
  <si>
    <t>912,0</t>
  </si>
  <si>
    <t>93,8</t>
  </si>
  <si>
    <t>136,4</t>
  </si>
  <si>
    <t>254,4</t>
  </si>
  <si>
    <t>0,0</t>
  </si>
  <si>
    <t>204,9</t>
  </si>
  <si>
    <t>173,8</t>
  </si>
  <si>
    <t>4,7</t>
  </si>
  <si>
    <t>5,4</t>
  </si>
  <si>
    <t>12</t>
  </si>
  <si>
    <t>34</t>
  </si>
  <si>
    <t>35</t>
  </si>
  <si>
    <t>67</t>
  </si>
  <si>
    <t>68</t>
  </si>
  <si>
    <t>79</t>
  </si>
  <si>
    <t>80</t>
  </si>
  <si>
    <t>81</t>
  </si>
  <si>
    <t>82</t>
  </si>
  <si>
    <t>83</t>
  </si>
  <si>
    <t>84</t>
  </si>
  <si>
    <t>85</t>
  </si>
  <si>
    <t>86</t>
  </si>
  <si>
    <t>87</t>
  </si>
  <si>
    <t>27,5</t>
  </si>
  <si>
    <t>22,4</t>
  </si>
  <si>
    <t>1,5</t>
  </si>
  <si>
    <t>6,7</t>
  </si>
  <si>
    <t>0,6</t>
  </si>
  <si>
    <t>9.1.2.16. (10.01.02.40) Socialinės paslaugos</t>
  </si>
  <si>
    <t>13,5</t>
  </si>
  <si>
    <t>Spp2-203</t>
  </si>
  <si>
    <t>Nuo liepos 1 d. pasikeitė socialinių paslaugų įstatymas, kuriame keičiasi mokėjimas už socialines paslaugas, socialinių paslaugų įstaigos pakėlė kainas už socialinę globą.</t>
  </si>
  <si>
    <t>Perplanuotos projekto lėšos. Lėšas perkelti į 5.2.2.1 "Socialinių paslaugų pirkimas, pagalbos pinigų mokėjimas, socialinių paslaugų perdavimas NVO, transporto paslaugos hemodializėms atlikti apmokėjimas"</t>
  </si>
  <si>
    <t>5.1.2.37. projektas "Klaipėdos rajonas veža"</t>
  </si>
  <si>
    <t>Spp2-204</t>
  </si>
  <si>
    <t>Spp2-205</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</si>
  <si>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</si>
  <si>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</si>
  <si>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5.3.2.1. Gargždų atviro jaunimo centro veiklos užtikrinimas</t>
  </si>
  <si>
    <t>5.1.3.11. "Projekto "Priekulės socialinių paslaugų centro infrastruktūros plėtra" įgyvendinimas"</t>
  </si>
  <si>
    <t>5.1.2.3. "Projekto "Socialinės dirbtuvės" įgyvendinimas"</t>
  </si>
  <si>
    <t>8,3</t>
  </si>
  <si>
    <t>30,2</t>
  </si>
  <si>
    <t>153,1</t>
  </si>
  <si>
    <t>5.1.2.4. Socialinių paslaugų pirkimas, pagalbos pinigų mokėjimas, socialinių paslaugų perdavimas NVO, transporto paslaugos hemodializėms atlikti apmokėjimas</t>
  </si>
  <si>
    <t>72,5</t>
  </si>
  <si>
    <t>616,2</t>
  </si>
  <si>
    <t>Spp2-207</t>
  </si>
  <si>
    <t>Spp2-208</t>
  </si>
  <si>
    <t>Spp2-209</t>
  </si>
  <si>
    <t xml:space="preserve">Spp2-206
</t>
  </si>
  <si>
    <t>25,0</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</si>
  <si>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</si>
  <si>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"Projekto "Socialinės dirbtuvės" buvo pradėtas vykdyti anksčiau nei planuota, todėl atsirado lėšų trūkumas, kuris šiuo metu kelia finansinių iššūkių tolimesniam projekto įgyvendinimui.</t>
  </si>
  <si>
    <t>Būtina padengti netinkamas išlaidas, kurios neatitiko numatytų finansavimo sąlygų.</t>
  </si>
  <si>
    <t>5.1.2.13. "Europos pagalbos labiausiai skurstantiems asmenims fondo projekto Klaipėdos rajone vykdymas"</t>
  </si>
  <si>
    <t>Šiais metais šios lėšos nebus panaudotos. Lėšas perkelti į 5.1.1.3. "Finansinės pagalbos savivaldybės lėšomis teikimas".</t>
  </si>
  <si>
    <t>5-1-2</t>
  </si>
  <si>
    <t>Teikti kitą paramą socialiai pažeidžiamiems asmenims</t>
  </si>
  <si>
    <t>7,0</t>
  </si>
  <si>
    <t>5.1.1.3. "Finansinės pagalbos teikimas "</t>
  </si>
  <si>
    <t>60,6</t>
  </si>
  <si>
    <t>seniūnijos</t>
  </si>
  <si>
    <t>Jaunimo teisių apsauga</t>
  </si>
  <si>
    <t>Archyvinių dokumentų tvarkymas</t>
  </si>
  <si>
    <t>Žemės ūkio funkcijų vykdymas</t>
  </si>
  <si>
    <t>Civilinės saugos organizavimas</t>
  </si>
  <si>
    <t>el. paštu</t>
  </si>
  <si>
    <t xml:space="preserve">Tikslinamos SB lėšos darbo užmokesčiui. </t>
  </si>
  <si>
    <t>88</t>
  </si>
  <si>
    <t>89</t>
  </si>
  <si>
    <t>90</t>
  </si>
  <si>
    <t>91</t>
  </si>
  <si>
    <t>92</t>
  </si>
  <si>
    <t>93</t>
  </si>
  <si>
    <t>94</t>
  </si>
  <si>
    <t>95</t>
  </si>
  <si>
    <t>96</t>
  </si>
  <si>
    <t>97</t>
  </si>
  <si>
    <t>98</t>
  </si>
  <si>
    <t>99</t>
  </si>
  <si>
    <t>100</t>
  </si>
  <si>
    <t>101</t>
  </si>
  <si>
    <t>102</t>
  </si>
  <si>
    <t>Prašoma skirti lėšų administracijos skyrių ir seniūnijų darbo užmokesčiui pagal pridedamą informaciją. Taip pat 4000 eurų už Gargždų futbolo sirgalių nuvežimą į Kauną ir 8100 už Spiečiaus patalpų nuomą.</t>
  </si>
  <si>
    <t xml:space="preserve">Iš 8 programos atkeliamos lėšos antrokų plaukimo pamokoms. </t>
  </si>
  <si>
    <t>Spp2-212</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</si>
  <si>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</si>
  <si>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2024-09-25
2024-09-27
2024-10-01
2024-10-04
2024-10-07
2024-10-07
2024-10-08
2024-10-09
2024-10-09</t>
  </si>
  <si>
    <t>Spp2-173
Spp2-175
Spp2-187
Spp2-193
Spp2-199
Spp2-200
Spp2-211
Spp2-213
Spp2-214</t>
  </si>
  <si>
    <t>švietimo ir sporto skyrius</t>
  </si>
  <si>
    <t>Spp2-215</t>
  </si>
  <si>
    <t>440,9</t>
  </si>
  <si>
    <t>Atsižvelgiant į ŠMSM ministro pasirašytus 2024 m. spalio 7 d. įsakymus Nr. V-1120 ir Nr. V-1121, prašome paskirstyti ugdymui skirtas lėšas švietimo įstaigoms pagal pateiktą informaciją.</t>
  </si>
  <si>
    <t>gal šaltinis ML(SL) dar</t>
  </si>
  <si>
    <t>Spp2-216</t>
  </si>
  <si>
    <t>11.11
11.4
11.13
11.2
11.16
11.8
11.12
11.19</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</si>
  <si>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</si>
  <si>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</si>
  <si>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6.1.1.42. Gargždų miesto kiemų, skersgatvių, kelio dangų, pėsčiųjų takų, apšvietimo įrengimas ir remontas</t>
  </si>
  <si>
    <t xml:space="preserve">Susisiekimo infrastruktūros atnaujinimas ir įrengimas Gargždų sen. </t>
  </si>
  <si>
    <t>6-2-2</t>
  </si>
  <si>
    <t>6</t>
  </si>
  <si>
    <t>7</t>
  </si>
  <si>
    <t>103</t>
  </si>
  <si>
    <t>104</t>
  </si>
  <si>
    <t>105</t>
  </si>
  <si>
    <t>106</t>
  </si>
  <si>
    <t>107</t>
  </si>
  <si>
    <t>Siūloma kompensuoti želdinių atkuriamąją vertę iš priemonės 6.1.1.42. Gargždų miesto kiemų, skersgatvių, kelio dangų, pėsčiųjų takų, apšvietimo įrengimas ir remontas.</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</si>
  <si>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</si>
  <si>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Spp2-165, 166, 179</t>
  </si>
  <si>
    <t>Bž2-1352</t>
  </si>
  <si>
    <t xml:space="preserve">Prašoma tikslinti surenkamas lėšas, nes planuojama surinkti daugiau pajamų. </t>
  </si>
  <si>
    <t>Bž2-1355</t>
  </si>
  <si>
    <t>5.1.2.11. Stacionarių socialinės globos paslaugų teikimas Viliaus Gaigalaičio globos namuose</t>
  </si>
  <si>
    <t>Užtikrinti kokybišką socialinių paslaugų teikimą savivaldybės įstaigose</t>
  </si>
  <si>
    <t>5-2-1</t>
  </si>
  <si>
    <t>5.1.2.28. Socialinių įstaigų patalpų remontas, transporto remontas, buitinės, organizacinės technikos, kitų priemonių įsigijimas ir renginių organizavimui</t>
  </si>
  <si>
    <t>40,0</t>
  </si>
  <si>
    <t>Spp2-218</t>
  </si>
  <si>
    <t>7.5.1.68. Piliakalnių pritaikymo turizmo ir visuomenės poreikiams įgyvendinimas</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</si>
  <si>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</si>
  <si>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16,0</t>
  </si>
  <si>
    <t>Spp2-219</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</si>
  <si>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</si>
  <si>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285,3</t>
  </si>
  <si>
    <t>171,1</t>
  </si>
  <si>
    <t>9.1.4.1. Narkotikų kontrolės ir nusikalstamumo prevencijos užtikrinimas</t>
  </si>
  <si>
    <t>Santykių su vietos ir tarptautine bendruomene užtikrinimas ir parama</t>
  </si>
  <si>
    <t>9-2-1</t>
  </si>
  <si>
    <t>Kadangi įstaiga gavo viršplaninių pajamų, tai elektromobilio įsigijimą planuoja iš S lėšų.</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</si>
  <si>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</si>
  <si>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6.2.2.5.29. Gargždų seniūnijos gatvių apšvietimas</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</si>
  <si>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</si>
  <si>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</si>
  <si>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30</t>
  </si>
  <si>
    <t>64</t>
  </si>
  <si>
    <t>108</t>
  </si>
  <si>
    <t>109</t>
  </si>
  <si>
    <t>110</t>
  </si>
  <si>
    <t>Stepono Dariaus memorialinio parko pastatas</t>
  </si>
  <si>
    <t xml:space="preserve">Spec. planai </t>
  </si>
  <si>
    <t>Spp2-220</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</si>
  <si>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</si>
  <si>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</si>
  <si>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2-4-3</t>
  </si>
  <si>
    <t>Rengti projektus, projektinius pasiūlymus, studijas, mokslinius darbus viešųjų erdvių ir teritorijų vystymui</t>
  </si>
  <si>
    <t>Gargždų miesto centrinės aikštės pertvarkymo projekto parengimas</t>
  </si>
  <si>
    <t>Spp2-221</t>
  </si>
  <si>
    <t>2.4.1.37 Specialiųjų planų ir žemės paėmimo visuomenės poreikiams projektų rengimas ir įgyvendinimas</t>
  </si>
  <si>
    <t>Rengti Klaipėdos rajono miestų ir miestelių bendruosius planus bei inžinerinės infrastruktūros ir susisiekimo sistemų specialiuosius planus</t>
  </si>
  <si>
    <t>2-4-2</t>
  </si>
  <si>
    <t>400,0</t>
  </si>
  <si>
    <t>369,6</t>
  </si>
  <si>
    <t>30,0</t>
  </si>
  <si>
    <t>29,7</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</si>
  <si>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</si>
  <si>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2.3.1.5. Stepono Dariaus memorialinio parko pritaikymas turizmo ir aviacinio sporto reikmėms</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</si>
  <si>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</si>
  <si>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</si>
  <si>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6-3-2</t>
  </si>
  <si>
    <t>6.1.4.18.</t>
  </si>
  <si>
    <t>Elektromobilių įkrovimo prieigų įrengimas ir priežiūra</t>
  </si>
  <si>
    <t>250,0</t>
  </si>
  <si>
    <t>240,8</t>
  </si>
  <si>
    <t xml:space="preserve">Prašoma tikslinti priemonės finansavimą, nes paleistas pirkimas el.stotelių įrengimui už 150000 Eur. </t>
  </si>
  <si>
    <t>8-2-2</t>
  </si>
  <si>
    <t>Daugiafunkcio sporto ir pramogų centro Gargžduose, Dariaus ir Girėno g. 4, statyba</t>
  </si>
  <si>
    <t xml:space="preserve">Siūloma papildomas savivaldybės pajamas skirti daugiafunkcio sporto ir pramogų centro statybai. </t>
  </si>
  <si>
    <t>Taikos kvartalas</t>
  </si>
  <si>
    <t>Šviesoforų tech. Priežiūra</t>
  </si>
  <si>
    <t>Pašto g. Jakuose</t>
  </si>
  <si>
    <t>Janonio, Žemaitės</t>
  </si>
  <si>
    <t>Minijos stadionas</t>
  </si>
  <si>
    <t>Pastabos</t>
  </si>
  <si>
    <t>Priemonė SVP detalizacijoje</t>
  </si>
  <si>
    <t>Klaipėdos rajono savivaldybės strateginio veiklos plano 2026-2028 m. tikslinimai</t>
  </si>
  <si>
    <t>LA</t>
  </si>
  <si>
    <t>Aplinkos apsaugos rėmimo specialiosios programos lėšų likučiai (praėjusių metų)</t>
  </si>
  <si>
    <t>Siūlymas, tūkst. Eur</t>
  </si>
  <si>
    <t>VBD (T)</t>
  </si>
  <si>
    <t>Valstybės biudžeto dotacija</t>
  </si>
  <si>
    <t>Spp2-39</t>
  </si>
  <si>
    <t>1.4.4.28.</t>
  </si>
  <si>
    <t>14-86</t>
  </si>
  <si>
    <t>Sudaryti sąlygas tenkinti mokinių pažinimo, ugdymosi ir saviraiškos poreikius</t>
  </si>
  <si>
    <t>1-1-3</t>
  </si>
  <si>
    <t>SL(ES)</t>
  </si>
  <si>
    <t>Spp2-72</t>
  </si>
  <si>
    <t>Skolintos lėšos ES finansuojamiems projektams SL(ES)</t>
  </si>
  <si>
    <t>1300,0</t>
  </si>
  <si>
    <t xml:space="preserve">BĮ Sporto centras </t>
  </si>
  <si>
    <t>SD-110</t>
  </si>
  <si>
    <t>Daugiafunkcio sporto ir pramogų centro veiklos užtikrinimas</t>
  </si>
  <si>
    <t>BĮ Klaipėdos rajono savivaldybės sporto centro veiklos organizavimas</t>
  </si>
  <si>
    <t>321,7 (SB) 1629,7 (S)</t>
  </si>
  <si>
    <t xml:space="preserve">Rengti Klaipėdos rajono miestų ir miestelių bendruosius planus bei inžinerinės infrastruktūros ir susisiekimo sistemų specialiuosius planus </t>
  </si>
  <si>
    <t>2.4.1.45. Drevernos - Svencelės apylinkių urbanizuotos teritorijos bendrojo plano rengimas su urbanistine idėja</t>
  </si>
  <si>
    <t>Jaunimo reikalų koordinatorė
O. Bajorinienė</t>
  </si>
  <si>
    <t>Spp2-89</t>
  </si>
  <si>
    <t>291,1</t>
  </si>
  <si>
    <t>Turizmo informacijos centras</t>
  </si>
  <si>
    <t>2.3.1.11. Turizmo paslaugų plėtra Priekulės sen.</t>
  </si>
  <si>
    <t>2-3-3</t>
  </si>
  <si>
    <t>15,0</t>
  </si>
  <si>
    <t>Spp2-91</t>
  </si>
  <si>
    <t>4.1.2.15. Projekto "Sveikatos centro specialistų rengimas, pritraukimas Klaipėdos rajono savivaldybėje" įgyvendinimas</t>
  </si>
  <si>
    <t>6.4.1.33. Klaipėdos raj., Priekulės sen. Rokų g. (Nr. KL8471), Butkų g. (Nr. KL1341) ir Santakos g. (Nr. KL1297) kapitalinis remontas projektavimas, ekspertizė</t>
  </si>
  <si>
    <t>6.4.1.43. Klaipėdos raj. Kretingalės sen. Kalotės k. Malūnų g. (Nr. KL8796) rekonstravimas</t>
  </si>
  <si>
    <t>Klaipėdos rajono ilgalaikio susisiekimo infrastruktūros objektų vystymo plane numatytų vietinės reikšmės kelių projektų parengimas ir įgyvendinimas</t>
  </si>
  <si>
    <t>V15-125</t>
  </si>
  <si>
    <t>7.1.1.7. BĮ Klaipėdos rajono etninės kultūros centro veiklos organizavimas</t>
  </si>
  <si>
    <t>Bž2-724</t>
  </si>
  <si>
    <t xml:space="preserve">Gargždų krašto muziejus </t>
  </si>
  <si>
    <t>7.2.2.1. Gargždų krašto muziejaus ir jo filialų veiklos organizavimas</t>
  </si>
  <si>
    <t>Bž2-725</t>
  </si>
  <si>
    <t>Prašoma įtraukti gautas VBD lėšas 3 tūkst. Eur projektui "Kultūros ekosistema muziejuje" vykdymo daliniam finansavimui, sutartis su BĮ Lietuvos kultūros taryba, 2026-04-09 Nr. S-61.</t>
  </si>
  <si>
    <t>3,2</t>
  </si>
  <si>
    <t>Priekulės meno ir kultūros centras</t>
  </si>
  <si>
    <t>Veiviržėnų kultūros centras</t>
  </si>
  <si>
    <t>Bž2-726</t>
  </si>
  <si>
    <t>Bž2-730</t>
  </si>
  <si>
    <t>Bž2-731</t>
  </si>
  <si>
    <t xml:space="preserve">Iš BĮ Lietuvos kultūros tarybos gautas finansavimas pagal sutartis
Nr. KLP-17-2026, KLP-11-2026,  projektui - Tarptautinis kūrybiškos vietokūros "Vilhelmo teatrų festivalis" ir projektui festivaliui "Ženklai". </t>
  </si>
  <si>
    <t>7.1.1.4.BĮ Priekulės meno ir kultūros centro veiklos organizavimas</t>
  </si>
  <si>
    <t>7.2.1.1. J. Lankučio viešosios bibliotekos ir jos filialų veiklos organizavimas</t>
  </si>
  <si>
    <t>84,6</t>
  </si>
  <si>
    <t>Iš BĮ Lietuvos kultūros tarybos gautas finansavimas pagal sutartį
Nr. KLP-15-2026 projektui Kūrybinės dirbtuvės Veiviržėnuose
2026 m. "Įstrigę tarpdury".</t>
  </si>
  <si>
    <t>7.1.1.5. BĮ Veiviržėnų kultūros centro veiklos organizavimas</t>
  </si>
  <si>
    <t>Iš BĮ Lietuvos kultūros tarybos gautas finansavimas pagal sutartį
KLP-7-2026 projektui "Žaliuojanti ir žydinti mūsų savastis".</t>
  </si>
  <si>
    <t>2026-06-29
2026-07-02</t>
  </si>
  <si>
    <t>Spp2-92
Spp2-94</t>
  </si>
  <si>
    <t>Spp2-93</t>
  </si>
  <si>
    <t xml:space="preserve">Pagal sutartį su Lietuvos kultūros taryba S/KLP-12(6.229)/2026 didinamos VBD lėšos 4000 Eur projektui "Atpažinti. Suprasti. Padėti". </t>
  </si>
  <si>
    <t>Spp2-95</t>
  </si>
  <si>
    <t>180,5</t>
  </si>
  <si>
    <t>9.1.1.22. Sendvario seniūnijos viešųjų paslaugų centro kūrimas</t>
  </si>
  <si>
    <t>147,8</t>
  </si>
  <si>
    <t>Spp2-96</t>
  </si>
  <si>
    <t>6.4.1.3.29.</t>
  </si>
  <si>
    <t>43,4</t>
  </si>
  <si>
    <t>6.4.1.3. Gargždų miesto dviračių infrastruktūros plėtra pagal  Gargždų miesto dviračių transporto infrastruktūros plėtros planą.</t>
  </si>
  <si>
    <t>6-5-4</t>
  </si>
  <si>
    <t xml:space="preserve">Dviračių ir pėsčiųjų takų plėtra ir remontas </t>
  </si>
  <si>
    <t>Spp2-98</t>
  </si>
  <si>
    <t>Objekto užbaigimui būtina atlikti dviračių tako įrengimo projekto korektūrą pagal įvykdytų darbų faktą bei atskiriant dviračių tako dalis kurių agentūra, administruojanti paramą, nesutiko finansuoti. Reikalingas projekto korektūrai lėšas prašome išskirti Gargždų seniūnijai eilutėje 6-5-4-1, kurioje jau yra išskirtas vykdytojas Gargždų seniūnija.</t>
  </si>
  <si>
    <t>9.5.2.4. Administracijos pastato rekonstravimo projektavimo ir statybos darbai</t>
  </si>
  <si>
    <t xml:space="preserve">9.1.1.20.27. Seniūnijų pastatų atnaujinimo ir sutvarkymo projektų rengimas (vykd. Dovilų seniūnija) </t>
  </si>
  <si>
    <t>70,0</t>
  </si>
  <si>
    <t>55,0</t>
  </si>
  <si>
    <t>Susisiekimo infrastruktūros atnaujinimas, remontas ir plėtra Klaipėdos rajono seniūnijose</t>
  </si>
  <si>
    <t>6-2-1</t>
  </si>
  <si>
    <t>1.3.3.4. Gargždų lopšelio-darželio "Saulutė" plėtra</t>
  </si>
  <si>
    <t>Ugdymo įstaigų modernizavimas ir plėtra:</t>
  </si>
  <si>
    <t>1-2-3</t>
  </si>
  <si>
    <t>Spp2-99</t>
  </si>
  <si>
    <t>9.4.3.1. Klaipėdos r. savivaldybės ir nevyriausybinių organizacijų bendradarbiavimas</t>
  </si>
  <si>
    <t>Skatinti nevyriausybinių organizacijų veiklą</t>
  </si>
  <si>
    <t>5-4-1</t>
  </si>
  <si>
    <t>190,0</t>
  </si>
  <si>
    <t>75,1</t>
  </si>
  <si>
    <t xml:space="preserve">Prašoma kompensavimo būdu perkelti lėšas į 7 programą  Vėžaičių kultūros centro, bendradarbiaujant su Girininkų kaimo bendruomene, organizuotos 20-mečio šventės kultūrinės programos bei įgarsinimo ir apšvietimo paslaugų išlaidoms padengti. </t>
  </si>
  <si>
    <t xml:space="preserve">Perkeliamos lėšos iš 5 programos į 7 programą  Vėžaičių kultūros centro, bendradarbiaujant su Girininkų kaimo bendruomene, organizuotos 20-mečio šventės kultūrinės programos bei įgarsinimo ir apšvietimo paslaugų išlaidoms padengti. </t>
  </si>
  <si>
    <t>7.1.1.6. BĮ Vėžaičių kultūros centro veiklos organizavimas</t>
  </si>
  <si>
    <t>509,5</t>
  </si>
  <si>
    <t>2026-06-18
2026-07-14</t>
  </si>
  <si>
    <t>Spp2-90
Bž2-775</t>
  </si>
  <si>
    <t xml:space="preserve">2.3.2.28. Pėsčiųjų ir vandens turistinių maršrutų sukūrimas, ženklinimas bei reikalingos infrastruktūros sukūrimas </t>
  </si>
  <si>
    <t>Spp2-86</t>
  </si>
  <si>
    <t>SL(IL)</t>
  </si>
  <si>
    <t>Spp2-101</t>
  </si>
  <si>
    <t xml:space="preserve">Perkeliamos lėšos tarp priemonių Gedimino kvartalo projekto A laidos parengimui (dėl pakeitimų vykdant rangos darbus). Lėšas perkelti iš 6.1.1.1 į 6.1.1.1.29. priemonę. </t>
  </si>
  <si>
    <t>6.1.1.1.29. Gargždų  seniūnijos kelių, gatvių priežiūra ir remontas</t>
  </si>
  <si>
    <t>354,3</t>
  </si>
  <si>
    <t>6.1.1.1. Rezervas skiriamas apmokėti už nenumatytus darbus, atsirandančius sutartyse numatytų darbų vykdymo metu</t>
  </si>
  <si>
    <t>Prižiūrėti gyvenviečių gatves ir kelius Klaipėdos rajono seniūnijose bei vykdyti jų einamąjį remontą</t>
  </si>
  <si>
    <t>6-1-1</t>
  </si>
  <si>
    <t>11,0</t>
  </si>
  <si>
    <t>260,8</t>
  </si>
  <si>
    <t>38,1</t>
  </si>
  <si>
    <r>
      <t xml:space="preserve">Perkeliamos lėšos į kitus metus </t>
    </r>
    <r>
      <rPr>
        <b/>
        <sz val="12"/>
        <rFont val="Calibri"/>
        <family val="2"/>
        <charset val="186"/>
        <scheme val="minor"/>
      </rPr>
      <t>2027</t>
    </r>
    <r>
      <rPr>
        <sz val="12"/>
        <rFont val="Calibri"/>
        <family val="2"/>
        <charset val="186"/>
        <scheme val="minor"/>
      </rPr>
      <t xml:space="preserve"> m. pagal tikėtiną atsiskaitymą už projektavimo darbus. </t>
    </r>
  </si>
  <si>
    <t>50,0</t>
  </si>
  <si>
    <t>6.4.1.48. Valstybinės reikšmės tarptautinės dviračių trasos R3  atkarpos nuo Klaipėdos miesto savivaldybės ribos iki Šilutės rajono savivaldybės ribos plėtra.</t>
  </si>
  <si>
    <t>200,0</t>
  </si>
  <si>
    <t>700,0</t>
  </si>
  <si>
    <t>6-3-1</t>
  </si>
  <si>
    <t>Prisidėjimas prie AB "VIA Lietuva" pirmumo teise įgyvendinamų projektų rajone ir techninių projektų parengimas</t>
  </si>
  <si>
    <t>6.1.4.15.Valstybinės reikšmės rajoninio kelio Nr. 2212 Klaipėda–Radailiai–Kretinga ruožo nuo 4,800 iki 11,500 km kapitalinis remontas, įrengiant takus, apšvietimą ir inžinerines eismo saugos priemones</t>
  </si>
  <si>
    <t>9.1.6.2. Paskolų grąžinimas</t>
  </si>
  <si>
    <t>2263,4</t>
  </si>
  <si>
    <t>1.3.1.14. Plikių I. Labutytės mokyklos atnaujinimas</t>
  </si>
  <si>
    <t>60,0</t>
  </si>
  <si>
    <t>1.3.1.17. Pastato – bendrabučio, esančio Kvietinių g. 30, Gargždų mieste, paskirties pakeitimas</t>
  </si>
  <si>
    <t>Mokyklų sporto aikštynų tvarkymas (1.3.1.7. Dovilų mokyklos stadionas)</t>
  </si>
  <si>
    <t>1.1.1.43. "Tūkstantmečio mokyklų" programos projekto įgyvendinimas</t>
  </si>
  <si>
    <t>150,0</t>
  </si>
  <si>
    <t>150,1</t>
  </si>
  <si>
    <t>2.4.1.46. Gargždų miesto centrinės dalies detaliojo plano sprendinių įgyvendinimo programa</t>
  </si>
  <si>
    <t>162,1</t>
  </si>
  <si>
    <t>43,7</t>
  </si>
  <si>
    <t>Spp2-</t>
  </si>
  <si>
    <t>Perkeliamos skolintos lėšos į priemonę ir šia suma mažinamos SB lėšos.</t>
  </si>
  <si>
    <t>4.1.6.3. Asmens sveikatos priežiūros įstaigų patalpų ir pastatų remontas, transpoto remontas, butinės, organziacinės technikos, kitų priemonių ir paslaugų įsigijimas</t>
  </si>
  <si>
    <t>Siekiant finansinio naudingumo, veiklos stabilumo ir tvarumo, Sporto centras prašo skirti 250 000 Eur 200kw galios saulės baterijų su kaupikliais (360kw) įsigijimui. Daugiafunkcio sporto centro veiklai reikalingas didelis elektros energijos kiekis ir nepertraukiamas jos tiekimas. Turint saulės baterijas su kaupikliais bus sudarytos sąlygos sumažinti elektros energijos kaštus.</t>
  </si>
  <si>
    <t>Prašoma atstatyti SB lėšas priemonėje 1.4.4.28 "Švietimo įstaigų patalpų remontas, mokyklinių autobusų remontas, buitinės, organizacinės technikos, mokymo priemonių įsigijimas" 129 tūkst. Eur, kadangi šiomis lėšomis buvo apmokėta sąskaita už mokymo įstaigų nepriklausomo elektros šaltinio pajungimo kištukinių lizdų montavimo darbus, kuriuos vykdė UAB Ed Eras, pagal sutartį 2025-07-22 Nr. AS-1470.</t>
  </si>
  <si>
    <t>Aplinkos apsaugos, taršos mažinimo priemonių įgyvendinimas</t>
  </si>
  <si>
    <t>3-1-1</t>
  </si>
  <si>
    <t>3-1-1-6</t>
  </si>
  <si>
    <t>3-1-1-7</t>
  </si>
  <si>
    <t>1.4.4.31. Lėšos išeitinėms išmokoms ir kitoms
su darbo santykiais susijusioms išmokoms ir
kompensacijoms mokėti</t>
  </si>
  <si>
    <t>Spp2-102</t>
  </si>
  <si>
    <r>
      <t>2.4.5.1. Gargždų miesto ir rajono architektūrinį ir urbanistinį įvaizdį gerinančių priemonių planų rengimas ir įgyvendinimas (</t>
    </r>
    <r>
      <rPr>
        <b/>
        <sz val="12"/>
        <color theme="1"/>
        <rFont val="Calibri"/>
        <family val="2"/>
        <charset val="186"/>
        <scheme val="minor"/>
      </rPr>
      <t>Žvejo aikštės Karklėje įrengimas</t>
    </r>
    <r>
      <rPr>
        <sz val="12"/>
        <color theme="1"/>
        <rFont val="Calibri"/>
        <family val="2"/>
        <charset val="186"/>
        <scheme val="minor"/>
      </rPr>
      <t>)</t>
    </r>
  </si>
  <si>
    <r>
      <t xml:space="preserve">Numatomas finansavimas iš nacionalinio plėtros banko "ILTĖ" Dovilų seniūnijos pastato rekonstrukcijai (ranga su techniniu projektu): </t>
    </r>
    <r>
      <rPr>
        <b/>
        <sz val="12"/>
        <rFont val="Calibri"/>
        <family val="2"/>
        <charset val="186"/>
        <scheme val="minor"/>
      </rPr>
      <t>2026</t>
    </r>
    <r>
      <rPr>
        <sz val="12"/>
        <rFont val="Calibri"/>
        <family val="2"/>
        <charset val="186"/>
        <scheme val="minor"/>
      </rPr>
      <t xml:space="preserve"> m. 100,0 tūkst. Eur; </t>
    </r>
    <r>
      <rPr>
        <b/>
        <sz val="12"/>
        <rFont val="Calibri"/>
        <family val="2"/>
        <charset val="186"/>
        <scheme val="minor"/>
      </rPr>
      <t>2027</t>
    </r>
    <r>
      <rPr>
        <sz val="12"/>
        <rFont val="Calibri"/>
        <family val="2"/>
        <charset val="186"/>
        <scheme val="minor"/>
      </rPr>
      <t xml:space="preserve"> m.600,0 tūkst. Eur, </t>
    </r>
    <r>
      <rPr>
        <b/>
        <sz val="12"/>
        <rFont val="Calibri"/>
        <family val="2"/>
        <charset val="186"/>
        <scheme val="minor"/>
      </rPr>
      <t>2028</t>
    </r>
    <r>
      <rPr>
        <sz val="12"/>
        <rFont val="Calibri"/>
        <family val="2"/>
        <charset val="186"/>
        <scheme val="minor"/>
      </rPr>
      <t xml:space="preserve"> m. 400,0 tūkst. Eur. </t>
    </r>
    <r>
      <rPr>
        <b/>
        <sz val="12"/>
        <rFont val="Calibri"/>
        <family val="2"/>
        <charset val="186"/>
        <scheme val="minor"/>
      </rPr>
      <t xml:space="preserve">SB </t>
    </r>
    <r>
      <rPr>
        <sz val="12"/>
        <rFont val="Calibri"/>
        <family val="2"/>
        <charset val="186"/>
        <scheme val="minor"/>
      </rPr>
      <t>dalis</t>
    </r>
    <r>
      <rPr>
        <b/>
        <sz val="12"/>
        <rFont val="Calibri"/>
        <family val="2"/>
        <charset val="186"/>
        <scheme val="minor"/>
      </rPr>
      <t xml:space="preserve"> </t>
    </r>
    <r>
      <rPr>
        <sz val="12"/>
        <rFont val="Calibri"/>
        <family val="2"/>
        <charset val="186"/>
        <scheme val="minor"/>
      </rPr>
      <t xml:space="preserve">1400,0 tūkst. Eur </t>
    </r>
    <r>
      <rPr>
        <b/>
        <sz val="12"/>
        <rFont val="Calibri"/>
        <family val="2"/>
        <charset val="186"/>
        <scheme val="minor"/>
      </rPr>
      <t>2028</t>
    </r>
    <r>
      <rPr>
        <sz val="12"/>
        <rFont val="Calibri"/>
        <family val="2"/>
        <charset val="186"/>
        <scheme val="minor"/>
      </rPr>
      <t xml:space="preserve"> m. </t>
    </r>
  </si>
  <si>
    <t>Spp2-104</t>
  </si>
  <si>
    <r>
      <t xml:space="preserve">Siūloma lėšas, numatytas Vėžaičių dvaro sodybos parko tvarkybos darbų projekto parengimui perkelti į </t>
    </r>
    <r>
      <rPr>
        <b/>
        <sz val="12"/>
        <color theme="1"/>
        <rFont val="Calibri"/>
        <family val="2"/>
        <charset val="186"/>
        <scheme val="minor"/>
      </rPr>
      <t>2027</t>
    </r>
    <r>
      <rPr>
        <sz val="12"/>
        <color theme="1"/>
        <rFont val="Calibri"/>
        <family val="2"/>
        <charset val="186"/>
        <scheme val="minor"/>
      </rPr>
      <t xml:space="preserve"> m., o 2026 m. skirtas lėšas 12,0 tūkst. eurų perkelti priemonės 7-4-1-5-1 "Veiviržėnų piliakalnio sutvarkymas ir pritaikymas" vykdymui, nes seniūnija informavo, kad lėšos nebus panaudotos, nes projektavimas nevykdomas ir projektavimo sutarties terminas pasibaigė. Parengtiems projekto sprendiniams nepritarė KPD, nes sprendiniai (pėsčiųjų tiltelių, pergolių, šulinio vieta, kūdros pirminis dydis) nepagrįsti archeologiniais ir istoriniais tyrimais. </t>
    </r>
  </si>
  <si>
    <t>7.5.1.35.35. Kultūros paveldo objektų ir jų vertingųjų savybių išsaugojimo darbai (Vėžaičių dvaro sodybos parko tvarkybos darbų projekto parengimas)</t>
  </si>
  <si>
    <r>
      <t>7.5.1.68. Piliakalnių pritaikymo turizmo ir visuomenės poreikiams įgyvendinimas (</t>
    </r>
    <r>
      <rPr>
        <b/>
        <sz val="12"/>
        <color theme="1"/>
        <rFont val="Calibri"/>
        <family val="2"/>
        <charset val="186"/>
        <scheme val="minor"/>
      </rPr>
      <t>Veiviržėnų</t>
    </r>
    <r>
      <rPr>
        <sz val="12"/>
        <color theme="1"/>
        <rFont val="Calibri"/>
        <family val="2"/>
        <charset val="186"/>
        <scheme val="minor"/>
      </rPr>
      <t xml:space="preserve"> piliakalnio sutvarkymas ir pritaikymas </t>
    </r>
  </si>
  <si>
    <t>26,0</t>
  </si>
  <si>
    <t>Spp2-105</t>
  </si>
  <si>
    <t>Spp2-106</t>
  </si>
  <si>
    <r>
      <t xml:space="preserve">Perkeliamos lėšos į </t>
    </r>
    <r>
      <rPr>
        <b/>
        <sz val="12"/>
        <rFont val="Calibri"/>
        <family val="2"/>
        <charset val="186"/>
        <scheme val="minor"/>
      </rPr>
      <t>2027</t>
    </r>
    <r>
      <rPr>
        <sz val="12"/>
        <rFont val="Calibri"/>
        <family val="2"/>
        <charset val="186"/>
        <scheme val="minor"/>
      </rPr>
      <t xml:space="preserve"> m., dokumentacija bus rengiama II metų pusėje. </t>
    </r>
  </si>
  <si>
    <t>Spp2-107</t>
  </si>
  <si>
    <t>29,1</t>
  </si>
  <si>
    <t>165,0</t>
  </si>
  <si>
    <t>4.2.1.31. Palaikomojo gydymo  ir slaugos paslaugų modernizavimas Klaipėdos rajono savivaldybėje</t>
  </si>
  <si>
    <t>40,2</t>
  </si>
  <si>
    <t>108,5</t>
  </si>
  <si>
    <t>80,0</t>
  </si>
  <si>
    <t>51,0</t>
  </si>
  <si>
    <t>153,3</t>
  </si>
  <si>
    <t>27,1</t>
  </si>
  <si>
    <r>
      <t xml:space="preserve">Perkeliamos lėšos į </t>
    </r>
    <r>
      <rPr>
        <b/>
        <sz val="12"/>
        <rFont val="Calibri"/>
        <family val="2"/>
        <charset val="186"/>
        <scheme val="minor"/>
      </rPr>
      <t>2027</t>
    </r>
    <r>
      <rPr>
        <sz val="12"/>
        <rFont val="Calibri"/>
        <family val="2"/>
        <charset val="186"/>
        <scheme val="minor"/>
      </rPr>
      <t xml:space="preserve"> m., projektavimas bus pradėtas II metų pusėje. </t>
    </r>
  </si>
  <si>
    <t>13-182</t>
  </si>
  <si>
    <r>
      <t xml:space="preserve">Numatomas finansavimas iš nacionalinio plėtros banko "ILTĖ"  Dangaus gatvės (kelio Nr. 2212) Sendvario seniūnijoje rekonstrukcija / įrengimas pagal turimą projektą </t>
    </r>
    <r>
      <rPr>
        <b/>
        <sz val="12"/>
        <rFont val="Calibri"/>
        <family val="2"/>
        <charset val="186"/>
        <scheme val="minor"/>
      </rPr>
      <t>2027</t>
    </r>
    <r>
      <rPr>
        <sz val="12"/>
        <rFont val="Calibri"/>
        <family val="2"/>
        <charset val="186"/>
        <scheme val="minor"/>
      </rPr>
      <t xml:space="preserve"> m. 950,0 tūkst. Eur , </t>
    </r>
    <r>
      <rPr>
        <b/>
        <sz val="12"/>
        <rFont val="Calibri"/>
        <family val="2"/>
        <charset val="186"/>
        <scheme val="minor"/>
      </rPr>
      <t>2028</t>
    </r>
    <r>
      <rPr>
        <sz val="12"/>
        <rFont val="Calibri"/>
        <family val="2"/>
        <charset val="186"/>
        <scheme val="minor"/>
      </rPr>
      <t xml:space="preserve"> m.835,0 tūkst. Eur.  Iš viso 1785,0 tūkst. Eur. </t>
    </r>
    <r>
      <rPr>
        <b/>
        <sz val="12"/>
        <rFont val="Calibri"/>
        <family val="2"/>
        <charset val="186"/>
        <scheme val="minor"/>
      </rPr>
      <t>SB</t>
    </r>
    <r>
      <rPr>
        <sz val="12"/>
        <rFont val="Calibri"/>
        <family val="2"/>
        <charset val="186"/>
        <scheme val="minor"/>
      </rPr>
      <t xml:space="preserve"> dalis 115,0 tūkst. Eur </t>
    </r>
    <r>
      <rPr>
        <b/>
        <sz val="12"/>
        <rFont val="Calibri"/>
        <family val="2"/>
        <charset val="186"/>
        <scheme val="minor"/>
      </rPr>
      <t>2028</t>
    </r>
    <r>
      <rPr>
        <sz val="12"/>
        <rFont val="Calibri"/>
        <family val="2"/>
        <charset val="186"/>
        <scheme val="minor"/>
      </rPr>
      <t xml:space="preserve"> m. </t>
    </r>
  </si>
  <si>
    <r>
      <rPr>
        <b/>
        <sz val="12"/>
        <color theme="1"/>
        <rFont val="Calibri"/>
        <family val="2"/>
        <charset val="186"/>
        <scheme val="minor"/>
      </rPr>
      <t>k.b.</t>
    </r>
    <r>
      <rPr>
        <sz val="12"/>
        <color theme="1"/>
        <rFont val="Calibri"/>
        <family val="2"/>
        <charset val="186"/>
        <scheme val="minor"/>
      </rPr>
      <t xml:space="preserve"> nauja priemonė.</t>
    </r>
    <r>
      <rPr>
        <b/>
        <sz val="12"/>
        <color theme="1"/>
        <rFont val="Calibri"/>
        <family val="2"/>
        <charset val="186"/>
        <scheme val="minor"/>
      </rPr>
      <t xml:space="preserve"> Klemiškės I k. mokyklos modulinio pastato statyba ir įrengimas</t>
    </r>
  </si>
  <si>
    <t xml:space="preserve">1.3.3.27. </t>
  </si>
  <si>
    <r>
      <rPr>
        <b/>
        <sz val="12"/>
        <color theme="1"/>
        <rFont val="Calibri"/>
        <family val="2"/>
        <charset val="186"/>
        <scheme val="minor"/>
      </rPr>
      <t>k.b.</t>
    </r>
    <r>
      <rPr>
        <sz val="12"/>
        <color theme="1"/>
        <rFont val="Calibri"/>
        <family val="2"/>
        <charset val="186"/>
        <scheme val="minor"/>
      </rPr>
      <t xml:space="preserve"> 3.2.2.26.  nauja priemonė </t>
    </r>
    <r>
      <rPr>
        <b/>
        <sz val="12"/>
        <color theme="1"/>
        <rFont val="Calibri"/>
        <family val="2"/>
        <charset val="186"/>
        <scheme val="minor"/>
      </rPr>
      <t xml:space="preserve"> "Projektas "Medžių ir parkų vertinimas ir priežiūra dėl biologinės įvairovės“</t>
    </r>
  </si>
  <si>
    <r>
      <rPr>
        <b/>
        <sz val="12"/>
        <color theme="1"/>
        <rFont val="Calibri"/>
        <family val="2"/>
        <charset val="186"/>
        <scheme val="minor"/>
      </rPr>
      <t>k.b.</t>
    </r>
    <r>
      <rPr>
        <sz val="12"/>
        <color theme="1"/>
        <rFont val="Calibri"/>
        <family val="2"/>
        <charset val="186"/>
        <scheme val="minor"/>
      </rPr>
      <t xml:space="preserve"> 3.2.2.27. nauja priemonė </t>
    </r>
    <r>
      <rPr>
        <b/>
        <sz val="12"/>
        <color theme="1"/>
        <rFont val="Calibri"/>
        <family val="2"/>
        <charset val="186"/>
        <scheme val="minor"/>
      </rPr>
      <t>"Projektas „Ispaninio ariono kontrolės ir utilizavimo priemonės vietos bendruomenėse"</t>
    </r>
  </si>
  <si>
    <r>
      <rPr>
        <b/>
        <sz val="12"/>
        <color theme="1"/>
        <rFont val="Calibri"/>
        <family val="2"/>
        <charset val="186"/>
        <scheme val="minor"/>
      </rPr>
      <t xml:space="preserve">k.b. 6.4.1.49. </t>
    </r>
    <r>
      <rPr>
        <sz val="12"/>
        <color theme="1"/>
        <rFont val="Calibri"/>
        <family val="2"/>
        <charset val="186"/>
        <scheme val="minor"/>
      </rPr>
      <t xml:space="preserve"> nauja priemonė.</t>
    </r>
    <r>
      <rPr>
        <b/>
        <sz val="12"/>
        <color theme="1"/>
        <rFont val="Calibri"/>
        <family val="2"/>
        <charset val="186"/>
        <scheme val="minor"/>
      </rPr>
      <t xml:space="preserve"> Dangaus gatvės (kelio Nr. 2212)</t>
    </r>
    <r>
      <rPr>
        <sz val="12"/>
        <color theme="1"/>
        <rFont val="Calibri"/>
        <family val="2"/>
        <charset val="186"/>
        <scheme val="minor"/>
      </rPr>
      <t xml:space="preserve"> </t>
    </r>
    <r>
      <rPr>
        <b/>
        <sz val="12"/>
        <color theme="1"/>
        <rFont val="Calibri"/>
        <family val="2"/>
        <charset val="186"/>
        <scheme val="minor"/>
      </rPr>
      <t xml:space="preserve">Sendvario seniūnijoje rekonstrukcija/įrengimas </t>
    </r>
  </si>
  <si>
    <t>Skolintos lėšos iš nacionalinio plėtros banko "ILTĖ"</t>
  </si>
  <si>
    <r>
      <rPr>
        <b/>
        <sz val="12"/>
        <color theme="1"/>
        <rFont val="Calibri"/>
        <family val="2"/>
        <charset val="186"/>
        <scheme val="minor"/>
      </rPr>
      <t>k.b.</t>
    </r>
    <r>
      <rPr>
        <sz val="12"/>
        <color theme="1"/>
        <rFont val="Calibri"/>
        <family val="2"/>
        <charset val="186"/>
        <scheme val="minor"/>
      </rPr>
      <t xml:space="preserve"> nauja priemonė. Dovilų seniūnijos (Lašupio g. 1A, Dovilai) pastato  rekonstrukcija</t>
    </r>
  </si>
  <si>
    <t>Spp2-108</t>
  </si>
  <si>
    <t xml:space="preserve">Prašoma skirti papildomus asignavimus komunalinėms išlaidoms, kurios yra didesnės nei buvo planuota. </t>
  </si>
  <si>
    <t>120,0</t>
  </si>
  <si>
    <r>
      <t xml:space="preserve">Daugiafunkcio centro Sendvario seniūnijoje statyba viešos ir privačios partnerystės būdu (ir komunalinės išlaidos) </t>
    </r>
    <r>
      <rPr>
        <b/>
        <sz val="12"/>
        <color theme="1"/>
        <rFont val="Calibri"/>
        <family val="2"/>
        <charset val="186"/>
        <scheme val="minor"/>
      </rPr>
      <t>1.4.4.41.1.</t>
    </r>
  </si>
  <si>
    <t>20,6</t>
  </si>
  <si>
    <t xml:space="preserve">Prašoma į Rokų g., Butkų g., Santakos g. remonto priemonę įkelti 8275 Eur, kad būtų galima apmokėti už elektros tinklų ir įrenginių perkėlimą pagal projektą. Sąlygos galioja iki 2027-01, todėl darbus būtina atlikti per 2026 m. Perkeliama suma nuo Malūnų g., Kalotės k. projekto  (sumažinant visą Malūnų g. skirtą finansavimą), nes šis objektas bus vykdoms vėliau. </t>
  </si>
  <si>
    <t>Spp2-109</t>
  </si>
  <si>
    <t>VGF</t>
  </si>
  <si>
    <t>393,5</t>
  </si>
  <si>
    <t>9.1.2.13. Civilinės saugos organizavimas</t>
  </si>
  <si>
    <t>Spp2-110</t>
  </si>
  <si>
    <t>59,7</t>
  </si>
  <si>
    <t>3.1.1.79. Vandentiekio ir nuotekų tinklų inventorizavimas ir įteisinimas</t>
  </si>
  <si>
    <t>56,3</t>
  </si>
  <si>
    <t>Prižiūrėti esamą ir planuoti naują paviršinių nuotekų infrastruktūrą</t>
  </si>
  <si>
    <t>6.1.1.30. Vietinės reikšmės kelių ir gatvių, sodų bendrijų gatvių  inventorizavimas ir įteisinimas</t>
  </si>
  <si>
    <t>11.27</t>
  </si>
  <si>
    <t xml:space="preserve">1.3.3.4. Darželio statyba Jurgaičių ir Juodžemių g. (Mazūriškės) sankryžoje esančiame laisvame sklype </t>
  </si>
  <si>
    <t>30,6</t>
  </si>
  <si>
    <t xml:space="preserve">11.24 </t>
  </si>
  <si>
    <t>8.1.1.3.</t>
  </si>
  <si>
    <t xml:space="preserve">Prašoma skirti lėšos investicinio projekto ir projekto įgyvendinimo plano parengimui dėl sporto paraiškos teikimo. </t>
  </si>
  <si>
    <t>LIKUTIS NEPANAUDOTA, tūkst. eurų (06-30)</t>
  </si>
  <si>
    <t>Valstybės gynybos fondo lėšos</t>
  </si>
  <si>
    <t>Spp2-97
Spp2-113</t>
  </si>
  <si>
    <t>2026-07-07
2026-07-28</t>
  </si>
  <si>
    <r>
      <t xml:space="preserve">Prašoma perkelti 4000 Eur  tarp priemonių: nuo priemonės "Pėsčiųjų ir vandens turistinių maršrutų sukūrimas" į priemonę "Turizmo paslaugų plėtra Priekulės sen.", </t>
    </r>
    <r>
      <rPr>
        <b/>
        <sz val="12"/>
        <color theme="1"/>
        <rFont val="Calibri"/>
        <family val="2"/>
        <charset val="186"/>
        <scheme val="minor"/>
      </rPr>
      <t>pagalbinio ūkio paskirties patalpų Turgaus g. 6, Priekulėje paskirties keitimo</t>
    </r>
    <r>
      <rPr>
        <sz val="12"/>
        <color theme="1"/>
        <rFont val="Calibri"/>
        <family val="2"/>
        <charset val="186"/>
        <scheme val="minor"/>
      </rPr>
      <t xml:space="preserve"> į administracinių paskirties patalpas ir kapitalinio remonto techninio projekto ekspertizei. Projektas parengtas, SLD gavimui reikalinga projekto ekspertizė.  </t>
    </r>
  </si>
  <si>
    <r>
      <rPr>
        <b/>
        <sz val="12"/>
        <color theme="1"/>
        <rFont val="Calibri"/>
        <family val="2"/>
        <charset val="186"/>
        <scheme val="minor"/>
      </rPr>
      <t xml:space="preserve">Drevernos_Svencelės BP rengimo priemonėje </t>
    </r>
    <r>
      <rPr>
        <sz val="12"/>
        <color theme="1"/>
        <rFont val="Calibri"/>
        <family val="2"/>
        <charset val="186"/>
        <scheme val="minor"/>
      </rPr>
      <t>birželio mėn. buvo sumažinta 17,0 tūkst., liko perkelti 31,9 tūkst. Eur. Pasirašytas sutarties pratęsimas dėl vietovės lygmens bendrojo plano rengimo pratęsimo (šiais metais bus panaudota 48 100). Likusias lėšas perkelti į 2.4.3.2. priemonę Gargždų miesto centrinės dalies detaliojo plano sprendinių įgyvendinimas (vykdytojo kodas 36). Lėšos reikalingos garažų pirkimui, sutarčių apmokėjimui už žemės sklypų formavimą pagal detaliojo plano sprendinius ir garažų paėmimo visuomenės poreikiams procedūrų vykdymui, nes ne visi savininkai sutiko parduoti garažus.</t>
    </r>
  </si>
  <si>
    <t xml:space="preserve">ES lėšų negalima naudoti smulkios įrangos įsigijimui, todėl prašoma skirti SB lėšų vykd. Saulės mokyklai darželio įveiklinimui. </t>
  </si>
  <si>
    <t>Spp2-114</t>
  </si>
  <si>
    <t>Iš priemonės "Metų medicinos darbuotojo premija ir apdovanojimų ceremonija" perkelti 1200  Eur į priemonę "Asmens sveikatos priežiūros įstaigų patalpų ir pastatų remontas, transporto remontas, buitinės, organizacinės technikos, kitų priemonių ir paslaugų įsigijimas". Projekte "Sveikatos centro sukūrimas" Klaipėdos r. sav. Sveikatos centras samdė teisininką projekto pirkimų pažeidimui, reikalinga apmokėti šią paslaugą.</t>
  </si>
  <si>
    <t>4.1.1.15. Metų medicinos darbuotojo premija ir apdovanojimų ceremonija</t>
  </si>
  <si>
    <t>4-1-1</t>
  </si>
  <si>
    <t>3,0</t>
  </si>
  <si>
    <r>
      <t xml:space="preserve">Perkeliamos lėšos į </t>
    </r>
    <r>
      <rPr>
        <b/>
        <sz val="12"/>
        <rFont val="Calibri"/>
        <family val="2"/>
        <charset val="186"/>
        <scheme val="minor"/>
      </rPr>
      <t>2027</t>
    </r>
    <r>
      <rPr>
        <sz val="12"/>
        <rFont val="Calibri"/>
        <family val="2"/>
        <charset val="186"/>
        <scheme val="minor"/>
      </rPr>
      <t xml:space="preserve"> m., darbų įgyvendinimo terminai nusikėlė dėl AB "Via Lietuva" kilusių nesklandumų vykdant darbus.</t>
    </r>
  </si>
  <si>
    <t>Spp2-113</t>
  </si>
  <si>
    <t xml:space="preserve">Prašoma skirti lėšų administracinio tambūro su antstatu prie modulinio Savivaldybės administracijos pastato įrengimui, garso izoliacijos bei kitų būtinų vidaus ir lauko darbų (lietaus nuvedimas ir pan.) atlikimui, taip pagerinant darbuotojų darbo sąlygas. Reikalingos lėšos perkeliamos iš 6 programos. </t>
  </si>
  <si>
    <t>225,4</t>
  </si>
  <si>
    <t>Spp2-115</t>
  </si>
  <si>
    <t>5.1.1.8. Pagalbos pinigų mokėjimas</t>
  </si>
  <si>
    <t xml:space="preserve">5.1.1.3. Finansinės pagalbos teikimas </t>
  </si>
  <si>
    <t>308,0</t>
  </si>
  <si>
    <t xml:space="preserve">Trūksta lėšų Finansinės pagalbos tekimui (pagal Socialinės paramos teikimo komisijos sprendimus), prašoma perkelti 10,0 tūkst. Eur tarp priemonių. </t>
  </si>
  <si>
    <t xml:space="preserve"> Atsižvelgiant į tai, kad Sporto centras patiria didelius daugiafunkcio sporto centro išlaikymo kaštus ir nuolat investuoja į paslaugų kokybės kėlimą, tai yra reikšminga pajamų suma. Siekiant užtikrinti sėkmingą bei nepertraukiamą ekonominę veiklą, išlaikyti aukštus klientų aptarnavimo standartus ir pateisinti lankytojų lūkesčius, įstaiga prašo kompensuoti 50 (penkiasdešimt) procentų pajamų, negautų pritaikius nuolaidas. Birželio mėn. buvo skirta dalis kompensuojamų lėšų, rugpjūčio mėn. siūloma skirti 123,0 tūkst. Eur. </t>
  </si>
  <si>
    <r>
      <t xml:space="preserve">Prašoma iš finansavimo šaltinio VGF perkelti į finansavimo šaltinį VBD ir numatyti </t>
    </r>
    <r>
      <rPr>
        <b/>
        <sz val="12"/>
        <rFont val="Calibri"/>
        <family val="2"/>
        <charset val="186"/>
        <scheme val="minor"/>
      </rPr>
      <t>2026</t>
    </r>
    <r>
      <rPr>
        <sz val="12"/>
        <rFont val="Calibri"/>
        <family val="2"/>
        <charset val="186"/>
        <scheme val="minor"/>
      </rPr>
      <t xml:space="preserve"> m. 162 800 Eur VBD lėšų, </t>
    </r>
    <r>
      <rPr>
        <b/>
        <sz val="12"/>
        <rFont val="Calibri"/>
        <family val="2"/>
        <charset val="186"/>
        <scheme val="minor"/>
      </rPr>
      <t>2027</t>
    </r>
    <r>
      <rPr>
        <sz val="12"/>
        <rFont val="Calibri"/>
        <family val="2"/>
        <charset val="186"/>
        <scheme val="minor"/>
      </rPr>
      <t xml:space="preserve"> m. 244 300 Eur VBD lėšų dėl dalyvavimo Civilinės saugos stiprinimo ir plėtros programoje. </t>
    </r>
  </si>
  <si>
    <t>Klaipėdos r. Sendvario "Saulės" mokykla</t>
  </si>
  <si>
    <t>Santrumpa</t>
  </si>
  <si>
    <t>Klaipėdos rajono savivaldybės administracija</t>
  </si>
  <si>
    <t>KRSA</t>
  </si>
  <si>
    <t>ATPS</t>
  </si>
  <si>
    <t>BRS</t>
  </si>
  <si>
    <t>BES</t>
  </si>
  <si>
    <t>CVAS</t>
  </si>
  <si>
    <t>CB</t>
  </si>
  <si>
    <t>SSAS</t>
  </si>
  <si>
    <t>-*</t>
  </si>
  <si>
    <t>KS</t>
  </si>
  <si>
    <t>SKPS</t>
  </si>
  <si>
    <t>IPS</t>
  </si>
  <si>
    <t>SPPVS</t>
  </si>
  <si>
    <t>ŠSS</t>
  </si>
  <si>
    <t>Klaipėdos rajono "Saulės" mokykla</t>
  </si>
  <si>
    <t>TPS</t>
  </si>
  <si>
    <t>VTS</t>
  </si>
  <si>
    <t>VPS</t>
  </si>
  <si>
    <t>VRBS</t>
  </si>
  <si>
    <t>Jaunimo reikalų koordinatorius</t>
  </si>
  <si>
    <t>JRK</t>
  </si>
  <si>
    <t>Tarpinstitucinio bendradarbiavimo koordinatorius</t>
  </si>
  <si>
    <t>TIBK</t>
  </si>
  <si>
    <t>KUAS</t>
  </si>
  <si>
    <t>ŽŪS</t>
  </si>
  <si>
    <t>PCMS</t>
  </si>
  <si>
    <t>ITS</t>
  </si>
  <si>
    <t>Už korupcijai atsparios aplinkos kūrimą atsakingas asmuo</t>
  </si>
  <si>
    <t>KAAK</t>
  </si>
  <si>
    <t>TVS</t>
  </si>
  <si>
    <t>Lygių galimybių koordinatorius</t>
  </si>
  <si>
    <t>LGK</t>
  </si>
  <si>
    <t>Žemėtvarkos, geodezijos ir GIS skyrius</t>
  </si>
  <si>
    <t>ŽGGS</t>
  </si>
  <si>
    <t>Už mobilizaciją ir priimančios šalies paramos teikimo funkcijų vykdymą atsakingas asmuo</t>
  </si>
  <si>
    <t>MDPP</t>
  </si>
  <si>
    <t>Žmogiškųjų išteklių valdymo ir personalo politikos kūrimo specialistas</t>
  </si>
  <si>
    <t>ŽIPS</t>
  </si>
  <si>
    <t>-* nenaudojama santrumpa, naudojamas pilnas pavadinimas</t>
  </si>
  <si>
    <t>V5-272</t>
  </si>
  <si>
    <t>Prašoma skirti 48 875 Eur modulinių klasių prie "Saulės" mokyklos baldams ir įrangai (ekranai, kompiuteriai, vadovėlių komplektai ir kt.).</t>
  </si>
  <si>
    <r>
      <t xml:space="preserve">Skirtų valstybės biudžeto lėšų (461 719 Eur VBD) nepakanka užtikrinti visų </t>
    </r>
    <r>
      <rPr>
        <b/>
        <sz val="12"/>
        <color theme="1"/>
        <rFont val="Calibri"/>
        <family val="2"/>
        <charset val="186"/>
        <scheme val="minor"/>
      </rPr>
      <t>NVŠ programose</t>
    </r>
    <r>
      <rPr>
        <sz val="12"/>
        <color theme="1"/>
        <rFont val="Calibri"/>
        <family val="2"/>
        <charset val="186"/>
        <scheme val="minor"/>
      </rPr>
      <t xml:space="preserve"> dalyvaujančių vaikų finansavimą. Preliminariais skaičiavimais papildomai reikalinga apie 50 tūkst. Eur SB lėšų, kurių poreikį lemia didėjantis NVŠ programas lankančių vaikų skaičius bei augantis programų pasiūlos poreikis Klaipėdos rajone. 2026 m. NVŠ programas lanko 1984 vaikai, iš jų 199 – specialiųjų ugdymosi poreikių turintys vaikai, kai tuo tarpu 2025 m. kovo mėn. duomenimis NVŠ programas lankė 1720 vaikų, iš jų 163 – specialiųjų ugdymosi poreikių turintys vaikai.</t>
    </r>
  </si>
  <si>
    <r>
      <t xml:space="preserve">Prašoma skirti papildomai 51 674 Eur iš savivaldybės biudžeto </t>
    </r>
    <r>
      <rPr>
        <b/>
        <sz val="12"/>
        <color theme="1"/>
        <rFont val="Calibri"/>
        <family val="2"/>
        <charset val="186"/>
        <scheme val="minor"/>
      </rPr>
      <t>mokytojų išeitinėms kompensacijoms</t>
    </r>
    <r>
      <rPr>
        <sz val="12"/>
        <color theme="1"/>
        <rFont val="Calibri"/>
        <family val="2"/>
        <charset val="186"/>
        <scheme val="minor"/>
      </rPr>
      <t xml:space="preserve">. Pagal įstaigų pateiktą
informaciją 12 mokytojų planuoja nutraukti darbo sutartis (iš jų 3 dėl klasių ir grupių mažėjimo). Valstybės biudžeto lėšų, skiriamų savivaldybei, nepakanka. </t>
    </r>
  </si>
  <si>
    <r>
      <t>Priemonės</t>
    </r>
    <r>
      <rPr>
        <b/>
        <sz val="12"/>
        <rFont val="Calibri"/>
        <family val="2"/>
        <charset val="186"/>
        <scheme val="minor"/>
      </rPr>
      <t xml:space="preserve"> "Tūkstantmečio mokyklų"</t>
    </r>
    <r>
      <rPr>
        <sz val="12"/>
        <rFont val="Calibri"/>
        <family val="2"/>
        <charset val="186"/>
        <scheme val="minor"/>
      </rPr>
      <t xml:space="preserve"> programos projekto lėšų likutis perkeliamas į priemonę "Švietimo įstaigų patalpų remontas, mokyklinių autobusų remontas, buitinės, organizacinės technikos, mokymo priemonių įsigijimas". </t>
    </r>
  </si>
  <si>
    <r>
      <t xml:space="preserve">Numatomas finansavimas iš nacionalinio plėtros banko "ILTĖ"  </t>
    </r>
    <r>
      <rPr>
        <b/>
        <sz val="12"/>
        <rFont val="Calibri"/>
        <family val="2"/>
        <charset val="186"/>
        <scheme val="minor"/>
      </rPr>
      <t>Gargždų lopšelio-darželio „Saulutė“ modulinio priestato</t>
    </r>
    <r>
      <rPr>
        <sz val="12"/>
        <rFont val="Calibri"/>
        <family val="2"/>
        <charset val="186"/>
        <scheme val="minor"/>
      </rPr>
      <t xml:space="preserve"> įrengimui 1300,0 tūkst. Eur </t>
    </r>
    <r>
      <rPr>
        <b/>
        <sz val="12"/>
        <rFont val="Calibri"/>
        <family val="2"/>
        <charset val="186"/>
        <scheme val="minor"/>
      </rPr>
      <t>2026</t>
    </r>
    <r>
      <rPr>
        <sz val="12"/>
        <rFont val="Calibri"/>
        <family val="2"/>
        <charset val="186"/>
        <scheme val="minor"/>
      </rPr>
      <t xml:space="preserve"> m. Mažinamas suplanuotas finansavimas </t>
    </r>
    <r>
      <rPr>
        <b/>
        <sz val="12"/>
        <rFont val="Calibri"/>
        <family val="2"/>
        <charset val="186"/>
        <scheme val="minor"/>
      </rPr>
      <t>2027</t>
    </r>
    <r>
      <rPr>
        <sz val="12"/>
        <rFont val="Calibri"/>
        <family val="2"/>
        <charset val="186"/>
        <scheme val="minor"/>
      </rPr>
      <t xml:space="preserve"> m. Taip pat  numatyti 150,0 tūkst. Eur SB lėšų perkėlimą nuo vykdytojo Statybos ir kelių priežiūros sk. kitam vykdytojui įstaigaiGargždų l/d "Saulutė" , kad įstaiga galėtų įsigyti būtiną švietimo veiklai įrangą ir baldus.</t>
    </r>
  </si>
  <si>
    <r>
      <t xml:space="preserve">Numatomas finansavimas iš nacionalinio plėtros banko "ILTĖ"  </t>
    </r>
    <r>
      <rPr>
        <b/>
        <sz val="12"/>
        <rFont val="Calibri"/>
        <family val="2"/>
        <charset val="186"/>
        <scheme val="minor"/>
      </rPr>
      <t>Klemiškės mokyklos modulinio pastato</t>
    </r>
    <r>
      <rPr>
        <sz val="12"/>
        <rFont val="Calibri"/>
        <family val="2"/>
        <charset val="186"/>
        <scheme val="minor"/>
      </rPr>
      <t xml:space="preserve"> įrengimui / statybai: SL(IL) lėšų </t>
    </r>
    <r>
      <rPr>
        <b/>
        <sz val="12"/>
        <rFont val="Calibri"/>
        <family val="2"/>
        <charset val="186"/>
        <scheme val="minor"/>
      </rPr>
      <t>2026</t>
    </r>
    <r>
      <rPr>
        <sz val="12"/>
        <rFont val="Calibri"/>
        <family val="2"/>
        <charset val="186"/>
        <scheme val="minor"/>
      </rPr>
      <t xml:space="preserve"> m. 765,0 tūkst. Eur, </t>
    </r>
    <r>
      <rPr>
        <b/>
        <sz val="12"/>
        <rFont val="Calibri"/>
        <family val="2"/>
        <charset val="186"/>
        <scheme val="minor"/>
      </rPr>
      <t>2027</t>
    </r>
    <r>
      <rPr>
        <sz val="12"/>
        <rFont val="Calibri"/>
        <family val="2"/>
        <charset val="186"/>
        <scheme val="minor"/>
      </rPr>
      <t xml:space="preserve"> m. 2650,0 tūkst. Eur. Iš viso 3415,0 tūkst. Eur. </t>
    </r>
  </si>
  <si>
    <r>
      <t xml:space="preserve">Prašoma įtraukti naują priemonę </t>
    </r>
    <r>
      <rPr>
        <b/>
        <sz val="12"/>
        <color theme="1"/>
        <rFont val="Calibri"/>
        <family val="2"/>
        <charset val="186"/>
        <scheme val="minor"/>
      </rPr>
      <t xml:space="preserve">ES projektas "Medžių ir parkų vertinimas ir priežiūra dėl biologinės įvairovės“ </t>
    </r>
    <r>
      <rPr>
        <sz val="12"/>
        <color theme="1"/>
        <rFont val="Calibri"/>
        <family val="2"/>
        <charset val="186"/>
        <scheme val="minor"/>
      </rPr>
      <t xml:space="preserve">pagal 2026-06-25 Tarybos sprendimą Nr. T11-194. Projekte bus atliekamas parkų (Gargždų ir Priekulės miestų) želdynų inventorizavimas. Lėšas numatyti </t>
    </r>
    <r>
      <rPr>
        <b/>
        <sz val="12"/>
        <color theme="1"/>
        <rFont val="Calibri"/>
        <family val="2"/>
        <charset val="186"/>
        <scheme val="minor"/>
      </rPr>
      <t>2027-2028</t>
    </r>
    <r>
      <rPr>
        <sz val="12"/>
        <color theme="1"/>
        <rFont val="Calibri"/>
        <family val="2"/>
        <charset val="186"/>
        <scheme val="minor"/>
      </rPr>
      <t xml:space="preserve"> m. </t>
    </r>
    <r>
      <rPr>
        <b/>
        <sz val="12"/>
        <color theme="1"/>
        <rFont val="Calibri"/>
        <family val="2"/>
        <charset val="186"/>
        <scheme val="minor"/>
      </rPr>
      <t>SB</t>
    </r>
    <r>
      <rPr>
        <sz val="12"/>
        <color theme="1"/>
        <rFont val="Calibri"/>
        <family val="2"/>
        <charset val="186"/>
        <scheme val="minor"/>
      </rPr>
      <t xml:space="preserve"> 102 125 Eur, </t>
    </r>
    <r>
      <rPr>
        <b/>
        <sz val="12"/>
        <color theme="1"/>
        <rFont val="Calibri"/>
        <family val="2"/>
        <charset val="186"/>
        <scheme val="minor"/>
      </rPr>
      <t>ES</t>
    </r>
    <r>
      <rPr>
        <sz val="12"/>
        <color theme="1"/>
        <rFont val="Calibri"/>
        <family val="2"/>
        <charset val="186"/>
        <scheme val="minor"/>
      </rPr>
      <t xml:space="preserve"> 81 700 Eur.  </t>
    </r>
  </si>
  <si>
    <r>
      <t>Prašoma įtraukti naują priemonę</t>
    </r>
    <r>
      <rPr>
        <b/>
        <sz val="12"/>
        <color theme="1"/>
        <rFont val="Calibri"/>
        <family val="2"/>
        <charset val="186"/>
        <scheme val="minor"/>
      </rPr>
      <t xml:space="preserve"> ES projektas "Projektas „Ispaninio ariono kontrolės ir utilizavimo priemonės vietos bendruomenėse".</t>
    </r>
    <r>
      <rPr>
        <sz val="12"/>
        <color theme="1"/>
        <rFont val="Calibri"/>
        <family val="2"/>
        <charset val="186"/>
        <scheme val="minor"/>
      </rPr>
      <t xml:space="preserve"> Numatyti </t>
    </r>
    <r>
      <rPr>
        <b/>
        <sz val="12"/>
        <color theme="1"/>
        <rFont val="Calibri"/>
        <family val="2"/>
        <charset val="186"/>
        <scheme val="minor"/>
      </rPr>
      <t>2026</t>
    </r>
    <r>
      <rPr>
        <sz val="12"/>
        <color theme="1"/>
        <rFont val="Calibri"/>
        <family val="2"/>
        <charset val="186"/>
        <scheme val="minor"/>
      </rPr>
      <t xml:space="preserve"> m. </t>
    </r>
    <r>
      <rPr>
        <b/>
        <sz val="12"/>
        <color theme="1"/>
        <rFont val="Calibri"/>
        <family val="2"/>
        <charset val="186"/>
        <scheme val="minor"/>
      </rPr>
      <t>SB</t>
    </r>
    <r>
      <rPr>
        <sz val="12"/>
        <color theme="1"/>
        <rFont val="Calibri"/>
        <family val="2"/>
        <charset val="186"/>
        <scheme val="minor"/>
      </rPr>
      <t xml:space="preserve"> 3,0 tūkst. Eur, 
</t>
    </r>
    <r>
      <rPr>
        <b/>
        <sz val="12"/>
        <color theme="1"/>
        <rFont val="Calibri"/>
        <family val="2"/>
        <charset val="186"/>
        <scheme val="minor"/>
      </rPr>
      <t>2027</t>
    </r>
    <r>
      <rPr>
        <sz val="12"/>
        <color theme="1"/>
        <rFont val="Calibri"/>
        <family val="2"/>
        <charset val="186"/>
        <scheme val="minor"/>
      </rPr>
      <t xml:space="preserve"> m. </t>
    </r>
    <r>
      <rPr>
        <b/>
        <sz val="12"/>
        <color theme="1"/>
        <rFont val="Calibri"/>
        <family val="2"/>
        <charset val="186"/>
        <scheme val="minor"/>
      </rPr>
      <t>SB</t>
    </r>
    <r>
      <rPr>
        <sz val="12"/>
        <color theme="1"/>
        <rFont val="Calibri"/>
        <family val="2"/>
        <charset val="186"/>
        <scheme val="minor"/>
      </rPr>
      <t xml:space="preserve"> 218,4 tūkst. Eur, </t>
    </r>
    <r>
      <rPr>
        <b/>
        <sz val="12"/>
        <color theme="1"/>
        <rFont val="Calibri"/>
        <family val="2"/>
        <charset val="186"/>
        <scheme val="minor"/>
      </rPr>
      <t>ES</t>
    </r>
    <r>
      <rPr>
        <sz val="12"/>
        <color theme="1"/>
        <rFont val="Calibri"/>
        <family val="2"/>
        <charset val="186"/>
        <scheme val="minor"/>
      </rPr>
      <t xml:space="preserve"> 93,4 tūkst. Eur;
</t>
    </r>
    <r>
      <rPr>
        <b/>
        <sz val="12"/>
        <color theme="1"/>
        <rFont val="Calibri"/>
        <family val="2"/>
        <charset val="186"/>
        <scheme val="minor"/>
      </rPr>
      <t>2028</t>
    </r>
    <r>
      <rPr>
        <sz val="12"/>
        <color theme="1"/>
        <rFont val="Calibri"/>
        <family val="2"/>
        <charset val="186"/>
        <scheme val="minor"/>
      </rPr>
      <t xml:space="preserve"> m. </t>
    </r>
    <r>
      <rPr>
        <b/>
        <sz val="12"/>
        <color theme="1"/>
        <rFont val="Calibri"/>
        <family val="2"/>
        <charset val="186"/>
        <scheme val="minor"/>
      </rPr>
      <t>SB</t>
    </r>
    <r>
      <rPr>
        <sz val="12"/>
        <color theme="1"/>
        <rFont val="Calibri"/>
        <family val="2"/>
        <charset val="186"/>
        <scheme val="minor"/>
      </rPr>
      <t xml:space="preserve"> 3,7 tūkst. Eur, </t>
    </r>
    <r>
      <rPr>
        <b/>
        <sz val="12"/>
        <color theme="1"/>
        <rFont val="Calibri"/>
        <family val="2"/>
        <charset val="186"/>
        <scheme val="minor"/>
      </rPr>
      <t>ES</t>
    </r>
    <r>
      <rPr>
        <sz val="12"/>
        <color theme="1"/>
        <rFont val="Calibri"/>
        <family val="2"/>
        <charset val="186"/>
        <scheme val="minor"/>
      </rPr>
      <t xml:space="preserve"> 86,7 tūkst. Eur. 
Projekto išlaidos bus padengiamos kompensavimo būdu. ES 80 proc. finansavimas, SB 20 proc. </t>
    </r>
  </si>
  <si>
    <r>
      <t>Prašoma tikslinti</t>
    </r>
    <r>
      <rPr>
        <b/>
        <sz val="12"/>
        <color theme="1"/>
        <rFont val="Calibri"/>
        <family val="2"/>
        <charset val="186"/>
        <scheme val="minor"/>
      </rPr>
      <t xml:space="preserve"> projekto „Sveikatos centro specialistų rengimas, pritraukimas klaipėdos rajono savivaldybėje“</t>
    </r>
    <r>
      <rPr>
        <sz val="12"/>
        <color theme="1"/>
        <rFont val="Calibri"/>
        <family val="2"/>
        <charset val="186"/>
        <scheme val="minor"/>
      </rPr>
      <t xml:space="preserve"> 2026, 2027 ir 2028 metų biudžetą pagal faktiškai vykdomą lėšų panaudojimą. Studijų finansavimo, stipendijų ir kitų projekto veiklų išlaidos bus patiriamos kitu laikotarpiu, nei buvo planuota rengiant projekto biudžetą. </t>
    </r>
    <r>
      <rPr>
        <b/>
        <sz val="12"/>
        <color theme="1"/>
        <rFont val="Calibri"/>
        <family val="2"/>
        <charset val="186"/>
        <scheme val="minor"/>
      </rPr>
      <t>2027</t>
    </r>
    <r>
      <rPr>
        <sz val="12"/>
        <color theme="1"/>
        <rFont val="Calibri"/>
        <family val="2"/>
        <charset val="186"/>
        <scheme val="minor"/>
      </rPr>
      <t xml:space="preserve"> m. </t>
    </r>
    <r>
      <rPr>
        <b/>
        <sz val="12"/>
        <color theme="1"/>
        <rFont val="Calibri"/>
        <family val="2"/>
        <charset val="186"/>
        <scheme val="minor"/>
      </rPr>
      <t>ES</t>
    </r>
    <r>
      <rPr>
        <sz val="12"/>
        <color theme="1"/>
        <rFont val="Calibri"/>
        <family val="2"/>
        <charset val="186"/>
        <scheme val="minor"/>
      </rPr>
      <t xml:space="preserve"> numatyti 154,3 tūkst. Eur, </t>
    </r>
    <r>
      <rPr>
        <b/>
        <sz val="12"/>
        <color theme="1"/>
        <rFont val="Calibri"/>
        <family val="2"/>
        <charset val="186"/>
        <scheme val="minor"/>
      </rPr>
      <t>2028</t>
    </r>
    <r>
      <rPr>
        <sz val="12"/>
        <color theme="1"/>
        <rFont val="Calibri"/>
        <family val="2"/>
        <charset val="186"/>
        <scheme val="minor"/>
      </rPr>
      <t xml:space="preserve"> m. 120,6 tūkst. Eur; </t>
    </r>
    <r>
      <rPr>
        <b/>
        <sz val="12"/>
        <color theme="1"/>
        <rFont val="Calibri"/>
        <family val="2"/>
        <charset val="186"/>
        <scheme val="minor"/>
      </rPr>
      <t>2027</t>
    </r>
    <r>
      <rPr>
        <sz val="12"/>
        <color theme="1"/>
        <rFont val="Calibri"/>
        <family val="2"/>
        <charset val="186"/>
        <scheme val="minor"/>
      </rPr>
      <t xml:space="preserve"> m. </t>
    </r>
    <r>
      <rPr>
        <b/>
        <sz val="12"/>
        <color theme="1"/>
        <rFont val="Calibri"/>
        <family val="2"/>
        <charset val="186"/>
        <scheme val="minor"/>
      </rPr>
      <t>VBES</t>
    </r>
    <r>
      <rPr>
        <sz val="12"/>
        <color theme="1"/>
        <rFont val="Calibri"/>
        <family val="2"/>
        <charset val="186"/>
        <scheme val="minor"/>
      </rPr>
      <t xml:space="preserve">  27,1 tūkst. Eur, </t>
    </r>
    <r>
      <rPr>
        <b/>
        <sz val="12"/>
        <color theme="1"/>
        <rFont val="Calibri"/>
        <family val="2"/>
        <charset val="186"/>
        <scheme val="minor"/>
      </rPr>
      <t>2028</t>
    </r>
    <r>
      <rPr>
        <sz val="12"/>
        <color theme="1"/>
        <rFont val="Calibri"/>
        <family val="2"/>
        <charset val="186"/>
        <scheme val="minor"/>
      </rPr>
      <t xml:space="preserve"> m. 21,3 tūkst. Eur pagal pridedamą informaciją. Bendra projekto vertė - 378 827,7 Eur. 
</t>
    </r>
  </si>
  <si>
    <r>
      <t xml:space="preserve">Tikslinamos projekto </t>
    </r>
    <r>
      <rPr>
        <b/>
        <sz val="12"/>
        <color theme="1"/>
        <rFont val="Calibri"/>
        <family val="2"/>
        <charset val="186"/>
        <scheme val="minor"/>
      </rPr>
      <t xml:space="preserve">"Palaikomojo gydymo  ir slaugos paslaugų modernizavimas Klaipėdos rajono savivaldybėje" </t>
    </r>
    <r>
      <rPr>
        <sz val="12"/>
        <color theme="1"/>
        <rFont val="Calibri"/>
        <family val="2"/>
        <charset val="186"/>
        <scheme val="minor"/>
      </rPr>
      <t xml:space="preserve">lėšos 2026-2028 m. </t>
    </r>
    <r>
      <rPr>
        <b/>
        <sz val="12"/>
        <color theme="1"/>
        <rFont val="Calibri"/>
        <family val="2"/>
        <charset val="186"/>
        <scheme val="minor"/>
      </rPr>
      <t>SB</t>
    </r>
    <r>
      <rPr>
        <sz val="12"/>
        <color theme="1"/>
        <rFont val="Calibri"/>
        <family val="2"/>
        <charset val="186"/>
        <scheme val="minor"/>
      </rPr>
      <t xml:space="preserve"> lėšos 19,5 tūkst. Eur perkeliamos į priemonę 4.1.6.3. mobilizacijai skirtų priemonių įsigijimui pagal žemiau pateiktą prašymą. Projekto lėšų paskirstymas tikslinamas dėl įrangos įsigyjimo viešųjų pirkimų procedūrų, neįvykusių pirkimų, negautų tiekėjų pasiūlymų ir dėl to į kitus metus persikeliančio projekto veiklų įgyvendinimo. </t>
    </r>
    <r>
      <rPr>
        <b/>
        <sz val="12"/>
        <color theme="1"/>
        <rFont val="Calibri"/>
        <family val="2"/>
        <charset val="186"/>
        <scheme val="minor"/>
      </rPr>
      <t>2027</t>
    </r>
    <r>
      <rPr>
        <sz val="12"/>
        <color theme="1"/>
        <rFont val="Calibri"/>
        <family val="2"/>
        <charset val="186"/>
        <scheme val="minor"/>
      </rPr>
      <t xml:space="preserve"> m. SB numatyti 40,0 tūkst. Eur, ES 226,8 tūkst. Eur, </t>
    </r>
    <r>
      <rPr>
        <b/>
        <sz val="12"/>
        <color theme="1"/>
        <rFont val="Calibri"/>
        <family val="2"/>
        <charset val="186"/>
        <scheme val="minor"/>
      </rPr>
      <t>2028</t>
    </r>
    <r>
      <rPr>
        <sz val="12"/>
        <color theme="1"/>
        <rFont val="Calibri"/>
        <family val="2"/>
        <charset val="186"/>
        <scheme val="minor"/>
      </rPr>
      <t xml:space="preserve"> m. SB 8,6 tūkst. Eur, ES 48,7 tūkst. Eur. </t>
    </r>
  </si>
  <si>
    <r>
      <t xml:space="preserve">Vadovaujanti LR mobilizacijos ir priimančiosios šalies paramos įstatymo 10 straipsniu, numatančiu savivaldybės institucijų kompetenciją užtikrinant mobilizacijos planų įgyvendinimą ir Sveikato centro prašymu su sąmata, prašoma perkelti iš priemonės 4.2.1.31. Sveikatos centrui 19,5 tūkst.  Eur </t>
    </r>
    <r>
      <rPr>
        <b/>
        <sz val="12"/>
        <color theme="1"/>
        <rFont val="Calibri"/>
        <family val="2"/>
        <charset val="186"/>
        <scheme val="minor"/>
      </rPr>
      <t>mobilizacijos užtikrinimui reikalingų priemonių įsigijimui</t>
    </r>
    <r>
      <rPr>
        <sz val="12"/>
        <color theme="1"/>
        <rFont val="Calibri"/>
        <family val="2"/>
        <charset val="186"/>
        <scheme val="minor"/>
      </rPr>
      <t xml:space="preserve"> (miegmaišiai, palapinės, šildytuvai, neštuvai ir kt.)</t>
    </r>
  </si>
  <si>
    <r>
      <t xml:space="preserve">Prašoma į SVP įtraukti naują papriemonę </t>
    </r>
    <r>
      <rPr>
        <b/>
        <sz val="12"/>
        <rFont val="Calibri"/>
        <family val="2"/>
        <charset val="186"/>
        <scheme val="minor"/>
      </rPr>
      <t>"Žvejo aikštės Karklėje įrengimas"</t>
    </r>
    <r>
      <rPr>
        <sz val="12"/>
        <rFont val="Calibri"/>
        <family val="2"/>
        <charset val="186"/>
        <scheme val="minor"/>
      </rPr>
      <t xml:space="preserve"> ir </t>
    </r>
    <r>
      <rPr>
        <b/>
        <sz val="12"/>
        <rFont val="Calibri"/>
        <family val="2"/>
        <charset val="186"/>
        <scheme val="minor"/>
      </rPr>
      <t>2027</t>
    </r>
    <r>
      <rPr>
        <sz val="12"/>
        <rFont val="Calibri"/>
        <family val="2"/>
        <charset val="186"/>
        <scheme val="minor"/>
      </rPr>
      <t xml:space="preserve"> m. numatyti 30 000 Eur techninio projekto rengimui, įgyvendinimui lėšas numatyti 2028-2029 metais (pagal sąmatą, kuri bus numatyta projekto rengimo metu). Organizuoti susitikimai su Karklės seniūnaite R. Bučiene, susitikimų metu bendruomenė informavo, kad neturi galimybių parengti techninį projektą. Prašome svarstyti galimybę įtraukti priemonę į veiklos planą, numatant lėšas projektavimui ir statybai. </t>
    </r>
  </si>
  <si>
    <t xml:space="preserve">Likutis priemonėje 55,0 tūkst. Eur. Kadangi gaunama paskola iš "Iltės", mažinamas SB finansavimas Dovilų seniūnijos pastato statybai. </t>
  </si>
  <si>
    <t xml:space="preserve">Prašoma numatyti lėšas modulių prie "Saulės" mokyklos pagrindų įrengimui. </t>
  </si>
  <si>
    <r>
      <t xml:space="preserve">Buvo atliktas pirkimas "Laikinų patalpų iš karkasinių modulių mokyklinio ugdymo trijų klasių su pagalbinėmis patalpomis prie Saulės mokyklos nuoma " už 93 654 eurų.  Moduliai turi būti pastatyti iki 2026-08-25, po pastatymo sumokama 15 proc. sumokėti ir tada mokama nuoma kas mėnesį. </t>
    </r>
    <r>
      <rPr>
        <b/>
        <sz val="12"/>
        <color theme="1"/>
        <rFont val="Calibri"/>
        <family val="2"/>
        <charset val="186"/>
        <scheme val="minor"/>
      </rPr>
      <t>2027</t>
    </r>
    <r>
      <rPr>
        <sz val="12"/>
        <color theme="1"/>
        <rFont val="Calibri"/>
        <family val="2"/>
        <charset val="186"/>
        <scheme val="minor"/>
      </rPr>
      <t xml:space="preserve"> m. numatyti 39,9 tūkst. Eur, </t>
    </r>
    <r>
      <rPr>
        <b/>
        <sz val="12"/>
        <color theme="1"/>
        <rFont val="Calibri"/>
        <family val="2"/>
        <charset val="186"/>
        <scheme val="minor"/>
      </rPr>
      <t>2028</t>
    </r>
    <r>
      <rPr>
        <sz val="12"/>
        <color theme="1"/>
        <rFont val="Calibri"/>
        <family val="2"/>
        <charset val="186"/>
        <scheme val="minor"/>
      </rPr>
      <t xml:space="preserve"> m. numatyti 26,6 tūkst. Eur nuomos padengimui. </t>
    </r>
  </si>
  <si>
    <t>4,5</t>
  </si>
  <si>
    <r>
      <t>1.4.4.42. Sendvario "Saulės" mokyklos įveiklinimas</t>
    </r>
    <r>
      <rPr>
        <i/>
        <sz val="12"/>
        <color theme="1"/>
        <rFont val="Calibri"/>
        <family val="2"/>
        <charset val="186"/>
        <scheme val="minor"/>
      </rPr>
      <t xml:space="preserve"> ir modulių statyba</t>
    </r>
  </si>
  <si>
    <t xml:space="preserve">Priemonėje "Stepono Dariaus memorialinio parko pritaikymas turizmo ir aviacinio sporto reikmėms" keičiamas finansavimo šaltinis iš SL į SB. </t>
  </si>
  <si>
    <t>90,0</t>
  </si>
  <si>
    <t>68,4</t>
  </si>
  <si>
    <t>17,5</t>
  </si>
  <si>
    <t xml:space="preserve">Verslo forumo organizavimui perkeliamos lėšos Kretingalės kultūros centrui į 7 programą. </t>
  </si>
  <si>
    <t>2-1-1</t>
  </si>
  <si>
    <t xml:space="preserve">2.1.2.1. </t>
  </si>
  <si>
    <t>Klaipėdos  rajono savivaldybės smulkiojo verslo plėtros skatinimo programos įgyvendinimas</t>
  </si>
  <si>
    <t>Spp2-117</t>
  </si>
  <si>
    <t>7.1.1.3. BĮ Kretingalės kultūros centro veiklos organizavimas</t>
  </si>
  <si>
    <t>596,4</t>
  </si>
  <si>
    <t>Priekulės socialinių paslaugų centras</t>
  </si>
  <si>
    <t>5.1.2.2. Dienos globos paslaugų bei specialaus transporto  paslaugų teikimas Priekulės socialinių paslaugų centre</t>
  </si>
  <si>
    <t>Bž2-861</t>
  </si>
  <si>
    <t>švietimo įstaigų veiklos priemonės</t>
  </si>
  <si>
    <t xml:space="preserve">Prašoma skirti 9200 Eur mokyklinio autobuso IVECO DAILY (valstybinis numeris ENS 798, pagaminimo metai – 2009 m.) remontui. </t>
  </si>
  <si>
    <t>Atsižvelgdami į mokyklinio autobuso techninės būklės įvertinimo rezultatus ir būtinybę atlikti kėbulo remonto darbus, prašoma skirti 8000 Eur mokyklinio autobuso „Volkswagen Crafter“ remonto išlaidoms padengti.</t>
  </si>
  <si>
    <t>Siūloma perkelti lėšas iš 5 programos švietimo įstaigų veiklos priemonėms, nes yra lėšų trūkumas:
Plikių pagrindinei mokyklai 26 200 Eur
Dituvos pagrindinei mokyklai 15 000 Eur
Priekulės gimnazijai 8 000 Eur
Slengių daugiafunkciam centrui 19 600 Eur
Veiviržėnų gimnazijai 11 000 Eur</t>
  </si>
  <si>
    <t>šv. įstaigų kodai</t>
  </si>
  <si>
    <t>Mažinamas priemonės finansavimas, pasirašius naują sutartį dėl maitinio paslaugų pirkimo, lėšos iki metų pabaigos nebus panaudotos.</t>
  </si>
  <si>
    <t xml:space="preserve">Pagal atliekamų darbų apimtis mažinamas finansavimas priemonėse ir perkeliamas į 9 programą tambūro su antstatu prie modulinio administracijos pastato įrengimo darbams. </t>
  </si>
  <si>
    <t>Verslo forumo organizavimui perkeliamos lėšos Kretingalės kultūros centrui į 7 programą iš 2 programos.</t>
  </si>
  <si>
    <t>Gautas 2025 m. ES finansavimas kompensavimo būdu. Gautos lėšos
bus grąžintos Klaipėdos rajono savivaldybės administracijai.</t>
  </si>
  <si>
    <t>Bž.2-863</t>
  </si>
  <si>
    <t>Siekiant kompensuoti už sniegą patirtas išlaidas, seniūnijų kelių priežiūrai siūloma paskirstyti 300,0 tūkst. Eur visoms seniūnijoms pagal poreikį.</t>
  </si>
  <si>
    <r>
      <t xml:space="preserve">Pagal Gargždų atviro jaunimo centro 2026-06-11 raštą prašoma skirti </t>
    </r>
    <r>
      <rPr>
        <b/>
        <sz val="12"/>
        <color theme="1"/>
        <rFont val="Calibri"/>
        <family val="2"/>
        <charset val="186"/>
        <scheme val="minor"/>
      </rPr>
      <t>9850</t>
    </r>
    <r>
      <rPr>
        <sz val="12"/>
        <color theme="1"/>
        <rFont val="Calibri"/>
        <family val="2"/>
        <charset val="186"/>
        <scheme val="minor"/>
      </rPr>
      <t xml:space="preserve"> Eur Gargždų atviram jaunimo centrui atlikto įstaigos psichosocialinio mikroklimato tyrimo rekomenduojamoms priemonėms įgyvendinti (kolektyvo supervizijos, išorinės vadovavimo supervizijos, profesinės rizikos vertinimui). 2026 m. 3,2 tūkst. eurų, likusias - 2027 m.</t>
    </r>
  </si>
  <si>
    <t>Pradedamas vykdyti naujas projektas "Pagalba vaikams su negalia", kuris bus finansuojamas iš ES lėšų. Siūloma numatyti ES finansavimas ateinantiems laikotarpiams: 523827 Eur 2027 m., 523827,59 Eur 2028 m. ir 523827 Eur 2029 m.</t>
  </si>
  <si>
    <t>n.p. Projekto "Pagalba vaikams su negalia" įgyvendinimas</t>
  </si>
  <si>
    <r>
      <t xml:space="preserve">Prašoma skirti papildomų lėšų projektui </t>
    </r>
    <r>
      <rPr>
        <b/>
        <sz val="12"/>
        <color theme="1"/>
        <rFont val="Calibri"/>
        <family val="2"/>
        <charset val="186"/>
        <scheme val="minor"/>
      </rPr>
      <t>"Sendvario viešųjų paslaugų centro statyba",</t>
    </r>
    <r>
      <rPr>
        <sz val="12"/>
        <color theme="1"/>
        <rFont val="Calibri"/>
        <family val="2"/>
        <charset val="186"/>
        <scheme val="minor"/>
      </rPr>
      <t xml:space="preserve"> kad būtų įveiklintas šalia esantis laisvas valstybinis sklypas. </t>
    </r>
    <r>
      <rPr>
        <b/>
        <sz val="12"/>
        <color theme="1"/>
        <rFont val="Calibri"/>
        <family val="2"/>
        <charset val="186"/>
        <scheme val="minor"/>
      </rPr>
      <t>2027</t>
    </r>
    <r>
      <rPr>
        <sz val="12"/>
        <color theme="1"/>
        <rFont val="Calibri"/>
        <family val="2"/>
        <charset val="186"/>
        <scheme val="minor"/>
      </rPr>
      <t xml:space="preserve"> m. - likutis projektavimo 100 tūkst. </t>
    </r>
    <r>
      <rPr>
        <b/>
        <sz val="12"/>
        <color theme="1"/>
        <rFont val="Calibri"/>
        <family val="2"/>
        <charset val="186"/>
        <scheme val="minor"/>
      </rPr>
      <t>2028</t>
    </r>
    <r>
      <rPr>
        <sz val="12"/>
        <color theme="1"/>
        <rFont val="Calibri"/>
        <family val="2"/>
        <charset val="186"/>
        <scheme val="minor"/>
      </rPr>
      <t xml:space="preserve"> m. - aikštelės ir kelio įrengimas 776 tūkst. Eur. Bendras vertės didėjimas 886,0 tūkst. Eur. Su vertės padidinimu projekto vertė </t>
    </r>
    <r>
      <rPr>
        <sz val="12"/>
        <color theme="1"/>
        <rFont val="Calibri"/>
        <family val="2"/>
        <charset val="186"/>
      </rPr>
      <t>~</t>
    </r>
    <r>
      <rPr>
        <sz val="12"/>
        <color theme="1"/>
        <rFont val="Calibri"/>
        <family val="2"/>
        <charset val="186"/>
        <scheme val="minor"/>
      </rPr>
      <t xml:space="preserve">9,3 mln. Eur iki 2029 m. </t>
    </r>
  </si>
  <si>
    <t>2026 m. rugpjūtis</t>
  </si>
  <si>
    <t>Spp2-116</t>
  </si>
  <si>
    <t>Papildomai reikalinga 30 tūkst. Eur finansinės pagalbos teikimui.</t>
  </si>
  <si>
    <t>1.2.1.5. Neformaliojo vaikų švietimo programos įgyvendinimas</t>
  </si>
  <si>
    <t>2.3.1.6. BOATMAN: tvaraus turizmo centrų, susijusių su jūriniu paveldu kūrimas Pietų Baltijos jūroje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</si>
</sst>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37"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b/>
      <sz val="12"/>
      <name val="Calibri"/>
      <family val="2"/>
      <charset val="186"/>
      <scheme val="minor"/>
    </font>
    <font>
      <sz val="10"/>
      <name val="Arial"/>
      <family val="2"/>
      <charset val="186"/>
    </font>
    <font>
      <b/>
      <sz val="12"/>
      <color theme="0"/>
      <name val="Calibri"/>
      <family val="2"/>
      <charset val="186"/>
      <scheme val="minor"/>
    </font>
    <font>
      <sz val="12"/>
      <color rgb="FFFFFFFF"/>
      <name val="Calibri"/>
      <family val="2"/>
      <charset val="186"/>
      <scheme val="minor"/>
    </font>
    <font>
      <b/>
      <sz val="12"/>
      <color rgb="FFFFFFFF"/>
      <name val="Calibri"/>
      <family val="2"/>
      <charset val="186"/>
      <scheme val="minor"/>
    </font>
    <font>
      <sz val="10"/>
      <name val="Arial"/>
      <family val="2"/>
      <charset val="186"/>
    </font>
    <font>
      <sz val="12"/>
      <color theme="1"/>
      <name val="Calibri"/>
      <family val="2"/>
      <charset val="186"/>
    </font>
    <font>
      <b/>
      <sz val="12"/>
      <color rgb="FF2B2B00"/>
      <name val="Calibri"/>
      <family val="2"/>
      <charset val="186"/>
      <scheme val="minor"/>
    </font>
    <font>
      <b/>
      <sz val="12"/>
      <color rgb="FFED0000"/>
      <name val="Calibri"/>
      <family val="2"/>
      <charset val="186"/>
      <scheme val="minor"/>
    </font>
    <font>
      <b/>
      <sz val="12"/>
      <color theme="1"/>
      <name val="Arial"/>
      <family val="2"/>
      <charset val="186"/>
    </font>
    <font>
      <sz val="11"/>
      <name val="Times New Roman"/>
      <family val="1"/>
      <charset val="186"/>
    </font>
    <font>
      <b/>
      <sz val="11"/>
      <name val="Times New Roman"/>
      <family val="1"/>
      <charset val="186"/>
    </font>
    <font>
      <sz val="11"/>
      <color rgb="FF010101"/>
      <name val="Times New Roman"/>
      <family val="1"/>
      <charset val="186"/>
    </font>
  </fonts>
  <fills count="1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rgb="FF007BB8"/>
        <bgColor indexed="64"/>
      </patternFill>
    </fill>
    <fill>
      <patternFill patternType="solid">
        <fgColor rgb="FF7030A0"/>
        <bgColor indexed="64"/>
      </patternFill>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24">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18" fillId="0" borderId="0"/>
    <xf numFmtId="0" fontId="19" fillId="0" borderId="0"/>
    <xf numFmtId="0" fontId="2" fillId="0" borderId="0"/>
    <xf numFmtId="0" fontId="1" fillId="0" borderId="0"/>
    <xf numFmtId="0" fontId="1" fillId="0" borderId="0"/>
    <xf numFmtId="0" fontId="3" fillId="0" borderId="0"/>
    <xf numFmtId="0" fontId="1" fillId="0" borderId="0"/>
    <xf numFmtId="0" fontId="1" fillId="0" borderId="0"/>
    <xf numFmtId="0" fontId="25" fillId="0" borderId="0"/>
    <xf numFmtId="0" fontId="29" fillId="0" borderId="0"/>
    <xf numFmtId="43" fontId="3" fillId="0" borderId="0" applyFont="0" applyFill="0" applyBorder="0" applyAlignment="0" applyProtection="0"/>
    <xf numFmtId="0" fontId="3" fillId="0" borderId="0"/>
    <xf numFmtId="0" fontId="1" fillId="0" borderId="0"/>
    <xf numFmtId="0" fontId="3" fillId="0" borderId="0"/>
    <xf numFmtId="0" fontId="3" fillId="0" borderId="0"/>
    <xf numFmtId="43" fontId="3" fillId="0" borderId="0" applyFont="0" applyFill="0" applyBorder="0" applyAlignment="0" applyProtection="0"/>
    <xf numFmtId="0" fontId="1" fillId="0" borderId="0"/>
  </cellStyleXfs>
  <cellXfs count="317">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horizontal="left" vertical="center" wrapText="1"/>
    </xf>
    <xf numFmtId="14" fontId="5" fillId="0" borderId="6"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14" fillId="2" borderId="0" xfId="0" applyFont="1" applyFill="1"/>
    <xf numFmtId="164" fontId="5" fillId="6" borderId="6" xfId="0" applyNumberFormat="1" applyFont="1" applyFill="1" applyBorder="1" applyAlignment="1">
      <alignment horizontal="center" vertical="center" wrapText="1"/>
    </xf>
    <xf numFmtId="0" fontId="5" fillId="0" borderId="6" xfId="0" quotePrefix="1" applyFont="1" applyBorder="1" applyAlignment="1">
      <alignment horizontal="left" vertical="center" wrapText="1"/>
    </xf>
    <xf numFmtId="0" fontId="5" fillId="0" borderId="1" xfId="0" applyFont="1" applyBorder="1" applyAlignment="1">
      <alignment vertical="center" wrapText="1"/>
    </xf>
    <xf numFmtId="164" fontId="20" fillId="0" borderId="0" xfId="0" applyNumberFormat="1" applyFont="1" applyAlignment="1">
      <alignment vertical="center" wrapText="1"/>
    </xf>
    <xf numFmtId="0" fontId="20" fillId="0" borderId="0" xfId="0" applyFont="1" applyAlignment="1">
      <alignment vertical="center" wrapText="1"/>
    </xf>
    <xf numFmtId="164" fontId="5" fillId="0" borderId="0" xfId="0" applyNumberFormat="1" applyFont="1"/>
    <xf numFmtId="49" fontId="5" fillId="0" borderId="6"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8"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7" xfId="0" applyFont="1" applyBorder="1" applyAlignment="1">
      <alignment horizontal="left" vertical="center" wrapText="1"/>
    </xf>
    <xf numFmtId="0" fontId="5" fillId="0" borderId="6" xfId="0" applyFont="1" applyBorder="1" applyAlignment="1">
      <alignment horizontal="center" vertical="center"/>
    </xf>
    <xf numFmtId="0" fontId="5" fillId="0" borderId="6" xfId="0" applyFont="1" applyBorder="1" applyAlignment="1">
      <alignment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2" fillId="0" borderId="0" xfId="0" applyFont="1"/>
    <xf numFmtId="1" fontId="14" fillId="0" borderId="0" xfId="0" applyNumberFormat="1" applyFont="1"/>
    <xf numFmtId="3" fontId="14" fillId="0" borderId="0" xfId="0" applyNumberFormat="1" applyFont="1"/>
    <xf numFmtId="0" fontId="23"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0" fontId="24" fillId="0" borderId="0" xfId="0" applyFont="1" applyAlignment="1">
      <alignment wrapText="1"/>
    </xf>
    <xf numFmtId="0" fontId="9" fillId="2" borderId="1" xfId="0" applyFont="1" applyFill="1" applyBorder="1" applyAlignment="1">
      <alignment horizontal="left" vertical="center" wrapText="1"/>
    </xf>
    <xf numFmtId="0" fontId="24" fillId="0" borderId="1" xfId="0" applyFont="1" applyBorder="1" applyAlignment="1">
      <alignment wrapText="1"/>
    </xf>
    <xf numFmtId="0" fontId="24" fillId="2" borderId="1" xfId="0" applyFont="1" applyFill="1" applyBorder="1" applyAlignment="1">
      <alignment wrapText="1"/>
    </xf>
    <xf numFmtId="0" fontId="7" fillId="0" borderId="0" xfId="0" applyFont="1" applyAlignment="1">
      <alignment horizontal="left" vertical="center" wrapText="1"/>
    </xf>
    <xf numFmtId="164" fontId="6" fillId="2" borderId="1" xfId="0" applyNumberFormat="1" applyFont="1" applyFill="1" applyBorder="1" applyAlignment="1">
      <alignment horizontal="center" vertical="center" wrapText="1"/>
    </xf>
    <xf numFmtId="17" fontId="7" fillId="5" borderId="1" xfId="0" applyNumberFormat="1" applyFont="1" applyFill="1" applyBorder="1" applyAlignment="1">
      <alignment vertical="center" wrapText="1"/>
    </xf>
    <xf numFmtId="0" fontId="24" fillId="0" borderId="5" xfId="0" applyFont="1" applyBorder="1" applyAlignment="1">
      <alignment wrapText="1"/>
    </xf>
    <xf numFmtId="49" fontId="7" fillId="0" borderId="1" xfId="0" applyNumberFormat="1" applyFont="1" applyBorder="1" applyAlignment="1">
      <alignment horizontal="center" vertical="center" wrapText="1"/>
    </xf>
    <xf numFmtId="0" fontId="7" fillId="2" borderId="1" xfId="0" applyFont="1" applyFill="1" applyBorder="1" applyAlignment="1">
      <alignment horizontal="left" vertical="center" wrapText="1"/>
    </xf>
    <xf numFmtId="0" fontId="7" fillId="2" borderId="6" xfId="0" applyFont="1" applyFill="1" applyBorder="1" applyAlignment="1">
      <alignment horizontal="left" vertical="center" wrapText="1"/>
    </xf>
    <xf numFmtId="0" fontId="24" fillId="0" borderId="6" xfId="0" applyFont="1" applyBorder="1" applyAlignment="1">
      <alignment wrapText="1"/>
    </xf>
    <xf numFmtId="49" fontId="7" fillId="0" borderId="1" xfId="0" applyNumberFormat="1" applyFont="1" applyBorder="1" applyAlignment="1">
      <alignment horizontal="center" vertical="center"/>
    </xf>
    <xf numFmtId="0" fontId="26" fillId="4" borderId="1" xfId="0" applyFont="1" applyFill="1" applyBorder="1" applyAlignment="1">
      <alignment horizontal="center" vertical="center" wrapText="1"/>
    </xf>
    <xf numFmtId="0" fontId="26" fillId="4" borderId="1" xfId="0" applyFont="1" applyFill="1" applyBorder="1" applyAlignment="1">
      <alignment vertical="center" wrapText="1"/>
    </xf>
    <xf numFmtId="49" fontId="26" fillId="4" borderId="1" xfId="0" applyNumberFormat="1" applyFont="1" applyFill="1" applyBorder="1" applyAlignment="1">
      <alignment horizontal="center" vertical="center" wrapText="1"/>
    </xf>
    <xf numFmtId="164" fontId="26" fillId="4" borderId="1" xfId="0" applyNumberFormat="1" applyFont="1" applyFill="1" applyBorder="1" applyAlignment="1">
      <alignment horizontal="center" vertical="center" wrapText="1"/>
    </xf>
    <xf numFmtId="0" fontId="26" fillId="4" borderId="1" xfId="0" applyFont="1" applyFill="1" applyBorder="1" applyAlignment="1">
      <alignment horizontal="left" vertical="center" wrapText="1"/>
    </xf>
    <xf numFmtId="0" fontId="7" fillId="3" borderId="2" xfId="0" applyFont="1" applyFill="1" applyBorder="1" applyAlignment="1">
      <alignment vertical="center" wrapText="1"/>
    </xf>
    <xf numFmtId="0" fontId="7" fillId="3" borderId="3" xfId="0" applyFont="1" applyFill="1" applyBorder="1" applyAlignment="1">
      <alignment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6"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0" borderId="0" xfId="0" applyFont="1" applyAlignment="1">
      <alignment vertical="center" wrapText="1"/>
    </xf>
    <xf numFmtId="0" fontId="7" fillId="0" borderId="6" xfId="0" applyFont="1" applyBorder="1" applyAlignment="1">
      <alignment horizontal="center" vertical="center" wrapText="1"/>
    </xf>
    <xf numFmtId="14" fontId="7" fillId="0" borderId="6"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164" fontId="7" fillId="6" borderId="6"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0" fontId="7" fillId="0" borderId="1" xfId="0" applyFont="1" applyBorder="1"/>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0" fontId="7" fillId="2" borderId="0" xfId="0" applyFont="1" applyFill="1" applyAlignment="1">
      <alignment horizontal="center" vertical="center" wrapText="1"/>
    </xf>
    <xf numFmtId="49" fontId="7" fillId="2" borderId="0" xfId="0" applyNumberFormat="1" applyFont="1" applyFill="1" applyAlignment="1">
      <alignment horizontal="center" vertical="center" wrapText="1"/>
    </xf>
    <xf numFmtId="0" fontId="7" fillId="2" borderId="0" xfId="0" applyFont="1" applyFill="1" applyAlignment="1">
      <alignment horizontal="left" vertical="center" wrapText="1"/>
    </xf>
    <xf numFmtId="0" fontId="7" fillId="0" borderId="1" xfId="0" applyFont="1" applyBorder="1" applyAlignment="1">
      <alignment horizontal="center" vertical="center"/>
    </xf>
    <xf numFmtId="0" fontId="27" fillId="0" borderId="1" xfId="0" applyFont="1" applyBorder="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164" fontId="9" fillId="0" borderId="0" xfId="0" applyNumberFormat="1" applyFont="1" applyAlignment="1">
      <alignment vertical="center" wrapText="1"/>
    </xf>
    <xf numFmtId="0" fontId="7" fillId="0" borderId="0" xfId="0" applyFont="1"/>
    <xf numFmtId="49" fontId="7" fillId="0" borderId="0" xfId="0" applyNumberFormat="1" applyFont="1" applyAlignment="1">
      <alignment horizontal="center" vertical="center"/>
    </xf>
    <xf numFmtId="49" fontId="6" fillId="8" borderId="1" xfId="0" applyNumberFormat="1" applyFont="1" applyFill="1" applyBorder="1" applyAlignment="1">
      <alignment horizontal="center" vertical="center" wrapText="1"/>
    </xf>
    <xf numFmtId="164" fontId="26" fillId="0" borderId="0" xfId="0" applyNumberFormat="1" applyFont="1" applyAlignment="1">
      <alignment horizontal="center" vertical="center" wrapText="1"/>
    </xf>
    <xf numFmtId="49"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0" fontId="7" fillId="0" borderId="2" xfId="0" applyFont="1" applyBorder="1" applyAlignment="1">
      <alignment vertical="center" wrapText="1"/>
    </xf>
    <xf numFmtId="0" fontId="7" fillId="0" borderId="4" xfId="0" applyFont="1" applyBorder="1" applyAlignment="1">
      <alignment horizontal="center" vertical="center"/>
    </xf>
    <xf numFmtId="0" fontId="7" fillId="0" borderId="0" xfId="0" applyFont="1" applyAlignment="1">
      <alignment vertical="center"/>
    </xf>
    <xf numFmtId="0" fontId="7"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49" fontId="7" fillId="0" borderId="6" xfId="0" applyNumberFormat="1" applyFont="1" applyBorder="1" applyAlignment="1">
      <alignment horizontal="center" vertical="center" wrapText="1"/>
    </xf>
    <xf numFmtId="0" fontId="7" fillId="2" borderId="2" xfId="0" applyFont="1" applyFill="1" applyBorder="1" applyAlignment="1">
      <alignment vertical="center" wrapText="1"/>
    </xf>
    <xf numFmtId="164" fontId="7" fillId="2" borderId="0" xfId="0" applyNumberFormat="1" applyFont="1" applyFill="1" applyAlignment="1">
      <alignment horizontal="center" vertical="center" wrapText="1"/>
    </xf>
    <xf numFmtId="0" fontId="27" fillId="0" borderId="0" xfId="0" applyFont="1" applyAlignment="1">
      <alignment horizontal="center" vertical="center"/>
    </xf>
    <xf numFmtId="164" fontId="6" fillId="0" borderId="0" xfId="0" applyNumberFormat="1" applyFont="1" applyAlignment="1">
      <alignment horizontal="center" vertical="center" wrapText="1"/>
    </xf>
    <xf numFmtId="164" fontId="24" fillId="0" borderId="0" xfId="0" applyNumberFormat="1" applyFont="1" applyAlignment="1">
      <alignment horizontal="center" vertical="center" wrapText="1"/>
    </xf>
    <xf numFmtId="164" fontId="24" fillId="0" borderId="0" xfId="0" applyNumberFormat="1" applyFont="1" applyAlignment="1">
      <alignment horizontal="center" vertical="center"/>
    </xf>
    <xf numFmtId="164" fontId="6" fillId="0" borderId="0" xfId="0" applyNumberFormat="1" applyFont="1" applyAlignment="1">
      <alignment horizontal="center" vertical="center"/>
    </xf>
    <xf numFmtId="164" fontId="28" fillId="0" borderId="0" xfId="0" applyNumberFormat="1" applyFont="1" applyAlignment="1">
      <alignment horizontal="center" vertical="center"/>
    </xf>
    <xf numFmtId="1" fontId="26" fillId="9" borderId="1" xfId="0" applyNumberFormat="1" applyFont="1" applyFill="1" applyBorder="1" applyAlignment="1">
      <alignment horizontal="center" vertical="center" wrapText="1"/>
    </xf>
    <xf numFmtId="1" fontId="26" fillId="10" borderId="1" xfId="0" applyNumberFormat="1" applyFont="1" applyFill="1" applyBorder="1" applyAlignment="1">
      <alignment horizontal="center" vertical="center" wrapText="1"/>
    </xf>
    <xf numFmtId="0" fontId="9" fillId="2" borderId="6" xfId="0" applyFont="1" applyFill="1" applyBorder="1" applyAlignment="1">
      <alignment horizontal="left" vertical="center" wrapText="1"/>
    </xf>
    <xf numFmtId="49" fontId="7" fillId="2" borderId="1" xfId="0" applyNumberFormat="1" applyFont="1" applyFill="1" applyBorder="1" applyAlignment="1">
      <alignment horizontal="center" vertical="center" wrapText="1"/>
    </xf>
    <xf numFmtId="0" fontId="24" fillId="2" borderId="5" xfId="0" applyFont="1" applyFill="1" applyBorder="1" applyAlignment="1">
      <alignment wrapText="1"/>
    </xf>
    <xf numFmtId="0" fontId="7" fillId="0" borderId="2" xfId="0" applyFont="1" applyBorder="1" applyAlignment="1">
      <alignment horizontal="left" vertical="center" wrapText="1"/>
    </xf>
    <xf numFmtId="14" fontId="7" fillId="0" borderId="5" xfId="0" applyNumberFormat="1" applyFont="1" applyBorder="1" applyAlignment="1">
      <alignment horizontal="center" vertical="center" wrapText="1"/>
    </xf>
    <xf numFmtId="0" fontId="8" fillId="2" borderId="0" xfId="0" applyFont="1" applyFill="1"/>
    <xf numFmtId="0" fontId="24" fillId="2" borderId="0" xfId="0" applyFont="1" applyFill="1"/>
    <xf numFmtId="164" fontId="8" fillId="0" borderId="0" xfId="0" applyNumberFormat="1" applyFont="1"/>
    <xf numFmtId="0" fontId="7" fillId="0" borderId="5" xfId="0" applyFont="1" applyBorder="1" applyAlignment="1">
      <alignment horizontal="center" vertical="center" wrapText="1"/>
    </xf>
    <xf numFmtId="164" fontId="7" fillId="2" borderId="5" xfId="0" applyNumberFormat="1"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49" fontId="7" fillId="0" borderId="5" xfId="0" applyNumberFormat="1" applyFont="1" applyBorder="1" applyAlignment="1">
      <alignment horizontal="center" vertical="center" wrapText="1"/>
    </xf>
    <xf numFmtId="0" fontId="7" fillId="2" borderId="1" xfId="0" quotePrefix="1" applyFont="1" applyFill="1" applyBorder="1" applyAlignment="1">
      <alignment horizontal="left" vertical="center" wrapText="1"/>
    </xf>
    <xf numFmtId="0" fontId="31" fillId="2" borderId="1" xfId="0" applyFont="1" applyFill="1" applyBorder="1" applyAlignment="1">
      <alignment wrapText="1"/>
    </xf>
    <xf numFmtId="0" fontId="31" fillId="0" borderId="6" xfId="0" applyFont="1" applyBorder="1" applyAlignment="1">
      <alignment wrapText="1"/>
    </xf>
    <xf numFmtId="49" fontId="7" fillId="2" borderId="5" xfId="0" applyNumberFormat="1" applyFont="1" applyFill="1" applyBorder="1" applyAlignment="1">
      <alignment horizontal="center" vertical="center" wrapText="1"/>
    </xf>
    <xf numFmtId="0" fontId="32" fillId="0" borderId="1" xfId="0" applyFont="1" applyBorder="1" applyAlignment="1">
      <alignment wrapText="1"/>
    </xf>
    <xf numFmtId="0" fontId="15" fillId="0" borderId="1" xfId="0" applyFont="1" applyBorder="1" applyAlignment="1">
      <alignment wrapText="1"/>
    </xf>
    <xf numFmtId="0" fontId="7" fillId="2" borderId="5" xfId="0" applyFont="1" applyFill="1" applyBorder="1" applyAlignment="1">
      <alignment vertical="center" wrapText="1"/>
    </xf>
    <xf numFmtId="0" fontId="33" fillId="0" borderId="1" xfId="0" applyFont="1" applyBorder="1"/>
    <xf numFmtId="49" fontId="7" fillId="11" borderId="1" xfId="0" applyNumberFormat="1" applyFont="1" applyFill="1" applyBorder="1" applyAlignment="1">
      <alignment horizontal="center" vertical="center" wrapText="1"/>
    </xf>
    <xf numFmtId="0" fontId="7" fillId="2" borderId="5" xfId="0" quotePrefix="1" applyFont="1" applyFill="1" applyBorder="1" applyAlignment="1">
      <alignment horizontal="left" vertical="center" wrapText="1"/>
    </xf>
    <xf numFmtId="0" fontId="9" fillId="0" borderId="6" xfId="0" applyFont="1" applyBorder="1" applyAlignment="1">
      <alignment horizontal="left" vertical="center" wrapText="1"/>
    </xf>
    <xf numFmtId="0" fontId="9" fillId="2" borderId="5" xfId="0" applyFont="1" applyFill="1" applyBorder="1" applyAlignment="1">
      <alignment horizontal="left" vertical="center" wrapText="1"/>
    </xf>
    <xf numFmtId="0" fontId="7" fillId="8" borderId="6" xfId="0" applyFont="1" applyFill="1" applyBorder="1" applyAlignment="1">
      <alignment horizontal="center" vertical="center" wrapText="1"/>
    </xf>
    <xf numFmtId="0" fontId="7" fillId="0" borderId="9" xfId="0" applyFont="1" applyBorder="1" applyAlignment="1">
      <alignment horizontal="left" vertical="center" wrapText="1"/>
    </xf>
    <xf numFmtId="49" fontId="7" fillId="0" borderId="9" xfId="0" applyNumberFormat="1" applyFont="1" applyBorder="1" applyAlignment="1">
      <alignment horizontal="center" vertical="center" wrapText="1"/>
    </xf>
    <xf numFmtId="0" fontId="3" fillId="0" borderId="0" xfId="21"/>
    <xf numFmtId="0" fontId="34" fillId="0" borderId="11" xfId="21" applyFont="1" applyBorder="1" applyAlignment="1">
      <alignment wrapText="1"/>
    </xf>
    <xf numFmtId="0" fontId="34" fillId="0" borderId="12" xfId="21" applyFont="1" applyBorder="1" applyAlignment="1">
      <alignment horizontal="center" wrapText="1"/>
    </xf>
    <xf numFmtId="0" fontId="34" fillId="0" borderId="13" xfId="21" applyFont="1" applyBorder="1" applyAlignment="1">
      <alignment horizontal="center" vertical="center" wrapText="1"/>
    </xf>
    <xf numFmtId="0" fontId="35" fillId="0" borderId="14" xfId="21" applyFont="1" applyBorder="1" applyAlignment="1">
      <alignment wrapText="1"/>
    </xf>
    <xf numFmtId="0" fontId="35" fillId="0" borderId="15" xfId="21" applyFont="1" applyBorder="1" applyAlignment="1">
      <alignment horizontal="center" wrapText="1"/>
    </xf>
    <xf numFmtId="0" fontId="3" fillId="0" borderId="16" xfId="21" applyBorder="1" applyAlignment="1">
      <alignment horizontal="center"/>
    </xf>
    <xf numFmtId="0" fontId="35" fillId="0" borderId="17" xfId="21" applyFont="1" applyBorder="1" applyAlignment="1">
      <alignment wrapText="1"/>
    </xf>
    <xf numFmtId="0" fontId="34" fillId="0" borderId="1" xfId="21" applyFont="1" applyBorder="1" applyAlignment="1">
      <alignment horizontal="center" wrapText="1"/>
    </xf>
    <xf numFmtId="0" fontId="3" fillId="0" borderId="18" xfId="21" applyBorder="1" applyAlignment="1">
      <alignment horizontal="center"/>
    </xf>
    <xf numFmtId="0" fontId="34" fillId="0" borderId="17" xfId="21" applyFont="1" applyBorder="1" applyAlignment="1">
      <alignment wrapText="1"/>
    </xf>
    <xf numFmtId="0" fontId="34" fillId="0" borderId="19" xfId="21" applyFont="1" applyBorder="1" applyAlignment="1">
      <alignment wrapText="1"/>
    </xf>
    <xf numFmtId="0" fontId="34" fillId="0" borderId="5" xfId="21" applyFont="1" applyBorder="1" applyAlignment="1">
      <alignment horizontal="center" wrapText="1"/>
    </xf>
    <xf numFmtId="49" fontId="3" fillId="0" borderId="18" xfId="21" applyNumberFormat="1" applyBorder="1" applyAlignment="1">
      <alignment horizontal="center"/>
    </xf>
    <xf numFmtId="0" fontId="36" fillId="0" borderId="17" xfId="21" applyFont="1" applyBorder="1" applyAlignment="1">
      <alignment wrapText="1"/>
    </xf>
    <xf numFmtId="0" fontId="3" fillId="0" borderId="1" xfId="21" applyBorder="1" applyAlignment="1">
      <alignment horizontal="center"/>
    </xf>
    <xf numFmtId="0" fontId="34" fillId="0" borderId="20" xfId="21" applyFont="1" applyBorder="1" applyAlignment="1">
      <alignment wrapText="1"/>
    </xf>
    <xf numFmtId="0" fontId="3" fillId="0" borderId="6" xfId="21" applyBorder="1" applyAlignment="1">
      <alignment horizontal="center"/>
    </xf>
    <xf numFmtId="0" fontId="3" fillId="0" borderId="21" xfId="21" applyBorder="1" applyAlignment="1">
      <alignment horizontal="center"/>
    </xf>
    <xf numFmtId="0" fontId="34" fillId="0" borderId="1" xfId="21" applyFont="1" applyBorder="1" applyAlignment="1">
      <alignment wrapText="1"/>
    </xf>
    <xf numFmtId="0" fontId="3" fillId="0" borderId="22" xfId="21" applyBorder="1" applyAlignment="1">
      <alignment horizontal="center"/>
    </xf>
    <xf numFmtId="0" fontId="3" fillId="0" borderId="0" xfId="21" applyAlignment="1">
      <alignment horizontal="center"/>
    </xf>
    <xf numFmtId="49" fontId="3" fillId="0" borderId="22" xfId="21" applyNumberFormat="1" applyBorder="1" applyAlignment="1">
      <alignment horizontal="center" wrapText="1"/>
    </xf>
    <xf numFmtId="0" fontId="9" fillId="0" borderId="1"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quotePrefix="1" applyFont="1" applyBorder="1" applyAlignment="1">
      <alignment horizontal="left" vertical="center" wrapText="1"/>
    </xf>
    <xf numFmtId="0" fontId="7" fillId="0" borderId="5" xfId="0" quotePrefix="1" applyFont="1" applyBorder="1" applyAlignment="1">
      <alignment horizontal="left" vertical="center" wrapText="1"/>
    </xf>
    <xf numFmtId="0" fontId="7" fillId="2" borderId="6"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14" fontId="7" fillId="0" borderId="6" xfId="0" applyNumberFormat="1" applyFont="1" applyBorder="1" applyAlignment="1">
      <alignment horizontal="center" vertical="center" wrapText="1"/>
    </xf>
    <xf numFmtId="14" fontId="7" fillId="0" borderId="5" xfId="0" applyNumberFormat="1" applyFont="1" applyBorder="1" applyAlignment="1">
      <alignment horizontal="center" vertical="center" wrapText="1"/>
    </xf>
    <xf numFmtId="0" fontId="7" fillId="2" borderId="6" xfId="0" quotePrefix="1" applyFont="1" applyFill="1" applyBorder="1" applyAlignment="1">
      <alignment horizontal="left" vertical="center" wrapText="1"/>
    </xf>
    <xf numFmtId="0" fontId="7" fillId="2" borderId="5" xfId="0" quotePrefix="1" applyFont="1" applyFill="1" applyBorder="1" applyAlignment="1">
      <alignment horizontal="left" vertical="center" wrapText="1"/>
    </xf>
    <xf numFmtId="0" fontId="31" fillId="2" borderId="1" xfId="0" applyFont="1" applyFill="1" applyBorder="1" applyAlignment="1">
      <alignment horizontal="center" wrapText="1"/>
    </xf>
    <xf numFmtId="0" fontId="7" fillId="0" borderId="1" xfId="0" applyFont="1" applyBorder="1" applyAlignment="1">
      <alignment horizontal="left" vertical="center" wrapText="1"/>
    </xf>
    <xf numFmtId="14" fontId="7" fillId="0" borderId="1" xfId="0" applyNumberFormat="1" applyFont="1" applyBorder="1" applyAlignment="1">
      <alignment horizontal="center" vertical="center" wrapText="1"/>
    </xf>
    <xf numFmtId="0" fontId="7" fillId="0" borderId="9"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14" fontId="7" fillId="0" borderId="9" xfId="0" applyNumberFormat="1" applyFont="1" applyBorder="1" applyAlignment="1">
      <alignment horizontal="center" vertical="center" wrapText="1"/>
    </xf>
    <xf numFmtId="0" fontId="7" fillId="2" borderId="9" xfId="0"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0" fontId="7" fillId="2" borderId="9" xfId="0" applyFont="1" applyFill="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9" fillId="2" borderId="6" xfId="0" applyFont="1" applyFill="1" applyBorder="1" applyAlignment="1">
      <alignment horizontal="left" vertical="center" wrapText="1"/>
    </xf>
    <xf numFmtId="0" fontId="9" fillId="2" borderId="5" xfId="0" applyFont="1" applyFill="1" applyBorder="1" applyAlignment="1">
      <alignment horizontal="left" vertical="center" wrapText="1"/>
    </xf>
    <xf numFmtId="49" fontId="7" fillId="0" borderId="1" xfId="0" applyNumberFormat="1" applyFont="1" applyBorder="1" applyAlignment="1">
      <alignment horizontal="center"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1" xfId="0" applyFont="1" applyBorder="1" applyAlignment="1">
      <alignment horizontal="left"/>
    </xf>
    <xf numFmtId="49" fontId="7" fillId="0" borderId="6"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9" fillId="0" borderId="1" xfId="0" applyFont="1" applyBorder="1" applyAlignment="1">
      <alignment horizontal="left" vertical="center" wrapText="1"/>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14" fontId="7" fillId="2" borderId="6" xfId="0" applyNumberFormat="1" applyFont="1" applyFill="1" applyBorder="1" applyAlignment="1">
      <alignment horizontal="center" vertical="center" wrapText="1"/>
    </xf>
    <xf numFmtId="14" fontId="7" fillId="2" borderId="5"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24" fillId="0" borderId="6" xfId="0" applyFont="1" applyBorder="1" applyAlignment="1">
      <alignment horizontal="center" wrapText="1"/>
    </xf>
    <xf numFmtId="0" fontId="24" fillId="0" borderId="5" xfId="0" applyFont="1" applyBorder="1" applyAlignment="1">
      <alignment horizont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2" borderId="6" xfId="0" applyFont="1" applyFill="1" applyBorder="1" applyAlignment="1">
      <alignment horizontal="left" vertical="center" wrapText="1"/>
    </xf>
    <xf numFmtId="0" fontId="5" fillId="2" borderId="5" xfId="0" applyFont="1" applyFill="1" applyBorder="1" applyAlignment="1">
      <alignment horizontal="left" vertical="center" wrapText="1"/>
    </xf>
    <xf numFmtId="49" fontId="5" fillId="2" borderId="6"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14" fontId="5" fillId="0" borderId="6"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164" fontId="5" fillId="6" borderId="6"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2" borderId="9" xfId="0" applyFont="1" applyFill="1" applyBorder="1" applyAlignment="1">
      <alignment horizontal="center" vertical="center" wrapText="1"/>
    </xf>
    <xf numFmtId="0" fontId="5" fillId="0" borderId="9" xfId="0" applyFont="1" applyBorder="1" applyAlignment="1">
      <alignment horizontal="left" vertical="center" wrapText="1"/>
    </xf>
    <xf numFmtId="14"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xf>
    <xf numFmtId="0" fontId="5" fillId="0" borderId="5" xfId="0" applyFont="1" applyBorder="1" applyAlignment="1">
      <alignment horizontal="center" vertical="center"/>
    </xf>
    <xf numFmtId="14" fontId="5" fillId="0" borderId="6"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49" fontId="5" fillId="0" borderId="9"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24">
    <cellStyle name="Įprastas" xfId="0" builtinId="0"/>
    <cellStyle name="Įprastas 10" xfId="16" xr:uid="{7C570D35-54CA-4C0C-84A6-201F7838C274}"/>
    <cellStyle name="Įprastas 10 2" xfId="21" xr:uid="{80EE2ABC-19FE-4213-B9FE-8FC7FFD34989}"/>
    <cellStyle name="Įprastas 10 2 2 2" xfId="11" xr:uid="{00000000-0005-0000-0000-000001000000}"/>
    <cellStyle name="Įprastas 2" xfId="2" xr:uid="{00000000-0005-0000-0000-000002000000}"/>
    <cellStyle name="Įprastas 2 2" xfId="1" xr:uid="{00000000-0005-0000-0000-000003000000}"/>
    <cellStyle name="Įprastas 2 3" xfId="3" xr:uid="{00000000-0005-0000-0000-000004000000}"/>
    <cellStyle name="Įprastas 3" xfId="6" xr:uid="{00000000-0005-0000-0000-000005000000}"/>
    <cellStyle name="Įprastas 3 2" xfId="12" xr:uid="{00000000-0005-0000-0000-000006000000}"/>
    <cellStyle name="Įprastas 4" xfId="4" xr:uid="{00000000-0005-0000-0000-000007000000}"/>
    <cellStyle name="Įprastas 4 2" xfId="5" xr:uid="{00000000-0005-0000-0000-000008000000}"/>
    <cellStyle name="Įprastas 4 2 2 2 2" xfId="14" xr:uid="{00000000-0005-0000-0000-000009000000}"/>
    <cellStyle name="Įprastas 4 2 2 2 2 2 2" xfId="23" xr:uid="{85FE3B3C-B75F-4DF0-9B8A-18AA1BDF26A7}"/>
    <cellStyle name="Įprastas 5" xfId="7" xr:uid="{00000000-0005-0000-0000-00000A000000}"/>
    <cellStyle name="Įprastas 5 2" xfId="13" xr:uid="{00000000-0005-0000-0000-00000B000000}"/>
    <cellStyle name="Įprastas 6" xfId="8" xr:uid="{00000000-0005-0000-0000-00000C000000}"/>
    <cellStyle name="Įprastas 6 2" xfId="18" xr:uid="{1E0FA242-4F46-42B3-B876-BC5AFBFC19A0}"/>
    <cellStyle name="Įprastas 7" xfId="9" xr:uid="{00000000-0005-0000-0000-00000D000000}"/>
    <cellStyle name="Įprastas 7 2" xfId="19" xr:uid="{77BBABE5-4FF7-4C3E-9735-013837815614}"/>
    <cellStyle name="Įprastas 8" xfId="10" xr:uid="{00000000-0005-0000-0000-00000E000000}"/>
    <cellStyle name="Įprastas 9" xfId="15" xr:uid="{9F4BD426-AE60-4DE9-905C-806E9887C6C0}"/>
    <cellStyle name="Įprastas 9 2" xfId="20" xr:uid="{E2AEE58B-3139-4EF4-AB17-876A1B4EBB36}"/>
    <cellStyle name="Kablelis 2" xfId="17" xr:uid="{70A111D1-971C-4351-9789-FA48F4104C51}"/>
    <cellStyle name="Kablelis 2 2" xfId="22" xr:uid="{50A63748-7D24-4611-A67F-081D7978891C}"/>
  </cellStyles>
  <dxfs count="0"/>
  <tableStyles count="0" defaultTableStyle="TableStyleMedium2" defaultPivotStyle="PivotStyleLight16"/>
  <colors>
    <mruColors>
      <color rgb="FFC1EFFF"/>
      <color rgb="FFDDF6FF"/>
      <color rgb="FFFFFFFF"/>
      <color rgb="FFD0EAB4"/>
      <color rgb="FFC7E6A4"/>
      <color rgb="FF696969"/>
      <color rgb="FF4375B7"/>
      <color rgb="FF2A4974"/>
      <color rgb="FF701A53"/>
      <color rgb="FFE8F2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Z125"/>
  <sheetViews>
    <sheetView tabSelected="1" showOutlineSymbols="0" topLeftCell="A14" zoomScale="80" zoomScaleNormal="80" workbookViewId="0">
      <selection activeCell="I21" sqref="I21"/>
    </sheetView>
  </sheetViews>
  <sheetFormatPr defaultColWidth="8.6640625" defaultRowHeight="15.6" outlineLevelRow="1" x14ac:dyDescent="0.3"/>
  <cols>
    <col min="1" max="1" width="5.5546875" style="1" customWidth="1"/>
    <col min="2" max="2" width="20.6640625" style="18" customWidth="1"/>
    <col min="3" max="3" width="15.33203125" style="16" customWidth="1"/>
    <col min="4" max="4" width="14.109375" style="16" customWidth="1"/>
    <col min="5" max="5" width="10.5546875" style="17" customWidth="1"/>
    <col min="6" max="6" width="11.44140625" style="17" customWidth="1"/>
    <col min="7" max="7" width="10.44140625" style="17" hidden="1" customWidth="1"/>
    <col min="8" max="8" width="10.5546875" style="17" hidden="1" customWidth="1"/>
    <col min="9" max="9" width="10.109375" style="16" customWidth="1"/>
    <col min="10" max="11" width="10.109375" style="17" customWidth="1"/>
    <col min="12" max="12" width="63.5546875" style="18" customWidth="1"/>
    <col min="13" max="13" width="10.88671875" style="1" customWidth="1"/>
    <col min="14" max="14" width="11.6640625" style="35" customWidth="1"/>
    <col min="15" max="15" width="35" style="18" customWidth="1"/>
    <col min="16" max="16" width="33" style="52" customWidth="1"/>
    <col min="17" max="17" width="23.5546875" style="98" customWidth="1"/>
    <col min="18" max="18" width="24.109375" style="31" customWidth="1"/>
    <col min="19" max="19" width="8.6640625" style="31" customWidth="1"/>
    <col min="20" max="20" width="15.6640625" style="31" customWidth="1"/>
    <col min="21" max="21" width="8.6640625" style="31" customWidth="1"/>
    <col min="22" max="27" width="8.6640625" style="1" customWidth="1"/>
    <col min="28" max="16384" width="8.6640625" style="1"/>
  </cols>
  <sheetData>
    <row r="1" spans="1:17" ht="33" customHeight="1" x14ac:dyDescent="0.3">
      <c r="A1" s="110"/>
      <c r="B1" s="242" t="s">
        <v>737</v>
      </c>
      <c r="C1" s="243"/>
      <c r="D1" s="243"/>
      <c r="E1" s="243"/>
      <c r="F1" s="243"/>
      <c r="G1" s="243"/>
      <c r="H1" s="243"/>
      <c r="I1" s="243"/>
      <c r="J1" s="243"/>
      <c r="K1" s="243"/>
      <c r="L1" s="243"/>
      <c r="M1" s="243"/>
      <c r="N1" s="243"/>
      <c r="O1" s="244"/>
      <c r="Q1" s="104" t="s">
        <v>1035</v>
      </c>
    </row>
    <row r="2" spans="1:17" ht="93.6" x14ac:dyDescent="0.3">
      <c r="A2" s="111" t="s">
        <v>0</v>
      </c>
      <c r="B2" s="112" t="s">
        <v>1</v>
      </c>
      <c r="C2" s="111" t="s">
        <v>2</v>
      </c>
      <c r="D2" s="113" t="s">
        <v>3</v>
      </c>
      <c r="E2" s="114" t="s">
        <v>4</v>
      </c>
      <c r="F2" s="114" t="s">
        <v>740</v>
      </c>
      <c r="G2" s="162">
        <v>2027</v>
      </c>
      <c r="H2" s="163">
        <v>2028</v>
      </c>
      <c r="I2" s="111" t="s">
        <v>5</v>
      </c>
      <c r="J2" s="114" t="s">
        <v>6</v>
      </c>
      <c r="K2" s="114" t="s">
        <v>924</v>
      </c>
      <c r="L2" s="112" t="s">
        <v>7</v>
      </c>
      <c r="M2" s="111" t="s">
        <v>8</v>
      </c>
      <c r="N2" s="113" t="s">
        <v>9</v>
      </c>
      <c r="O2" s="112" t="s">
        <v>85</v>
      </c>
      <c r="P2" s="115" t="s">
        <v>736</v>
      </c>
      <c r="Q2" s="112" t="s">
        <v>735</v>
      </c>
    </row>
    <row r="3" spans="1:17" ht="17.399999999999999" customHeight="1" x14ac:dyDescent="0.3">
      <c r="A3" s="106"/>
      <c r="B3" s="116"/>
      <c r="C3" s="117"/>
      <c r="D3" s="117"/>
      <c r="E3" s="117"/>
      <c r="F3" s="117"/>
      <c r="G3" s="117"/>
      <c r="H3" s="117"/>
      <c r="I3" s="117"/>
      <c r="J3" s="117"/>
      <c r="K3" s="117"/>
      <c r="L3" s="248" t="s">
        <v>11</v>
      </c>
      <c r="M3" s="248"/>
      <c r="N3" s="248"/>
      <c r="O3" s="248"/>
      <c r="P3" s="249"/>
      <c r="Q3" s="101"/>
    </row>
    <row r="4" spans="1:17" ht="140.4" x14ac:dyDescent="0.3">
      <c r="A4" s="106" t="s">
        <v>341</v>
      </c>
      <c r="B4" s="34" t="s">
        <v>84</v>
      </c>
      <c r="C4" s="118">
        <v>46161</v>
      </c>
      <c r="D4" s="118" t="s">
        <v>745</v>
      </c>
      <c r="E4" s="120">
        <v>50</v>
      </c>
      <c r="F4" s="120">
        <v>50</v>
      </c>
      <c r="G4" s="120"/>
      <c r="H4" s="120"/>
      <c r="I4" s="121" t="s">
        <v>12</v>
      </c>
      <c r="J4" s="106" t="s">
        <v>252</v>
      </c>
      <c r="K4" s="106" t="s">
        <v>252</v>
      </c>
      <c r="L4" s="107" t="s">
        <v>990</v>
      </c>
      <c r="M4" s="119">
        <v>11</v>
      </c>
      <c r="N4" s="106" t="s">
        <v>747</v>
      </c>
      <c r="O4" s="34" t="s">
        <v>746</v>
      </c>
      <c r="P4" s="34" t="s">
        <v>1038</v>
      </c>
      <c r="Q4" s="105"/>
    </row>
    <row r="5" spans="1:17" ht="78" x14ac:dyDescent="0.3">
      <c r="A5" s="106" t="s">
        <v>387</v>
      </c>
      <c r="B5" s="167" t="s">
        <v>84</v>
      </c>
      <c r="C5" s="124">
        <v>46176</v>
      </c>
      <c r="D5" s="124" t="s">
        <v>749</v>
      </c>
      <c r="E5" s="120">
        <v>51.7</v>
      </c>
      <c r="F5" s="120">
        <v>51.7</v>
      </c>
      <c r="G5" s="120"/>
      <c r="H5" s="120"/>
      <c r="I5" s="121" t="s">
        <v>12</v>
      </c>
      <c r="J5" s="106" t="s">
        <v>252</v>
      </c>
      <c r="K5" s="106" t="s">
        <v>252</v>
      </c>
      <c r="L5" s="108" t="s">
        <v>991</v>
      </c>
      <c r="M5" s="119">
        <v>11</v>
      </c>
      <c r="N5" s="153" t="s">
        <v>259</v>
      </c>
      <c r="O5" s="87" t="s">
        <v>257</v>
      </c>
      <c r="P5" s="87" t="s">
        <v>870</v>
      </c>
      <c r="Q5" s="105"/>
    </row>
    <row r="6" spans="1:17" ht="62.4" x14ac:dyDescent="0.3">
      <c r="A6" s="106" t="s">
        <v>227</v>
      </c>
      <c r="B6" s="215" t="s">
        <v>84</v>
      </c>
      <c r="C6" s="225">
        <v>46223</v>
      </c>
      <c r="D6" s="221" t="s">
        <v>861</v>
      </c>
      <c r="E6" s="120">
        <v>26.4</v>
      </c>
      <c r="F6" s="120">
        <v>26.4</v>
      </c>
      <c r="G6" s="120"/>
      <c r="H6" s="120"/>
      <c r="I6" s="121" t="s">
        <v>12</v>
      </c>
      <c r="J6" s="106" t="s">
        <v>751</v>
      </c>
      <c r="K6" s="106" t="s">
        <v>679</v>
      </c>
      <c r="L6" s="245" t="s">
        <v>992</v>
      </c>
      <c r="M6" s="119">
        <v>11</v>
      </c>
      <c r="N6" s="106" t="s">
        <v>286</v>
      </c>
      <c r="O6" s="34" t="s">
        <v>287</v>
      </c>
      <c r="P6" s="34" t="s">
        <v>744</v>
      </c>
      <c r="Q6" s="105"/>
    </row>
    <row r="7" spans="1:17" ht="62.4" x14ac:dyDescent="0.3">
      <c r="A7" s="106" t="s">
        <v>228</v>
      </c>
      <c r="B7" s="216"/>
      <c r="C7" s="226"/>
      <c r="D7" s="222"/>
      <c r="E7" s="120">
        <v>-26.4</v>
      </c>
      <c r="F7" s="120">
        <v>-26.4</v>
      </c>
      <c r="G7" s="120">
        <v>-15</v>
      </c>
      <c r="H7" s="120">
        <v>-15</v>
      </c>
      <c r="I7" s="121" t="s">
        <v>12</v>
      </c>
      <c r="J7" s="106" t="s">
        <v>856</v>
      </c>
      <c r="K7" s="106" t="s">
        <v>857</v>
      </c>
      <c r="L7" s="246"/>
      <c r="M7" s="119">
        <v>11</v>
      </c>
      <c r="N7" s="153" t="s">
        <v>259</v>
      </c>
      <c r="O7" s="87" t="s">
        <v>257</v>
      </c>
      <c r="P7" s="87" t="s">
        <v>855</v>
      </c>
      <c r="Q7" s="105"/>
    </row>
    <row r="8" spans="1:17" ht="115.5" customHeight="1" x14ac:dyDescent="0.3">
      <c r="A8" s="106" t="s">
        <v>229</v>
      </c>
      <c r="B8" s="34" t="s">
        <v>84</v>
      </c>
      <c r="C8" s="118">
        <v>46139</v>
      </c>
      <c r="D8" s="119" t="s">
        <v>743</v>
      </c>
      <c r="E8" s="120">
        <v>129</v>
      </c>
      <c r="F8" s="120">
        <f>102.6-9.2-8</f>
        <v>85.399999999999991</v>
      </c>
      <c r="G8" s="120"/>
      <c r="H8" s="120"/>
      <c r="I8" s="121" t="s">
        <v>12</v>
      </c>
      <c r="J8" s="106" t="s">
        <v>751</v>
      </c>
      <c r="K8" s="106" t="s">
        <v>679</v>
      </c>
      <c r="L8" s="107" t="s">
        <v>865</v>
      </c>
      <c r="M8" s="119">
        <v>11</v>
      </c>
      <c r="N8" s="247" t="s">
        <v>286</v>
      </c>
      <c r="O8" s="230" t="s">
        <v>287</v>
      </c>
      <c r="P8" s="230" t="s">
        <v>744</v>
      </c>
      <c r="Q8" s="100"/>
    </row>
    <row r="9" spans="1:17" ht="65.25" customHeight="1" x14ac:dyDescent="0.3">
      <c r="A9" s="106" t="s">
        <v>662</v>
      </c>
      <c r="B9" s="34" t="s">
        <v>157</v>
      </c>
      <c r="C9" s="118">
        <v>46225</v>
      </c>
      <c r="D9" s="118" t="s">
        <v>893</v>
      </c>
      <c r="E9" s="120">
        <v>9.1999999999999993</v>
      </c>
      <c r="F9" s="120">
        <v>9.1999999999999993</v>
      </c>
      <c r="G9" s="120"/>
      <c r="H9" s="120"/>
      <c r="I9" s="121" t="s">
        <v>12</v>
      </c>
      <c r="J9" s="106" t="s">
        <v>886</v>
      </c>
      <c r="K9" s="106" t="s">
        <v>252</v>
      </c>
      <c r="L9" s="107" t="s">
        <v>1021</v>
      </c>
      <c r="M9" s="119" t="s">
        <v>158</v>
      </c>
      <c r="N9" s="247"/>
      <c r="O9" s="230"/>
      <c r="P9" s="230"/>
      <c r="Q9" s="101"/>
    </row>
    <row r="10" spans="1:17" ht="62.4" x14ac:dyDescent="0.3">
      <c r="A10" s="106" t="s">
        <v>663</v>
      </c>
      <c r="B10" s="34" t="s">
        <v>153</v>
      </c>
      <c r="C10" s="118">
        <v>46204</v>
      </c>
      <c r="D10" s="118" t="s">
        <v>771</v>
      </c>
      <c r="E10" s="120">
        <v>8</v>
      </c>
      <c r="F10" s="120">
        <v>8</v>
      </c>
      <c r="G10" s="120"/>
      <c r="H10" s="120"/>
      <c r="I10" s="121" t="s">
        <v>12</v>
      </c>
      <c r="J10" s="106" t="s">
        <v>887</v>
      </c>
      <c r="K10" s="106" t="s">
        <v>252</v>
      </c>
      <c r="L10" s="107" t="s">
        <v>1022</v>
      </c>
      <c r="M10" s="119" t="s">
        <v>154</v>
      </c>
      <c r="N10" s="247"/>
      <c r="O10" s="230"/>
      <c r="P10" s="230"/>
      <c r="Q10" s="101"/>
    </row>
    <row r="11" spans="1:17" ht="78" customHeight="1" x14ac:dyDescent="0.3">
      <c r="A11" s="106" t="s">
        <v>211</v>
      </c>
      <c r="B11" s="34" t="s">
        <v>947</v>
      </c>
      <c r="C11" s="118">
        <v>46205</v>
      </c>
      <c r="D11" s="118" t="s">
        <v>988</v>
      </c>
      <c r="E11" s="120">
        <v>48.9</v>
      </c>
      <c r="F11" s="120">
        <v>48.9</v>
      </c>
      <c r="G11" s="120">
        <v>48.9</v>
      </c>
      <c r="H11" s="120">
        <v>48.9</v>
      </c>
      <c r="I11" s="121" t="s">
        <v>12</v>
      </c>
      <c r="J11" s="106" t="s">
        <v>252</v>
      </c>
      <c r="K11" s="106" t="s">
        <v>252</v>
      </c>
      <c r="L11" s="107" t="s">
        <v>989</v>
      </c>
      <c r="M11" s="119" t="s">
        <v>918</v>
      </c>
      <c r="N11" s="190" t="s">
        <v>286</v>
      </c>
      <c r="O11" s="189" t="s">
        <v>287</v>
      </c>
      <c r="P11" s="189" t="s">
        <v>744</v>
      </c>
      <c r="Q11" s="166"/>
    </row>
    <row r="12" spans="1:17" ht="90.6" customHeight="1" x14ac:dyDescent="0.3">
      <c r="A12" s="106" t="s">
        <v>212</v>
      </c>
      <c r="B12" s="107" t="s">
        <v>95</v>
      </c>
      <c r="C12" s="174">
        <v>46227</v>
      </c>
      <c r="D12" s="118" t="s">
        <v>902</v>
      </c>
      <c r="E12" s="120">
        <v>43.6</v>
      </c>
      <c r="F12" s="120">
        <v>43.6</v>
      </c>
      <c r="G12" s="120"/>
      <c r="H12" s="120"/>
      <c r="I12" s="121" t="s">
        <v>12</v>
      </c>
      <c r="J12" s="106" t="s">
        <v>904</v>
      </c>
      <c r="K12" s="106" t="s">
        <v>906</v>
      </c>
      <c r="L12" s="107" t="s">
        <v>903</v>
      </c>
      <c r="M12" s="119">
        <v>6</v>
      </c>
      <c r="N12" s="153" t="s">
        <v>815</v>
      </c>
      <c r="O12" s="87" t="s">
        <v>814</v>
      </c>
      <c r="P12" s="34" t="s">
        <v>905</v>
      </c>
      <c r="Q12" s="105"/>
    </row>
    <row r="13" spans="1:17" ht="38.25" customHeight="1" x14ac:dyDescent="0.3">
      <c r="A13" s="106" t="s">
        <v>230</v>
      </c>
      <c r="B13" s="230" t="s">
        <v>76</v>
      </c>
      <c r="C13" s="231">
        <v>46224</v>
      </c>
      <c r="D13" s="264" t="s">
        <v>880</v>
      </c>
      <c r="E13" s="120">
        <v>1300</v>
      </c>
      <c r="F13" s="120">
        <v>1300</v>
      </c>
      <c r="G13" s="120"/>
      <c r="H13" s="120"/>
      <c r="I13" s="121" t="s">
        <v>830</v>
      </c>
      <c r="J13" s="106" t="s">
        <v>252</v>
      </c>
      <c r="K13" s="106" t="s">
        <v>252</v>
      </c>
      <c r="L13" s="258" t="s">
        <v>993</v>
      </c>
      <c r="M13" s="119">
        <v>9</v>
      </c>
      <c r="N13" s="247" t="s">
        <v>815</v>
      </c>
      <c r="O13" s="230" t="s">
        <v>814</v>
      </c>
      <c r="P13" s="230" t="s">
        <v>813</v>
      </c>
      <c r="Q13" s="229"/>
    </row>
    <row r="14" spans="1:17" ht="38.25" customHeight="1" x14ac:dyDescent="0.3">
      <c r="A14" s="106" t="s">
        <v>231</v>
      </c>
      <c r="B14" s="230"/>
      <c r="C14" s="231"/>
      <c r="D14" s="264"/>
      <c r="E14" s="120">
        <v>-150</v>
      </c>
      <c r="F14" s="120">
        <v>-150</v>
      </c>
      <c r="G14" s="120"/>
      <c r="H14" s="120"/>
      <c r="I14" s="121" t="s">
        <v>12</v>
      </c>
      <c r="J14" s="106" t="s">
        <v>856</v>
      </c>
      <c r="K14" s="106" t="s">
        <v>856</v>
      </c>
      <c r="L14" s="258"/>
      <c r="M14" s="119">
        <v>9</v>
      </c>
      <c r="N14" s="247"/>
      <c r="O14" s="230"/>
      <c r="P14" s="230"/>
      <c r="Q14" s="229"/>
    </row>
    <row r="15" spans="1:17" ht="38.25" customHeight="1" x14ac:dyDescent="0.3">
      <c r="A15" s="106" t="s">
        <v>569</v>
      </c>
      <c r="B15" s="230"/>
      <c r="C15" s="231"/>
      <c r="D15" s="264"/>
      <c r="E15" s="120">
        <v>150</v>
      </c>
      <c r="F15" s="120">
        <v>150</v>
      </c>
      <c r="G15" s="120"/>
      <c r="H15" s="120"/>
      <c r="I15" s="121" t="s">
        <v>12</v>
      </c>
      <c r="J15" s="106" t="s">
        <v>252</v>
      </c>
      <c r="K15" s="106" t="s">
        <v>252</v>
      </c>
      <c r="L15" s="258"/>
      <c r="M15" s="119" t="s">
        <v>164</v>
      </c>
      <c r="N15" s="247"/>
      <c r="O15" s="230"/>
      <c r="P15" s="230"/>
      <c r="Q15" s="229"/>
    </row>
    <row r="16" spans="1:17" ht="63" customHeight="1" x14ac:dyDescent="0.3">
      <c r="A16" s="106" t="s">
        <v>232</v>
      </c>
      <c r="B16" s="34" t="s">
        <v>138</v>
      </c>
      <c r="C16" s="118">
        <v>46223</v>
      </c>
      <c r="D16" s="125"/>
      <c r="E16" s="120">
        <v>765</v>
      </c>
      <c r="F16" s="120">
        <v>765</v>
      </c>
      <c r="G16" s="120"/>
      <c r="H16" s="120"/>
      <c r="I16" s="121" t="s">
        <v>830</v>
      </c>
      <c r="J16" s="106" t="s">
        <v>252</v>
      </c>
      <c r="K16" s="106" t="s">
        <v>252</v>
      </c>
      <c r="L16" s="99" t="s">
        <v>994</v>
      </c>
      <c r="M16" s="119">
        <v>9</v>
      </c>
      <c r="N16" s="153" t="s">
        <v>815</v>
      </c>
      <c r="O16" s="87" t="s">
        <v>814</v>
      </c>
      <c r="P16" s="87" t="s">
        <v>895</v>
      </c>
      <c r="Q16" s="105" t="s">
        <v>896</v>
      </c>
    </row>
    <row r="17" spans="1:26" ht="63" customHeight="1" x14ac:dyDescent="0.3">
      <c r="A17" s="106" t="s">
        <v>217</v>
      </c>
      <c r="B17" s="215" t="s">
        <v>76</v>
      </c>
      <c r="C17" s="225">
        <v>46230</v>
      </c>
      <c r="D17" s="236" t="s">
        <v>908</v>
      </c>
      <c r="E17" s="120">
        <v>-50</v>
      </c>
      <c r="F17" s="120">
        <v>-50</v>
      </c>
      <c r="G17" s="120"/>
      <c r="H17" s="120"/>
      <c r="I17" s="121" t="s">
        <v>12</v>
      </c>
      <c r="J17" s="106" t="s">
        <v>852</v>
      </c>
      <c r="K17" s="106" t="s">
        <v>852</v>
      </c>
      <c r="L17" s="99" t="s">
        <v>892</v>
      </c>
      <c r="M17" s="221">
        <v>9</v>
      </c>
      <c r="N17" s="254" t="s">
        <v>815</v>
      </c>
      <c r="O17" s="215" t="s">
        <v>814</v>
      </c>
      <c r="P17" s="87" t="s">
        <v>851</v>
      </c>
      <c r="Q17" s="100"/>
    </row>
    <row r="18" spans="1:26" ht="63" customHeight="1" x14ac:dyDescent="0.3">
      <c r="A18" s="106" t="s">
        <v>213</v>
      </c>
      <c r="B18" s="232"/>
      <c r="C18" s="238"/>
      <c r="D18" s="239"/>
      <c r="E18" s="120">
        <v>-30</v>
      </c>
      <c r="F18" s="120">
        <v>-30</v>
      </c>
      <c r="G18" s="120"/>
      <c r="H18" s="120"/>
      <c r="I18" s="121" t="s">
        <v>12</v>
      </c>
      <c r="J18" s="106" t="s">
        <v>679</v>
      </c>
      <c r="K18" s="106" t="s">
        <v>679</v>
      </c>
      <c r="L18" s="99" t="s">
        <v>881</v>
      </c>
      <c r="M18" s="257"/>
      <c r="N18" s="255"/>
      <c r="O18" s="232"/>
      <c r="P18" s="34" t="s">
        <v>853</v>
      </c>
      <c r="Q18" s="180"/>
    </row>
    <row r="19" spans="1:26" ht="63" customHeight="1" x14ac:dyDescent="0.3">
      <c r="A19" s="106" t="s">
        <v>233</v>
      </c>
      <c r="B19" s="216"/>
      <c r="C19" s="226"/>
      <c r="D19" s="237"/>
      <c r="E19" s="120">
        <v>-15</v>
      </c>
      <c r="F19" s="120">
        <v>-15</v>
      </c>
      <c r="G19" s="120"/>
      <c r="H19" s="120"/>
      <c r="I19" s="121" t="s">
        <v>12</v>
      </c>
      <c r="J19" s="106" t="s">
        <v>526</v>
      </c>
      <c r="K19" s="106" t="s">
        <v>526</v>
      </c>
      <c r="L19" s="99" t="s">
        <v>881</v>
      </c>
      <c r="M19" s="222"/>
      <c r="N19" s="256"/>
      <c r="O19" s="216"/>
      <c r="P19" s="34" t="s">
        <v>854</v>
      </c>
      <c r="Q19" s="180"/>
    </row>
    <row r="20" spans="1:26" ht="117" customHeight="1" x14ac:dyDescent="0.3">
      <c r="A20" s="106" t="s">
        <v>234</v>
      </c>
      <c r="B20" s="107" t="s">
        <v>138</v>
      </c>
      <c r="C20" s="174">
        <v>46232</v>
      </c>
      <c r="D20" s="118"/>
      <c r="E20" s="120">
        <v>27.4</v>
      </c>
      <c r="F20" s="120">
        <v>27.4</v>
      </c>
      <c r="G20" s="120"/>
      <c r="H20" s="120"/>
      <c r="I20" s="121" t="s">
        <v>12</v>
      </c>
      <c r="J20" s="106" t="s">
        <v>679</v>
      </c>
      <c r="K20" s="106" t="s">
        <v>1004</v>
      </c>
      <c r="L20" s="107" t="s">
        <v>1003</v>
      </c>
      <c r="M20" s="119">
        <v>9</v>
      </c>
      <c r="N20" s="153" t="s">
        <v>815</v>
      </c>
      <c r="O20" s="87" t="s">
        <v>814</v>
      </c>
      <c r="P20" s="34" t="s">
        <v>1005</v>
      </c>
      <c r="Q20" s="166"/>
    </row>
    <row r="21" spans="1:26" ht="53.25" customHeight="1" x14ac:dyDescent="0.3">
      <c r="A21" s="106" t="s">
        <v>96</v>
      </c>
      <c r="B21" s="107" t="s">
        <v>138</v>
      </c>
      <c r="C21" s="174">
        <v>46232</v>
      </c>
      <c r="D21" s="118"/>
      <c r="E21" s="120">
        <v>49.6</v>
      </c>
      <c r="F21" s="120">
        <f>72.9-23.3</f>
        <v>49.600000000000009</v>
      </c>
      <c r="G21" s="120"/>
      <c r="H21" s="120"/>
      <c r="I21" s="121" t="s">
        <v>12</v>
      </c>
      <c r="J21" s="106" t="s">
        <v>679</v>
      </c>
      <c r="K21" s="106" t="s">
        <v>1004</v>
      </c>
      <c r="L21" s="107" t="s">
        <v>1002</v>
      </c>
      <c r="M21" s="119">
        <v>9</v>
      </c>
      <c r="N21" s="153" t="s">
        <v>815</v>
      </c>
      <c r="O21" s="87" t="s">
        <v>814</v>
      </c>
      <c r="P21" s="34" t="s">
        <v>1005</v>
      </c>
      <c r="Q21" s="105"/>
    </row>
    <row r="22" spans="1:26" ht="69.75" customHeight="1" x14ac:dyDescent="0.3">
      <c r="A22" s="106" t="s">
        <v>235</v>
      </c>
      <c r="B22" s="107" t="s">
        <v>138</v>
      </c>
      <c r="C22" s="174">
        <v>46231</v>
      </c>
      <c r="D22" s="118"/>
      <c r="E22" s="120">
        <v>40</v>
      </c>
      <c r="F22" s="120">
        <v>40</v>
      </c>
      <c r="G22" s="120"/>
      <c r="H22" s="120"/>
      <c r="I22" s="121" t="s">
        <v>12</v>
      </c>
      <c r="J22" s="106" t="s">
        <v>920</v>
      </c>
      <c r="K22" s="106" t="s">
        <v>564</v>
      </c>
      <c r="L22" s="107" t="s">
        <v>930</v>
      </c>
      <c r="M22" s="119" t="s">
        <v>918</v>
      </c>
      <c r="N22" s="106" t="s">
        <v>815</v>
      </c>
      <c r="O22" s="34" t="s">
        <v>814</v>
      </c>
      <c r="P22" s="34" t="s">
        <v>919</v>
      </c>
      <c r="Q22" s="100"/>
      <c r="R22" s="91"/>
    </row>
    <row r="23" spans="1:26" ht="123" customHeight="1" x14ac:dyDescent="0.3">
      <c r="A23" s="106" t="s">
        <v>236</v>
      </c>
      <c r="B23" s="107" t="s">
        <v>103</v>
      </c>
      <c r="C23" s="174">
        <v>46233</v>
      </c>
      <c r="D23" s="118" t="s">
        <v>861</v>
      </c>
      <c r="E23" s="120">
        <v>79.8</v>
      </c>
      <c r="F23" s="120">
        <v>79.8</v>
      </c>
      <c r="G23" s="120"/>
      <c r="H23" s="120"/>
      <c r="I23" s="121" t="s">
        <v>12</v>
      </c>
      <c r="J23" s="106" t="s">
        <v>252</v>
      </c>
      <c r="K23" s="106" t="s">
        <v>252</v>
      </c>
      <c r="L23" s="107" t="s">
        <v>1023</v>
      </c>
      <c r="M23" s="119" t="s">
        <v>1024</v>
      </c>
      <c r="N23" s="106" t="s">
        <v>259</v>
      </c>
      <c r="O23" s="34" t="s">
        <v>257</v>
      </c>
      <c r="P23" s="34" t="s">
        <v>1020</v>
      </c>
      <c r="Q23" s="100"/>
      <c r="R23" s="91"/>
    </row>
    <row r="24" spans="1:26" ht="15" customHeight="1" x14ac:dyDescent="0.3">
      <c r="A24" s="106" t="s">
        <v>342</v>
      </c>
      <c r="B24" s="116"/>
      <c r="C24" s="117"/>
      <c r="D24" s="117"/>
      <c r="E24" s="117"/>
      <c r="F24" s="117"/>
      <c r="G24" s="117"/>
      <c r="H24" s="117"/>
      <c r="I24" s="117"/>
      <c r="J24" s="117"/>
      <c r="K24" s="117"/>
      <c r="L24" s="248" t="s">
        <v>14</v>
      </c>
      <c r="M24" s="248"/>
      <c r="N24" s="248"/>
      <c r="O24" s="248"/>
      <c r="P24" s="249"/>
      <c r="Q24" s="100"/>
      <c r="V24" s="82"/>
      <c r="W24" s="82"/>
    </row>
    <row r="25" spans="1:26" ht="61.95" customHeight="1" x14ac:dyDescent="0.3">
      <c r="A25" s="106" t="s">
        <v>237</v>
      </c>
      <c r="B25" s="219" t="s">
        <v>94</v>
      </c>
      <c r="C25" s="225">
        <v>46182</v>
      </c>
      <c r="D25" s="236" t="s">
        <v>829</v>
      </c>
      <c r="E25" s="120">
        <v>-31.9</v>
      </c>
      <c r="F25" s="120">
        <v>-31.9</v>
      </c>
      <c r="G25" s="120"/>
      <c r="H25" s="120"/>
      <c r="I25" s="121" t="s">
        <v>12</v>
      </c>
      <c r="J25" s="106" t="s">
        <v>888</v>
      </c>
      <c r="K25" s="106" t="s">
        <v>888</v>
      </c>
      <c r="L25" s="219" t="s">
        <v>929</v>
      </c>
      <c r="M25" s="119">
        <v>2</v>
      </c>
      <c r="N25" s="165" t="s">
        <v>712</v>
      </c>
      <c r="O25" s="107" t="s">
        <v>757</v>
      </c>
      <c r="P25" s="34" t="s">
        <v>758</v>
      </c>
      <c r="Q25" s="100"/>
      <c r="T25"/>
      <c r="U25"/>
      <c r="V25"/>
      <c r="W25" s="170"/>
      <c r="X25" s="48"/>
      <c r="Y25" s="48"/>
      <c r="Z25" s="48"/>
    </row>
    <row r="26" spans="1:26" ht="93.6" customHeight="1" x14ac:dyDescent="0.3">
      <c r="A26" s="106" t="s">
        <v>214</v>
      </c>
      <c r="B26" s="220"/>
      <c r="C26" s="226"/>
      <c r="D26" s="237"/>
      <c r="E26" s="120">
        <v>31.9</v>
      </c>
      <c r="F26" s="120">
        <v>31.9</v>
      </c>
      <c r="G26" s="120"/>
      <c r="H26" s="120"/>
      <c r="I26" s="121" t="s">
        <v>12</v>
      </c>
      <c r="J26" s="106" t="s">
        <v>859</v>
      </c>
      <c r="K26" s="106" t="s">
        <v>860</v>
      </c>
      <c r="L26" s="220"/>
      <c r="M26" s="123">
        <v>36</v>
      </c>
      <c r="N26" s="127" t="s">
        <v>706</v>
      </c>
      <c r="O26" s="108" t="s">
        <v>707</v>
      </c>
      <c r="P26" s="34" t="s">
        <v>858</v>
      </c>
      <c r="Q26" s="100"/>
      <c r="T26"/>
      <c r="U26"/>
      <c r="V26"/>
      <c r="W26" s="170"/>
      <c r="X26" s="48"/>
      <c r="Y26" s="48"/>
      <c r="Z26" s="48"/>
    </row>
    <row r="27" spans="1:26" ht="155.25" customHeight="1" x14ac:dyDescent="0.3">
      <c r="A27" s="106" t="s">
        <v>343</v>
      </c>
      <c r="B27" s="108" t="s">
        <v>94</v>
      </c>
      <c r="C27" s="124">
        <v>46224</v>
      </c>
      <c r="D27" s="152" t="s">
        <v>871</v>
      </c>
      <c r="E27" s="120"/>
      <c r="F27" s="120"/>
      <c r="G27" s="120"/>
      <c r="H27" s="120"/>
      <c r="I27" s="121" t="s">
        <v>12</v>
      </c>
      <c r="J27" s="106" t="s">
        <v>252</v>
      </c>
      <c r="K27" s="106" t="s">
        <v>252</v>
      </c>
      <c r="L27" s="164" t="s">
        <v>1000</v>
      </c>
      <c r="M27" s="123">
        <v>2</v>
      </c>
      <c r="N27" s="127" t="s">
        <v>706</v>
      </c>
      <c r="O27" s="108" t="s">
        <v>707</v>
      </c>
      <c r="P27" s="34" t="s">
        <v>872</v>
      </c>
      <c r="Q27" s="100"/>
      <c r="T27"/>
      <c r="U27"/>
      <c r="V27"/>
      <c r="W27" s="170"/>
      <c r="X27" s="48"/>
      <c r="Y27" s="48"/>
      <c r="Z27" s="48"/>
    </row>
    <row r="28" spans="1:26" ht="55.95" customHeight="1" x14ac:dyDescent="0.3">
      <c r="A28" s="106" t="s">
        <v>344</v>
      </c>
      <c r="B28" s="219" t="s">
        <v>762</v>
      </c>
      <c r="C28" s="225" t="s">
        <v>826</v>
      </c>
      <c r="D28" s="236" t="s">
        <v>827</v>
      </c>
      <c r="E28" s="120">
        <v>4</v>
      </c>
      <c r="F28" s="120">
        <v>4</v>
      </c>
      <c r="G28" s="120"/>
      <c r="H28" s="120"/>
      <c r="I28" s="121" t="s">
        <v>12</v>
      </c>
      <c r="J28" s="106" t="s">
        <v>765</v>
      </c>
      <c r="K28" s="106" t="s">
        <v>252</v>
      </c>
      <c r="L28" s="219" t="s">
        <v>928</v>
      </c>
      <c r="M28" s="221" t="s">
        <v>188</v>
      </c>
      <c r="N28" s="223" t="s">
        <v>764</v>
      </c>
      <c r="O28" s="219" t="s">
        <v>453</v>
      </c>
      <c r="P28" s="34" t="s">
        <v>763</v>
      </c>
      <c r="Q28" s="100"/>
      <c r="T28"/>
      <c r="U28"/>
      <c r="V28"/>
      <c r="W28" s="170"/>
      <c r="X28" s="48"/>
      <c r="Y28" s="48"/>
      <c r="Z28" s="48"/>
    </row>
    <row r="29" spans="1:26" ht="63.6" customHeight="1" x14ac:dyDescent="0.3">
      <c r="A29" s="106" t="s">
        <v>345</v>
      </c>
      <c r="B29" s="220"/>
      <c r="C29" s="226"/>
      <c r="D29" s="237"/>
      <c r="E29" s="120">
        <v>-4</v>
      </c>
      <c r="F29" s="120">
        <v>-4</v>
      </c>
      <c r="G29" s="120"/>
      <c r="H29" s="120"/>
      <c r="I29" s="121" t="s">
        <v>12</v>
      </c>
      <c r="J29" s="106" t="s">
        <v>889</v>
      </c>
      <c r="K29" s="106" t="s">
        <v>252</v>
      </c>
      <c r="L29" s="220"/>
      <c r="M29" s="222"/>
      <c r="N29" s="224"/>
      <c r="O29" s="220"/>
      <c r="P29" s="34" t="s">
        <v>828</v>
      </c>
      <c r="Q29" s="100"/>
      <c r="U29" s="66"/>
      <c r="V29" s="169"/>
      <c r="W29" s="170"/>
      <c r="X29" s="48"/>
      <c r="Y29" s="48"/>
      <c r="Z29" s="48"/>
    </row>
    <row r="30" spans="1:26" ht="39.75" customHeight="1" x14ac:dyDescent="0.3">
      <c r="A30" s="106" t="s">
        <v>346</v>
      </c>
      <c r="B30" s="219" t="s">
        <v>138</v>
      </c>
      <c r="C30" s="225">
        <v>46233</v>
      </c>
      <c r="D30" s="236"/>
      <c r="E30" s="120">
        <v>-200</v>
      </c>
      <c r="F30" s="120">
        <v>-200</v>
      </c>
      <c r="G30" s="120"/>
      <c r="H30" s="120"/>
      <c r="I30" s="121" t="s">
        <v>35</v>
      </c>
      <c r="J30" s="106" t="s">
        <v>844</v>
      </c>
      <c r="K30" s="106" t="s">
        <v>844</v>
      </c>
      <c r="L30" s="219" t="s">
        <v>1006</v>
      </c>
      <c r="M30" s="221"/>
      <c r="N30" s="223" t="s">
        <v>764</v>
      </c>
      <c r="O30" s="219" t="s">
        <v>453</v>
      </c>
      <c r="P30" s="215" t="s">
        <v>718</v>
      </c>
      <c r="Q30" s="265"/>
      <c r="U30" s="66"/>
      <c r="V30" s="169"/>
      <c r="W30" s="170"/>
      <c r="X30" s="48"/>
      <c r="Y30" s="48"/>
      <c r="Z30" s="48"/>
    </row>
    <row r="31" spans="1:26" ht="44.25" customHeight="1" x14ac:dyDescent="0.3">
      <c r="A31" s="106" t="s">
        <v>347</v>
      </c>
      <c r="B31" s="220"/>
      <c r="C31" s="226"/>
      <c r="D31" s="237"/>
      <c r="E31" s="120">
        <v>200</v>
      </c>
      <c r="F31" s="120">
        <v>200</v>
      </c>
      <c r="G31" s="120"/>
      <c r="H31" s="120"/>
      <c r="I31" s="121" t="s">
        <v>12</v>
      </c>
      <c r="J31" s="106" t="s">
        <v>1007</v>
      </c>
      <c r="K31" s="106" t="s">
        <v>1008</v>
      </c>
      <c r="L31" s="220"/>
      <c r="M31" s="222"/>
      <c r="N31" s="224"/>
      <c r="O31" s="220"/>
      <c r="P31" s="216"/>
      <c r="Q31" s="266"/>
      <c r="U31" s="66"/>
      <c r="V31" s="169"/>
      <c r="W31" s="170"/>
      <c r="X31" s="48"/>
      <c r="Y31" s="48"/>
      <c r="Z31" s="48"/>
    </row>
    <row r="32" spans="1:26" ht="64.5" customHeight="1" x14ac:dyDescent="0.3">
      <c r="A32" s="106" t="s">
        <v>348</v>
      </c>
      <c r="B32" s="108" t="s">
        <v>138</v>
      </c>
      <c r="C32" s="124">
        <v>46233</v>
      </c>
      <c r="D32" s="152" t="s">
        <v>1014</v>
      </c>
      <c r="E32" s="120">
        <v>-16.600000000000001</v>
      </c>
      <c r="F32" s="120">
        <v>-16.600000000000001</v>
      </c>
      <c r="G32" s="120"/>
      <c r="H32" s="120"/>
      <c r="I32" s="121" t="s">
        <v>12</v>
      </c>
      <c r="J32" s="106" t="s">
        <v>852</v>
      </c>
      <c r="K32" s="106" t="s">
        <v>1009</v>
      </c>
      <c r="L32" s="186" t="s">
        <v>1010</v>
      </c>
      <c r="M32" s="152">
        <v>10</v>
      </c>
      <c r="N32" s="127" t="s">
        <v>1011</v>
      </c>
      <c r="O32" s="108" t="s">
        <v>1013</v>
      </c>
      <c r="P32" s="34" t="s">
        <v>1012</v>
      </c>
      <c r="Q32" s="100"/>
      <c r="U32" s="66"/>
      <c r="V32" s="169"/>
      <c r="W32" s="170"/>
      <c r="X32" s="48"/>
      <c r="Y32" s="48"/>
      <c r="Z32" s="48"/>
    </row>
    <row r="33" spans="1:26" ht="62.4" x14ac:dyDescent="0.3">
      <c r="A33" s="106" t="s">
        <v>696</v>
      </c>
      <c r="B33" s="34" t="s">
        <v>762</v>
      </c>
      <c r="C33" s="174"/>
      <c r="D33" s="118" t="s">
        <v>1029</v>
      </c>
      <c r="E33" s="120">
        <v>4.5</v>
      </c>
      <c r="F33" s="120">
        <v>4.5</v>
      </c>
      <c r="G33" s="120"/>
      <c r="H33" s="120"/>
      <c r="I33" s="121" t="s">
        <v>31</v>
      </c>
      <c r="J33" s="106"/>
      <c r="K33" s="106"/>
      <c r="L33" s="107" t="s">
        <v>1028</v>
      </c>
      <c r="M33" s="119" t="s">
        <v>188</v>
      </c>
      <c r="N33" s="106" t="s">
        <v>764</v>
      </c>
      <c r="O33" s="34" t="s">
        <v>453</v>
      </c>
      <c r="P33" s="34" t="s">
        <v>1039</v>
      </c>
      <c r="Q33" s="100"/>
      <c r="R33" s="91"/>
    </row>
    <row r="34" spans="1:26" ht="18.600000000000001" customHeight="1" x14ac:dyDescent="0.3">
      <c r="A34" s="106" t="s">
        <v>349</v>
      </c>
      <c r="B34" s="116"/>
      <c r="C34" s="117"/>
      <c r="D34" s="117"/>
      <c r="E34" s="117"/>
      <c r="F34" s="117"/>
      <c r="G34" s="117"/>
      <c r="H34" s="117"/>
      <c r="I34" s="117"/>
      <c r="J34" s="117"/>
      <c r="K34" s="117"/>
      <c r="L34" s="248" t="s">
        <v>15</v>
      </c>
      <c r="M34" s="248"/>
      <c r="N34" s="248"/>
      <c r="O34" s="248"/>
      <c r="P34" s="249"/>
      <c r="Q34" s="100"/>
      <c r="R34" s="91"/>
      <c r="U34" s="66"/>
      <c r="V34" s="169"/>
      <c r="W34" s="169"/>
      <c r="X34" s="48"/>
      <c r="Y34" s="48"/>
      <c r="Z34" s="48"/>
    </row>
    <row r="35" spans="1:26" ht="68.400000000000006" customHeight="1" x14ac:dyDescent="0.3">
      <c r="A35" s="106" t="s">
        <v>350</v>
      </c>
      <c r="B35" s="219" t="s">
        <v>138</v>
      </c>
      <c r="C35" s="225">
        <v>46204</v>
      </c>
      <c r="D35" s="221" t="s">
        <v>793</v>
      </c>
      <c r="E35" s="126"/>
      <c r="F35" s="126"/>
      <c r="G35" s="126"/>
      <c r="H35" s="126"/>
      <c r="I35" s="121" t="s">
        <v>12</v>
      </c>
      <c r="J35" s="106" t="s">
        <v>252</v>
      </c>
      <c r="K35" s="106" t="s">
        <v>252</v>
      </c>
      <c r="L35" s="219" t="s">
        <v>995</v>
      </c>
      <c r="M35" s="221">
        <v>2</v>
      </c>
      <c r="N35" s="254" t="s">
        <v>867</v>
      </c>
      <c r="O35" s="215" t="s">
        <v>866</v>
      </c>
      <c r="P35" s="87" t="s">
        <v>897</v>
      </c>
      <c r="Q35" s="100"/>
      <c r="U35" s="66"/>
      <c r="V35" s="170"/>
      <c r="W35" s="169"/>
      <c r="X35" s="48"/>
      <c r="Y35" s="48"/>
      <c r="Z35" s="48"/>
    </row>
    <row r="36" spans="1:26" ht="54.6" customHeight="1" x14ac:dyDescent="0.3">
      <c r="A36" s="106" t="s">
        <v>351</v>
      </c>
      <c r="B36" s="220"/>
      <c r="C36" s="226"/>
      <c r="D36" s="222"/>
      <c r="E36" s="120"/>
      <c r="F36" s="120"/>
      <c r="G36" s="120"/>
      <c r="H36" s="120"/>
      <c r="I36" s="121" t="s">
        <v>31</v>
      </c>
      <c r="J36" s="106" t="s">
        <v>252</v>
      </c>
      <c r="K36" s="106" t="s">
        <v>252</v>
      </c>
      <c r="L36" s="220"/>
      <c r="M36" s="222"/>
      <c r="N36" s="256"/>
      <c r="O36" s="216"/>
      <c r="P36" s="100" t="s">
        <v>868</v>
      </c>
      <c r="Q36" s="183"/>
      <c r="U36" s="66"/>
      <c r="V36" s="169"/>
      <c r="W36" s="169"/>
      <c r="X36" s="48"/>
      <c r="Y36" s="48"/>
      <c r="Z36" s="48"/>
    </row>
    <row r="37" spans="1:26" ht="72" customHeight="1" x14ac:dyDescent="0.3">
      <c r="A37" s="106" t="s">
        <v>570</v>
      </c>
      <c r="B37" s="219" t="s">
        <v>79</v>
      </c>
      <c r="C37" s="225">
        <v>46212</v>
      </c>
      <c r="D37" s="221" t="s">
        <v>799</v>
      </c>
      <c r="E37" s="126">
        <v>3</v>
      </c>
      <c r="F37" s="126">
        <v>3</v>
      </c>
      <c r="G37" s="126"/>
      <c r="H37" s="126"/>
      <c r="I37" s="121" t="s">
        <v>12</v>
      </c>
      <c r="J37" s="106" t="s">
        <v>252</v>
      </c>
      <c r="K37" s="106" t="s">
        <v>252</v>
      </c>
      <c r="L37" s="219" t="s">
        <v>996</v>
      </c>
      <c r="M37" s="221">
        <v>18</v>
      </c>
      <c r="N37" s="254" t="s">
        <v>867</v>
      </c>
      <c r="O37" s="215" t="s">
        <v>866</v>
      </c>
      <c r="P37" s="87" t="s">
        <v>898</v>
      </c>
      <c r="Q37" s="100"/>
      <c r="U37" s="66"/>
      <c r="V37" s="169"/>
      <c r="W37" s="169"/>
      <c r="X37" s="48"/>
      <c r="Y37" s="48"/>
      <c r="Z37" s="48"/>
    </row>
    <row r="38" spans="1:26" ht="58.2" customHeight="1" x14ac:dyDescent="0.3">
      <c r="A38" s="106" t="s">
        <v>571</v>
      </c>
      <c r="B38" s="220"/>
      <c r="C38" s="226"/>
      <c r="D38" s="222"/>
      <c r="E38" s="120"/>
      <c r="F38" s="120"/>
      <c r="G38" s="120"/>
      <c r="H38" s="120"/>
      <c r="I38" s="121" t="s">
        <v>31</v>
      </c>
      <c r="J38" s="106" t="s">
        <v>252</v>
      </c>
      <c r="K38" s="106" t="s">
        <v>252</v>
      </c>
      <c r="L38" s="220"/>
      <c r="M38" s="222"/>
      <c r="N38" s="256"/>
      <c r="O38" s="216"/>
      <c r="P38" s="100" t="s">
        <v>869</v>
      </c>
      <c r="Q38" s="100"/>
      <c r="U38" s="66"/>
      <c r="V38" s="169"/>
      <c r="W38" s="169"/>
      <c r="X38" s="48"/>
      <c r="Y38" s="48"/>
      <c r="Z38" s="48"/>
    </row>
    <row r="39" spans="1:26" ht="20.399999999999999" customHeight="1" x14ac:dyDescent="0.3">
      <c r="A39" s="106" t="s">
        <v>352</v>
      </c>
      <c r="B39" s="116"/>
      <c r="C39" s="117"/>
      <c r="D39" s="117"/>
      <c r="E39" s="117"/>
      <c r="F39" s="117"/>
      <c r="G39" s="117"/>
      <c r="H39" s="117"/>
      <c r="I39" s="117"/>
      <c r="J39" s="117"/>
      <c r="K39" s="117"/>
      <c r="L39" s="248" t="s">
        <v>18</v>
      </c>
      <c r="M39" s="248"/>
      <c r="N39" s="248"/>
      <c r="O39" s="248"/>
      <c r="P39" s="249"/>
      <c r="Q39" s="100"/>
      <c r="R39" s="91"/>
      <c r="U39" s="66"/>
      <c r="V39" s="48"/>
      <c r="W39" s="48"/>
      <c r="X39" s="48"/>
      <c r="Y39" s="48"/>
      <c r="Z39" s="48"/>
    </row>
    <row r="40" spans="1:26" ht="99.6" customHeight="1" x14ac:dyDescent="0.3">
      <c r="A40" s="106" t="s">
        <v>353</v>
      </c>
      <c r="B40" s="219" t="s">
        <v>89</v>
      </c>
      <c r="C40" s="225">
        <v>46198</v>
      </c>
      <c r="D40" s="221" t="s">
        <v>766</v>
      </c>
      <c r="E40" s="120">
        <v>-107.2</v>
      </c>
      <c r="F40" s="120">
        <v>-107.2</v>
      </c>
      <c r="G40" s="120"/>
      <c r="H40" s="120"/>
      <c r="I40" s="121" t="s">
        <v>31</v>
      </c>
      <c r="J40" s="106">
        <v>154.30000000000001</v>
      </c>
      <c r="K40" s="106" t="s">
        <v>890</v>
      </c>
      <c r="L40" s="219" t="s">
        <v>997</v>
      </c>
      <c r="M40" s="221">
        <v>7</v>
      </c>
      <c r="N40" s="223" t="s">
        <v>264</v>
      </c>
      <c r="O40" s="219" t="s">
        <v>303</v>
      </c>
      <c r="P40" s="215" t="s">
        <v>767</v>
      </c>
      <c r="Q40" s="100"/>
      <c r="U40" s="66"/>
      <c r="V40" s="48"/>
      <c r="W40" s="48"/>
      <c r="X40" s="48"/>
      <c r="Y40" s="48"/>
      <c r="Z40" s="48"/>
    </row>
    <row r="41" spans="1:26" ht="42.6" customHeight="1" x14ac:dyDescent="0.3">
      <c r="A41" s="106" t="s">
        <v>354</v>
      </c>
      <c r="B41" s="220"/>
      <c r="C41" s="226"/>
      <c r="D41" s="222"/>
      <c r="E41" s="120">
        <v>-18.899999999999999</v>
      </c>
      <c r="F41" s="120">
        <v>-18.899999999999999</v>
      </c>
      <c r="G41" s="120"/>
      <c r="H41" s="120"/>
      <c r="I41" s="121" t="s">
        <v>61</v>
      </c>
      <c r="J41" s="106">
        <v>27.3</v>
      </c>
      <c r="K41" s="106" t="s">
        <v>891</v>
      </c>
      <c r="L41" s="220"/>
      <c r="M41" s="222"/>
      <c r="N41" s="224"/>
      <c r="O41" s="220"/>
      <c r="P41" s="216"/>
      <c r="Q41" s="100"/>
    </row>
    <row r="42" spans="1:26" ht="56.4" customHeight="1" x14ac:dyDescent="0.3">
      <c r="A42" s="106" t="s">
        <v>355</v>
      </c>
      <c r="B42" s="219" t="s">
        <v>89</v>
      </c>
      <c r="C42" s="225">
        <v>46225</v>
      </c>
      <c r="D42" s="221" t="s">
        <v>882</v>
      </c>
      <c r="E42" s="126">
        <v>-19.5</v>
      </c>
      <c r="F42" s="126">
        <v>-19.5</v>
      </c>
      <c r="G42" s="126">
        <v>-19.5</v>
      </c>
      <c r="H42" s="126">
        <v>-19.5</v>
      </c>
      <c r="I42" s="121" t="s">
        <v>12</v>
      </c>
      <c r="J42" s="106" t="s">
        <v>883</v>
      </c>
      <c r="K42" s="106" t="s">
        <v>883</v>
      </c>
      <c r="L42" s="219" t="s">
        <v>998</v>
      </c>
      <c r="M42" s="221">
        <v>7</v>
      </c>
      <c r="N42" s="223" t="s">
        <v>264</v>
      </c>
      <c r="O42" s="219" t="s">
        <v>303</v>
      </c>
      <c r="P42" s="215" t="s">
        <v>885</v>
      </c>
      <c r="Q42" s="265"/>
    </row>
    <row r="43" spans="1:26" ht="102.75" customHeight="1" x14ac:dyDescent="0.3">
      <c r="A43" s="106" t="s">
        <v>356</v>
      </c>
      <c r="B43" s="220"/>
      <c r="C43" s="226"/>
      <c r="D43" s="222"/>
      <c r="E43" s="120">
        <v>-110.6</v>
      </c>
      <c r="F43" s="120">
        <v>-110.6</v>
      </c>
      <c r="G43" s="120"/>
      <c r="H43" s="120"/>
      <c r="I43" s="121" t="s">
        <v>31</v>
      </c>
      <c r="J43" s="106" t="s">
        <v>884</v>
      </c>
      <c r="K43" s="106" t="s">
        <v>884</v>
      </c>
      <c r="L43" s="220"/>
      <c r="M43" s="222"/>
      <c r="N43" s="224"/>
      <c r="O43" s="220"/>
      <c r="P43" s="216"/>
      <c r="Q43" s="266"/>
    </row>
    <row r="44" spans="1:26" ht="114" customHeight="1" x14ac:dyDescent="0.3">
      <c r="A44" s="106" t="s">
        <v>357</v>
      </c>
      <c r="B44" s="107" t="s">
        <v>89</v>
      </c>
      <c r="C44" s="118">
        <v>46220</v>
      </c>
      <c r="D44" s="125" t="s">
        <v>879</v>
      </c>
      <c r="E44" s="120">
        <v>19.5</v>
      </c>
      <c r="F44" s="120">
        <v>19.5</v>
      </c>
      <c r="G44" s="120"/>
      <c r="H44" s="120"/>
      <c r="I44" s="121" t="s">
        <v>12</v>
      </c>
      <c r="J44" s="106" t="s">
        <v>252</v>
      </c>
      <c r="K44" s="106" t="s">
        <v>252</v>
      </c>
      <c r="L44" s="107" t="s">
        <v>999</v>
      </c>
      <c r="M44" s="119" t="s">
        <v>209</v>
      </c>
      <c r="N44" s="179" t="s">
        <v>264</v>
      </c>
      <c r="O44" s="182" t="s">
        <v>303</v>
      </c>
      <c r="P44" s="57" t="s">
        <v>863</v>
      </c>
      <c r="Q44" s="177"/>
    </row>
    <row r="45" spans="1:26" ht="68.400000000000006" customHeight="1" x14ac:dyDescent="0.3">
      <c r="A45" s="106" t="s">
        <v>358</v>
      </c>
      <c r="B45" s="219" t="s">
        <v>89</v>
      </c>
      <c r="C45" s="225">
        <v>46232</v>
      </c>
      <c r="D45" s="236" t="s">
        <v>931</v>
      </c>
      <c r="E45" s="120">
        <v>-1.2</v>
      </c>
      <c r="F45" s="120">
        <v>-1.2</v>
      </c>
      <c r="G45" s="120"/>
      <c r="H45" s="120"/>
      <c r="I45" s="121" t="s">
        <v>12</v>
      </c>
      <c r="J45" s="106" t="s">
        <v>315</v>
      </c>
      <c r="K45" s="106" t="s">
        <v>935</v>
      </c>
      <c r="L45" s="219" t="s">
        <v>932</v>
      </c>
      <c r="M45" s="119">
        <v>7</v>
      </c>
      <c r="N45" s="179" t="s">
        <v>934</v>
      </c>
      <c r="O45" s="182" t="s">
        <v>265</v>
      </c>
      <c r="P45" s="57" t="s">
        <v>933</v>
      </c>
      <c r="Q45" s="177"/>
    </row>
    <row r="46" spans="1:26" ht="111" customHeight="1" x14ac:dyDescent="0.3">
      <c r="A46" s="106" t="s">
        <v>359</v>
      </c>
      <c r="B46" s="220"/>
      <c r="C46" s="226"/>
      <c r="D46" s="237"/>
      <c r="E46" s="120">
        <v>1.2</v>
      </c>
      <c r="F46" s="120">
        <v>1.2</v>
      </c>
      <c r="G46" s="120"/>
      <c r="H46" s="120"/>
      <c r="I46" s="121" t="s">
        <v>12</v>
      </c>
      <c r="J46" s="106" t="s">
        <v>252</v>
      </c>
      <c r="K46" s="106" t="s">
        <v>252</v>
      </c>
      <c r="L46" s="220"/>
      <c r="M46" s="119" t="s">
        <v>209</v>
      </c>
      <c r="N46" s="179" t="s">
        <v>264</v>
      </c>
      <c r="O46" s="182" t="s">
        <v>303</v>
      </c>
      <c r="P46" s="57" t="s">
        <v>863</v>
      </c>
      <c r="Q46" s="177"/>
    </row>
    <row r="47" spans="1:26" s="10" customFormat="1" ht="16.95" customHeight="1" x14ac:dyDescent="0.3">
      <c r="A47" s="106" t="s">
        <v>360</v>
      </c>
      <c r="B47" s="116"/>
      <c r="C47" s="117"/>
      <c r="D47" s="117"/>
      <c r="E47" s="117"/>
      <c r="F47" s="117"/>
      <c r="G47" s="117"/>
      <c r="H47" s="117"/>
      <c r="I47" s="117"/>
      <c r="J47" s="117"/>
      <c r="K47" s="117"/>
      <c r="L47" s="248" t="s">
        <v>20</v>
      </c>
      <c r="M47" s="248"/>
      <c r="N47" s="248"/>
      <c r="O47" s="248"/>
      <c r="P47" s="249"/>
      <c r="Q47" s="100"/>
      <c r="R47" s="91"/>
      <c r="S47" s="31"/>
      <c r="T47" s="31"/>
      <c r="U47" s="31"/>
    </row>
    <row r="48" spans="1:26" s="10" customFormat="1" ht="104.4" customHeight="1" x14ac:dyDescent="0.3">
      <c r="A48" s="106" t="s">
        <v>361</v>
      </c>
      <c r="B48" s="154" t="s">
        <v>759</v>
      </c>
      <c r="C48" s="124">
        <v>46185</v>
      </c>
      <c r="D48" s="123" t="s">
        <v>760</v>
      </c>
      <c r="E48" s="126">
        <v>9.9</v>
      </c>
      <c r="F48" s="126">
        <v>3.2</v>
      </c>
      <c r="G48" s="126"/>
      <c r="H48" s="126"/>
      <c r="I48" s="121" t="s">
        <v>12</v>
      </c>
      <c r="J48" s="106" t="s">
        <v>761</v>
      </c>
      <c r="K48" s="106" t="s">
        <v>252</v>
      </c>
      <c r="L48" s="87" t="s">
        <v>1031</v>
      </c>
      <c r="M48" s="123" t="s">
        <v>190</v>
      </c>
      <c r="N48" s="127" t="s">
        <v>325</v>
      </c>
      <c r="O48" s="108" t="s">
        <v>326</v>
      </c>
      <c r="P48" s="87" t="s">
        <v>324</v>
      </c>
      <c r="Q48" s="109"/>
      <c r="R48" s="31"/>
      <c r="S48" s="31"/>
      <c r="T48" s="31"/>
      <c r="U48" s="31"/>
    </row>
    <row r="49" spans="1:21" s="10" customFormat="1" ht="108.75" customHeight="1" x14ac:dyDescent="0.3">
      <c r="A49" s="106" t="s">
        <v>362</v>
      </c>
      <c r="B49" s="154" t="s">
        <v>138</v>
      </c>
      <c r="C49" s="124">
        <v>46212</v>
      </c>
      <c r="D49" s="123" t="s">
        <v>795</v>
      </c>
      <c r="E49" s="126">
        <v>50</v>
      </c>
      <c r="F49" s="126">
        <v>0</v>
      </c>
      <c r="G49" s="126"/>
      <c r="H49" s="126"/>
      <c r="I49" s="121" t="s">
        <v>12</v>
      </c>
      <c r="J49" s="106" t="s">
        <v>796</v>
      </c>
      <c r="K49" s="106" t="s">
        <v>798</v>
      </c>
      <c r="L49" s="87" t="s">
        <v>1034</v>
      </c>
      <c r="M49" s="123">
        <v>2</v>
      </c>
      <c r="N49" s="127" t="s">
        <v>423</v>
      </c>
      <c r="O49" s="108" t="s">
        <v>424</v>
      </c>
      <c r="P49" s="87" t="s">
        <v>797</v>
      </c>
      <c r="Q49" s="178"/>
      <c r="R49" s="31"/>
      <c r="S49" s="31"/>
      <c r="T49" s="31"/>
      <c r="U49" s="31"/>
    </row>
    <row r="50" spans="1:21" s="10" customFormat="1" ht="81" customHeight="1" x14ac:dyDescent="0.3">
      <c r="A50" s="106" t="s">
        <v>363</v>
      </c>
      <c r="B50" s="154" t="s">
        <v>81</v>
      </c>
      <c r="C50" s="124">
        <v>46217</v>
      </c>
      <c r="D50" s="123" t="s">
        <v>816</v>
      </c>
      <c r="E50" s="126">
        <v>-3</v>
      </c>
      <c r="F50" s="126">
        <v>-3</v>
      </c>
      <c r="G50" s="126"/>
      <c r="H50" s="126"/>
      <c r="I50" s="121" t="s">
        <v>12</v>
      </c>
      <c r="J50" s="106" t="s">
        <v>820</v>
      </c>
      <c r="K50" s="106" t="s">
        <v>821</v>
      </c>
      <c r="L50" s="108" t="s">
        <v>822</v>
      </c>
      <c r="M50" s="123">
        <v>8</v>
      </c>
      <c r="N50" s="127" t="s">
        <v>819</v>
      </c>
      <c r="O50" s="108" t="s">
        <v>818</v>
      </c>
      <c r="P50" s="87" t="s">
        <v>817</v>
      </c>
      <c r="Q50" s="109"/>
      <c r="R50" s="31"/>
      <c r="S50" s="31"/>
      <c r="T50" s="31"/>
      <c r="U50" s="31"/>
    </row>
    <row r="51" spans="1:21" s="10" customFormat="1" ht="45.75" customHeight="1" x14ac:dyDescent="0.3">
      <c r="A51" s="106" t="s">
        <v>364</v>
      </c>
      <c r="B51" s="219" t="s">
        <v>89</v>
      </c>
      <c r="C51" s="225">
        <v>46232</v>
      </c>
      <c r="D51" s="221" t="s">
        <v>940</v>
      </c>
      <c r="E51" s="126">
        <v>-10</v>
      </c>
      <c r="F51" s="126">
        <v>-10</v>
      </c>
      <c r="G51" s="126"/>
      <c r="H51" s="126"/>
      <c r="I51" s="121" t="s">
        <v>12</v>
      </c>
      <c r="J51" s="106" t="s">
        <v>398</v>
      </c>
      <c r="K51" s="106">
        <v>129.9</v>
      </c>
      <c r="L51" s="219" t="s">
        <v>944</v>
      </c>
      <c r="M51" s="221">
        <v>7</v>
      </c>
      <c r="N51" s="223" t="s">
        <v>268</v>
      </c>
      <c r="O51" s="219" t="s">
        <v>269</v>
      </c>
      <c r="P51" s="87" t="s">
        <v>941</v>
      </c>
      <c r="Q51" s="109"/>
      <c r="R51" s="31"/>
      <c r="S51" s="31"/>
      <c r="T51" s="31"/>
      <c r="U51" s="31"/>
    </row>
    <row r="52" spans="1:21" s="10" customFormat="1" ht="54.75" customHeight="1" x14ac:dyDescent="0.3">
      <c r="A52" s="106" t="s">
        <v>365</v>
      </c>
      <c r="B52" s="220"/>
      <c r="C52" s="226"/>
      <c r="D52" s="222"/>
      <c r="E52" s="126">
        <v>10</v>
      </c>
      <c r="F52" s="126">
        <v>10</v>
      </c>
      <c r="G52" s="126"/>
      <c r="H52" s="126"/>
      <c r="I52" s="121" t="s">
        <v>12</v>
      </c>
      <c r="J52" s="106" t="s">
        <v>943</v>
      </c>
      <c r="K52" s="106">
        <v>70.400000000000006</v>
      </c>
      <c r="L52" s="220"/>
      <c r="M52" s="222"/>
      <c r="N52" s="224"/>
      <c r="O52" s="220"/>
      <c r="P52" s="87" t="s">
        <v>942</v>
      </c>
      <c r="Q52" s="109"/>
      <c r="R52" s="31"/>
      <c r="S52" s="31"/>
      <c r="T52" s="31"/>
      <c r="U52" s="31"/>
    </row>
    <row r="53" spans="1:21" s="10" customFormat="1" ht="81" customHeight="1" x14ac:dyDescent="0.3">
      <c r="A53" s="106" t="s">
        <v>481</v>
      </c>
      <c r="B53" s="154" t="s">
        <v>89</v>
      </c>
      <c r="C53" s="124">
        <v>46232</v>
      </c>
      <c r="D53" s="123" t="s">
        <v>1036</v>
      </c>
      <c r="E53" s="126">
        <v>30</v>
      </c>
      <c r="F53" s="126">
        <v>30</v>
      </c>
      <c r="G53" s="126"/>
      <c r="H53" s="126"/>
      <c r="I53" s="121" t="s">
        <v>12</v>
      </c>
      <c r="J53" s="106" t="s">
        <v>943</v>
      </c>
      <c r="K53" s="106">
        <v>70.400000000000006</v>
      </c>
      <c r="L53" s="108" t="s">
        <v>1037</v>
      </c>
      <c r="M53" s="123">
        <v>7</v>
      </c>
      <c r="N53" s="127" t="s">
        <v>268</v>
      </c>
      <c r="O53" s="108" t="s">
        <v>269</v>
      </c>
      <c r="P53" s="87" t="s">
        <v>942</v>
      </c>
      <c r="Q53" s="109"/>
      <c r="R53" s="31"/>
      <c r="S53" s="31"/>
      <c r="T53" s="31"/>
      <c r="U53" s="31"/>
    </row>
    <row r="54" spans="1:21" s="10" customFormat="1" ht="81" customHeight="1" x14ac:dyDescent="0.3">
      <c r="A54" s="106" t="s">
        <v>366</v>
      </c>
      <c r="B54" s="154" t="s">
        <v>1017</v>
      </c>
      <c r="C54" s="124">
        <v>46231</v>
      </c>
      <c r="D54" s="123" t="s">
        <v>1019</v>
      </c>
      <c r="E54" s="126">
        <v>-79.8</v>
      </c>
      <c r="F54" s="126">
        <v>-79.8</v>
      </c>
      <c r="G54" s="126"/>
      <c r="H54" s="126"/>
      <c r="I54" s="121" t="s">
        <v>12</v>
      </c>
      <c r="J54" s="106">
        <v>977.7</v>
      </c>
      <c r="K54" s="165" t="s">
        <v>252</v>
      </c>
      <c r="L54" s="108" t="s">
        <v>1025</v>
      </c>
      <c r="M54" s="123" t="s">
        <v>98</v>
      </c>
      <c r="N54" s="127" t="s">
        <v>677</v>
      </c>
      <c r="O54" s="108" t="s">
        <v>676</v>
      </c>
      <c r="P54" s="87" t="s">
        <v>1018</v>
      </c>
      <c r="Q54" s="109"/>
      <c r="R54" s="31"/>
      <c r="S54" s="31"/>
      <c r="T54" s="31"/>
      <c r="U54" s="31"/>
    </row>
    <row r="55" spans="1:21" s="10" customFormat="1" ht="81" customHeight="1" x14ac:dyDescent="0.3">
      <c r="A55" s="106" t="s">
        <v>367</v>
      </c>
      <c r="B55" s="154" t="s">
        <v>89</v>
      </c>
      <c r="C55" s="124">
        <v>46239</v>
      </c>
      <c r="D55" s="123"/>
      <c r="E55" s="126">
        <v>140</v>
      </c>
      <c r="F55" s="126">
        <v>140</v>
      </c>
      <c r="G55" s="126"/>
      <c r="H55" s="126"/>
      <c r="I55" s="121" t="s">
        <v>31</v>
      </c>
      <c r="J55" s="106"/>
      <c r="K55" s="165"/>
      <c r="L55" s="108" t="s">
        <v>1032</v>
      </c>
      <c r="M55" s="123">
        <v>7</v>
      </c>
      <c r="N55" s="127" t="s">
        <v>219</v>
      </c>
      <c r="O55" s="108" t="s">
        <v>221</v>
      </c>
      <c r="P55" s="87" t="s">
        <v>1033</v>
      </c>
      <c r="Q55" s="109"/>
      <c r="R55" s="31"/>
      <c r="S55" s="31"/>
      <c r="T55" s="31"/>
      <c r="U55" s="31"/>
    </row>
    <row r="56" spans="1:21" ht="17.399999999999999" customHeight="1" x14ac:dyDescent="0.3">
      <c r="A56" s="106" t="s">
        <v>368</v>
      </c>
      <c r="B56" s="116"/>
      <c r="C56" s="117"/>
      <c r="D56" s="117"/>
      <c r="E56" s="117"/>
      <c r="F56" s="117"/>
      <c r="G56" s="117"/>
      <c r="H56" s="117"/>
      <c r="I56" s="117"/>
      <c r="J56" s="117"/>
      <c r="K56" s="117"/>
      <c r="L56" s="248" t="s">
        <v>22</v>
      </c>
      <c r="M56" s="248"/>
      <c r="N56" s="248"/>
      <c r="O56" s="248"/>
      <c r="P56" s="249"/>
      <c r="Q56" s="100"/>
      <c r="R56" s="91"/>
    </row>
    <row r="57" spans="1:21" ht="92.4" customHeight="1" x14ac:dyDescent="0.3">
      <c r="A57" s="106" t="s">
        <v>369</v>
      </c>
      <c r="B57" s="219" t="s">
        <v>76</v>
      </c>
      <c r="C57" s="225" t="s">
        <v>791</v>
      </c>
      <c r="D57" s="236" t="s">
        <v>792</v>
      </c>
      <c r="E57" s="120">
        <v>8.3000000000000007</v>
      </c>
      <c r="F57" s="120">
        <v>8.3000000000000007</v>
      </c>
      <c r="G57" s="120"/>
      <c r="H57" s="120"/>
      <c r="I57" s="121" t="s">
        <v>12</v>
      </c>
      <c r="J57" s="106" t="s">
        <v>252</v>
      </c>
      <c r="K57" s="106" t="s">
        <v>252</v>
      </c>
      <c r="L57" s="215" t="s">
        <v>907</v>
      </c>
      <c r="M57" s="119">
        <v>9</v>
      </c>
      <c r="N57" s="223" t="s">
        <v>661</v>
      </c>
      <c r="O57" s="227" t="s">
        <v>770</v>
      </c>
      <c r="P57" s="87" t="s">
        <v>768</v>
      </c>
      <c r="Q57" s="109"/>
    </row>
    <row r="58" spans="1:21" ht="62.4" customHeight="1" x14ac:dyDescent="0.3">
      <c r="A58" s="106" t="s">
        <v>370</v>
      </c>
      <c r="B58" s="220"/>
      <c r="C58" s="226"/>
      <c r="D58" s="237"/>
      <c r="E58" s="120">
        <v>-20</v>
      </c>
      <c r="F58" s="120">
        <v>-20</v>
      </c>
      <c r="G58" s="120"/>
      <c r="H58" s="120"/>
      <c r="I58" s="121" t="s">
        <v>12</v>
      </c>
      <c r="J58" s="184" t="s">
        <v>526</v>
      </c>
      <c r="K58" s="106" t="s">
        <v>526</v>
      </c>
      <c r="L58" s="216"/>
      <c r="M58" s="119">
        <v>9</v>
      </c>
      <c r="N58" s="224"/>
      <c r="O58" s="228"/>
      <c r="P58" s="87" t="s">
        <v>769</v>
      </c>
      <c r="Q58" s="109"/>
    </row>
    <row r="59" spans="1:21" ht="90" customHeight="1" x14ac:dyDescent="0.3">
      <c r="A59" s="106" t="s">
        <v>371</v>
      </c>
      <c r="B59" s="219" t="s">
        <v>133</v>
      </c>
      <c r="C59" s="225">
        <v>46213</v>
      </c>
      <c r="D59" s="236" t="s">
        <v>805</v>
      </c>
      <c r="E59" s="120">
        <v>-3.1</v>
      </c>
      <c r="F59" s="120">
        <v>-3.1</v>
      </c>
      <c r="G59" s="120"/>
      <c r="H59" s="120"/>
      <c r="I59" s="121" t="s">
        <v>12</v>
      </c>
      <c r="J59" s="106" t="s">
        <v>629</v>
      </c>
      <c r="K59" s="106" t="s">
        <v>801</v>
      </c>
      <c r="L59" s="215" t="s">
        <v>806</v>
      </c>
      <c r="M59" s="119">
        <v>9</v>
      </c>
      <c r="N59" s="223" t="s">
        <v>803</v>
      </c>
      <c r="O59" s="227" t="s">
        <v>804</v>
      </c>
      <c r="P59" s="87" t="s">
        <v>802</v>
      </c>
      <c r="Q59" s="109"/>
    </row>
    <row r="60" spans="1:21" ht="62.4" customHeight="1" x14ac:dyDescent="0.3">
      <c r="A60" s="106" t="s">
        <v>400</v>
      </c>
      <c r="B60" s="220"/>
      <c r="C60" s="226"/>
      <c r="D60" s="237"/>
      <c r="E60" s="120">
        <v>3.1</v>
      </c>
      <c r="F60" s="120">
        <v>3.1</v>
      </c>
      <c r="G60" s="120"/>
      <c r="H60" s="120"/>
      <c r="I60" s="121" t="s">
        <v>12</v>
      </c>
      <c r="J60" s="106" t="s">
        <v>252</v>
      </c>
      <c r="K60" s="106" t="s">
        <v>252</v>
      </c>
      <c r="L60" s="216"/>
      <c r="M60" s="119">
        <v>23</v>
      </c>
      <c r="N60" s="224"/>
      <c r="O60" s="228"/>
      <c r="P60" s="87" t="s">
        <v>800</v>
      </c>
      <c r="Q60" s="109"/>
    </row>
    <row r="61" spans="1:21" ht="62.4" customHeight="1" x14ac:dyDescent="0.3">
      <c r="A61" s="106" t="s">
        <v>401</v>
      </c>
      <c r="B61" s="219" t="s">
        <v>76</v>
      </c>
      <c r="C61" s="225">
        <v>46223</v>
      </c>
      <c r="D61" s="236" t="s">
        <v>831</v>
      </c>
      <c r="E61" s="120">
        <v>-12.3</v>
      </c>
      <c r="F61" s="120">
        <v>-12.3</v>
      </c>
      <c r="G61" s="120"/>
      <c r="H61" s="120"/>
      <c r="I61" s="121" t="s">
        <v>12</v>
      </c>
      <c r="J61" s="106" t="s">
        <v>839</v>
      </c>
      <c r="K61" s="106" t="s">
        <v>840</v>
      </c>
      <c r="L61" s="215" t="s">
        <v>832</v>
      </c>
      <c r="M61" s="119">
        <v>9</v>
      </c>
      <c r="N61" s="223" t="s">
        <v>837</v>
      </c>
      <c r="O61" s="227" t="s">
        <v>836</v>
      </c>
      <c r="P61" s="87" t="s">
        <v>835</v>
      </c>
      <c r="Q61" s="109"/>
    </row>
    <row r="62" spans="1:21" ht="62.4" customHeight="1" x14ac:dyDescent="0.3">
      <c r="A62" s="106" t="s">
        <v>482</v>
      </c>
      <c r="B62" s="220"/>
      <c r="C62" s="226"/>
      <c r="D62" s="237"/>
      <c r="E62" s="120">
        <v>12.3</v>
      </c>
      <c r="F62" s="120">
        <v>12.3</v>
      </c>
      <c r="G62" s="120"/>
      <c r="H62" s="120"/>
      <c r="I62" s="121" t="s">
        <v>12</v>
      </c>
      <c r="J62" s="165" t="s">
        <v>834</v>
      </c>
      <c r="K62" s="106" t="s">
        <v>838</v>
      </c>
      <c r="L62" s="216"/>
      <c r="M62" s="119">
        <v>23</v>
      </c>
      <c r="N62" s="224"/>
      <c r="O62" s="228"/>
      <c r="P62" s="87" t="s">
        <v>833</v>
      </c>
      <c r="Q62" s="109"/>
    </row>
    <row r="63" spans="1:21" ht="62.4" customHeight="1" x14ac:dyDescent="0.3">
      <c r="A63" s="106" t="s">
        <v>483</v>
      </c>
      <c r="B63" s="219" t="s">
        <v>133</v>
      </c>
      <c r="C63" s="225">
        <v>46231</v>
      </c>
      <c r="D63" s="236" t="s">
        <v>937</v>
      </c>
      <c r="E63" s="120">
        <v>-28</v>
      </c>
      <c r="F63" s="120">
        <v>-28</v>
      </c>
      <c r="G63" s="120"/>
      <c r="H63" s="120"/>
      <c r="I63" s="121" t="s">
        <v>12</v>
      </c>
      <c r="J63" s="106" t="s">
        <v>915</v>
      </c>
      <c r="K63" s="106" t="s">
        <v>915</v>
      </c>
      <c r="L63" s="215" t="s">
        <v>1026</v>
      </c>
      <c r="M63" s="119">
        <v>9</v>
      </c>
      <c r="N63" s="179" t="s">
        <v>476</v>
      </c>
      <c r="O63" s="185" t="s">
        <v>916</v>
      </c>
      <c r="P63" s="87" t="s">
        <v>914</v>
      </c>
      <c r="Q63" s="109"/>
    </row>
    <row r="64" spans="1:21" ht="62.4" customHeight="1" x14ac:dyDescent="0.3">
      <c r="A64" s="106" t="s">
        <v>484</v>
      </c>
      <c r="B64" s="220"/>
      <c r="C64" s="226"/>
      <c r="D64" s="237"/>
      <c r="E64" s="120">
        <v>-7</v>
      </c>
      <c r="F64" s="120">
        <v>-7</v>
      </c>
      <c r="G64" s="120"/>
      <c r="H64" s="120"/>
      <c r="I64" s="121" t="s">
        <v>12</v>
      </c>
      <c r="J64" s="106" t="s">
        <v>809</v>
      </c>
      <c r="K64" s="106" t="s">
        <v>913</v>
      </c>
      <c r="L64" s="216"/>
      <c r="M64" s="119" t="s">
        <v>134</v>
      </c>
      <c r="N64" s="179" t="s">
        <v>837</v>
      </c>
      <c r="O64" s="185" t="s">
        <v>836</v>
      </c>
      <c r="P64" s="87" t="s">
        <v>917</v>
      </c>
      <c r="Q64" s="109"/>
    </row>
    <row r="65" spans="1:18" ht="90" customHeight="1" x14ac:dyDescent="0.3">
      <c r="A65" s="106" t="s">
        <v>485</v>
      </c>
      <c r="B65" s="34" t="s">
        <v>138</v>
      </c>
      <c r="C65" s="118">
        <v>46223</v>
      </c>
      <c r="D65" s="125"/>
      <c r="E65" s="120"/>
      <c r="F65" s="120"/>
      <c r="G65" s="120"/>
      <c r="H65" s="120"/>
      <c r="I65" s="121" t="s">
        <v>830</v>
      </c>
      <c r="J65" s="106" t="s">
        <v>252</v>
      </c>
      <c r="K65" s="106" t="s">
        <v>252</v>
      </c>
      <c r="L65" s="99" t="s">
        <v>894</v>
      </c>
      <c r="M65" s="119">
        <v>9</v>
      </c>
      <c r="N65" s="165" t="s">
        <v>812</v>
      </c>
      <c r="O65" s="176" t="s">
        <v>811</v>
      </c>
      <c r="P65" s="107" t="s">
        <v>899</v>
      </c>
      <c r="Q65" s="180"/>
    </row>
    <row r="66" spans="1:18" ht="55.5" customHeight="1" x14ac:dyDescent="0.3">
      <c r="A66" s="106" t="s">
        <v>486</v>
      </c>
      <c r="B66" s="219" t="s">
        <v>138</v>
      </c>
      <c r="C66" s="262">
        <v>46223</v>
      </c>
      <c r="D66" s="152"/>
      <c r="E66" s="126">
        <v>-700</v>
      </c>
      <c r="F66" s="126">
        <v>-700</v>
      </c>
      <c r="G66" s="126"/>
      <c r="H66" s="126"/>
      <c r="I66" s="121" t="s">
        <v>35</v>
      </c>
      <c r="J66" s="106" t="s">
        <v>845</v>
      </c>
      <c r="K66" s="106" t="s">
        <v>845</v>
      </c>
      <c r="L66" s="245" t="s">
        <v>936</v>
      </c>
      <c r="M66" s="221">
        <v>9</v>
      </c>
      <c r="N66" s="223" t="s">
        <v>846</v>
      </c>
      <c r="O66" s="217" t="s">
        <v>847</v>
      </c>
      <c r="P66" s="215" t="s">
        <v>848</v>
      </c>
      <c r="Q66" s="109"/>
    </row>
    <row r="67" spans="1:18" ht="69.75" customHeight="1" x14ac:dyDescent="0.3">
      <c r="A67" s="106" t="s">
        <v>697</v>
      </c>
      <c r="B67" s="220"/>
      <c r="C67" s="263"/>
      <c r="D67" s="152"/>
      <c r="E67" s="126">
        <v>-225.4</v>
      </c>
      <c r="F67" s="126">
        <v>-225.4</v>
      </c>
      <c r="G67" s="126">
        <v>-225.4</v>
      </c>
      <c r="H67" s="126">
        <v>-225.4</v>
      </c>
      <c r="I67" s="121" t="s">
        <v>12</v>
      </c>
      <c r="J67" s="106" t="s">
        <v>939</v>
      </c>
      <c r="K67" s="106" t="s">
        <v>939</v>
      </c>
      <c r="L67" s="246"/>
      <c r="M67" s="222"/>
      <c r="N67" s="224"/>
      <c r="O67" s="218"/>
      <c r="P67" s="216"/>
      <c r="Q67" s="109"/>
    </row>
    <row r="68" spans="1:18" ht="62.4" customHeight="1" x14ac:dyDescent="0.3">
      <c r="A68" s="106" t="s">
        <v>487</v>
      </c>
      <c r="B68" s="107" t="s">
        <v>138</v>
      </c>
      <c r="C68" s="118">
        <v>46223</v>
      </c>
      <c r="D68" s="123"/>
      <c r="E68" s="126">
        <v>300</v>
      </c>
      <c r="F68" s="126">
        <v>300</v>
      </c>
      <c r="G68" s="126"/>
      <c r="H68" s="126"/>
      <c r="I68" s="121" t="s">
        <v>12</v>
      </c>
      <c r="J68" s="165"/>
      <c r="K68" s="106"/>
      <c r="L68" s="187" t="s">
        <v>1030</v>
      </c>
      <c r="M68" s="119"/>
      <c r="N68" s="165" t="s">
        <v>837</v>
      </c>
      <c r="O68" s="176" t="s">
        <v>836</v>
      </c>
      <c r="P68" s="34"/>
      <c r="Q68" s="109"/>
    </row>
    <row r="69" spans="1:18" ht="101.25" customHeight="1" x14ac:dyDescent="0.3">
      <c r="A69" s="106" t="s">
        <v>488</v>
      </c>
      <c r="B69" s="107" t="s">
        <v>76</v>
      </c>
      <c r="C69" s="118">
        <v>46230</v>
      </c>
      <c r="D69" s="119" t="s">
        <v>908</v>
      </c>
      <c r="E69" s="120">
        <v>-45</v>
      </c>
      <c r="F69" s="120">
        <v>-45</v>
      </c>
      <c r="G69" s="120"/>
      <c r="H69" s="120"/>
      <c r="I69" s="121" t="s">
        <v>12</v>
      </c>
      <c r="J69" s="106" t="s">
        <v>842</v>
      </c>
      <c r="K69" s="106" t="s">
        <v>842</v>
      </c>
      <c r="L69" s="99" t="s">
        <v>841</v>
      </c>
      <c r="M69" s="119">
        <v>9</v>
      </c>
      <c r="N69" s="165" t="s">
        <v>803</v>
      </c>
      <c r="O69" s="176" t="s">
        <v>804</v>
      </c>
      <c r="P69" s="34" t="s">
        <v>843</v>
      </c>
      <c r="Q69" s="180"/>
    </row>
    <row r="70" spans="1:18" ht="16.95" customHeight="1" x14ac:dyDescent="0.3">
      <c r="A70" s="106" t="s">
        <v>572</v>
      </c>
      <c r="B70" s="116"/>
      <c r="C70" s="117"/>
      <c r="D70" s="117"/>
      <c r="E70" s="117"/>
      <c r="F70" s="117"/>
      <c r="G70" s="117"/>
      <c r="H70" s="117"/>
      <c r="I70" s="117"/>
      <c r="J70" s="117"/>
      <c r="K70" s="117"/>
      <c r="L70" s="248" t="s">
        <v>23</v>
      </c>
      <c r="M70" s="248"/>
      <c r="N70" s="248"/>
      <c r="O70" s="248"/>
      <c r="P70" s="249"/>
      <c r="Q70" s="100"/>
      <c r="R70" s="91"/>
    </row>
    <row r="71" spans="1:18" ht="58.95" customHeight="1" x14ac:dyDescent="0.3">
      <c r="A71" s="106" t="s">
        <v>573</v>
      </c>
      <c r="B71" s="154" t="s">
        <v>120</v>
      </c>
      <c r="C71" s="124">
        <v>46210</v>
      </c>
      <c r="D71" s="123" t="s">
        <v>773</v>
      </c>
      <c r="E71" s="126">
        <v>5</v>
      </c>
      <c r="F71" s="126">
        <v>5</v>
      </c>
      <c r="G71" s="126"/>
      <c r="H71" s="126"/>
      <c r="I71" s="121" t="s">
        <v>21</v>
      </c>
      <c r="J71" s="106" t="s">
        <v>252</v>
      </c>
      <c r="K71" s="106" t="s">
        <v>252</v>
      </c>
      <c r="L71" s="108" t="s">
        <v>790</v>
      </c>
      <c r="M71" s="123" t="s">
        <v>121</v>
      </c>
      <c r="N71" s="223" t="s">
        <v>429</v>
      </c>
      <c r="O71" s="219" t="s">
        <v>428</v>
      </c>
      <c r="P71" s="87" t="s">
        <v>772</v>
      </c>
      <c r="Q71" s="109"/>
    </row>
    <row r="72" spans="1:18" ht="69" customHeight="1" x14ac:dyDescent="0.3">
      <c r="A72" s="106" t="s">
        <v>489</v>
      </c>
      <c r="B72" s="34" t="s">
        <v>774</v>
      </c>
      <c r="C72" s="118">
        <v>46210</v>
      </c>
      <c r="D72" s="119" t="s">
        <v>776</v>
      </c>
      <c r="E72" s="120">
        <v>3</v>
      </c>
      <c r="F72" s="120">
        <v>3</v>
      </c>
      <c r="G72" s="120"/>
      <c r="H72" s="125" t="s">
        <v>21</v>
      </c>
      <c r="I72" s="121" t="s">
        <v>21</v>
      </c>
      <c r="J72" s="106" t="s">
        <v>778</v>
      </c>
      <c r="K72" s="106" t="s">
        <v>252</v>
      </c>
      <c r="L72" s="99" t="s">
        <v>777</v>
      </c>
      <c r="M72" s="119" t="s">
        <v>123</v>
      </c>
      <c r="N72" s="240"/>
      <c r="O72" s="241"/>
      <c r="P72" s="34" t="s">
        <v>775</v>
      </c>
      <c r="Q72" s="109"/>
    </row>
    <row r="73" spans="1:18" ht="69" customHeight="1" x14ac:dyDescent="0.3">
      <c r="A73" s="106" t="s">
        <v>490</v>
      </c>
      <c r="B73" s="167" t="s">
        <v>779</v>
      </c>
      <c r="C73" s="124">
        <v>46210</v>
      </c>
      <c r="D73" s="123" t="s">
        <v>781</v>
      </c>
      <c r="E73" s="126">
        <v>46.5</v>
      </c>
      <c r="F73" s="126">
        <v>46.5</v>
      </c>
      <c r="G73" s="126"/>
      <c r="H73" s="152"/>
      <c r="I73" s="121" t="s">
        <v>21</v>
      </c>
      <c r="J73" s="106" t="s">
        <v>252</v>
      </c>
      <c r="K73" s="106" t="s">
        <v>252</v>
      </c>
      <c r="L73" s="164" t="s">
        <v>784</v>
      </c>
      <c r="M73" s="123" t="s">
        <v>128</v>
      </c>
      <c r="N73" s="240"/>
      <c r="O73" s="241"/>
      <c r="P73" s="87" t="s">
        <v>785</v>
      </c>
      <c r="Q73" s="109"/>
    </row>
    <row r="74" spans="1:18" ht="61.95" customHeight="1" x14ac:dyDescent="0.3">
      <c r="A74" s="106" t="s">
        <v>491</v>
      </c>
      <c r="B74" s="167" t="s">
        <v>441</v>
      </c>
      <c r="C74" s="118">
        <v>46211</v>
      </c>
      <c r="D74" s="123" t="s">
        <v>782</v>
      </c>
      <c r="E74" s="126">
        <v>4</v>
      </c>
      <c r="F74" s="126">
        <v>4</v>
      </c>
      <c r="G74" s="126"/>
      <c r="H74" s="152"/>
      <c r="I74" s="121" t="s">
        <v>21</v>
      </c>
      <c r="J74" s="106" t="s">
        <v>787</v>
      </c>
      <c r="K74" s="106" t="s">
        <v>252</v>
      </c>
      <c r="L74" s="164" t="s">
        <v>794</v>
      </c>
      <c r="M74" s="123" t="s">
        <v>119</v>
      </c>
      <c r="N74" s="240"/>
      <c r="O74" s="241"/>
      <c r="P74" s="87" t="s">
        <v>786</v>
      </c>
      <c r="Q74" s="109"/>
    </row>
    <row r="75" spans="1:18" ht="63.6" customHeight="1" x14ac:dyDescent="0.3">
      <c r="A75" s="106" t="s">
        <v>492</v>
      </c>
      <c r="B75" s="154" t="s">
        <v>780</v>
      </c>
      <c r="C75" s="124">
        <v>46210</v>
      </c>
      <c r="D75" s="123" t="s">
        <v>783</v>
      </c>
      <c r="E75" s="126">
        <v>7</v>
      </c>
      <c r="F75" s="126">
        <v>7</v>
      </c>
      <c r="G75" s="126"/>
      <c r="H75" s="126"/>
      <c r="I75" s="121" t="s">
        <v>21</v>
      </c>
      <c r="J75" s="106" t="s">
        <v>252</v>
      </c>
      <c r="K75" s="106" t="s">
        <v>252</v>
      </c>
      <c r="L75" s="108" t="s">
        <v>788</v>
      </c>
      <c r="M75" s="123" t="s">
        <v>130</v>
      </c>
      <c r="N75" s="224"/>
      <c r="O75" s="220"/>
      <c r="P75" s="87" t="s">
        <v>789</v>
      </c>
      <c r="Q75" s="109"/>
    </row>
    <row r="76" spans="1:18" ht="63.6" customHeight="1" x14ac:dyDescent="0.3">
      <c r="A76" s="106" t="s">
        <v>493</v>
      </c>
      <c r="B76" s="154" t="s">
        <v>81</v>
      </c>
      <c r="C76" s="124">
        <v>46217</v>
      </c>
      <c r="D76" s="123" t="s">
        <v>816</v>
      </c>
      <c r="E76" s="126">
        <v>3</v>
      </c>
      <c r="F76" s="126">
        <v>3</v>
      </c>
      <c r="G76" s="126"/>
      <c r="H76" s="126"/>
      <c r="I76" s="121" t="s">
        <v>12</v>
      </c>
      <c r="J76" s="106" t="s">
        <v>825</v>
      </c>
      <c r="K76" s="106" t="s">
        <v>252</v>
      </c>
      <c r="L76" s="108" t="s">
        <v>823</v>
      </c>
      <c r="M76" s="123" t="s">
        <v>132</v>
      </c>
      <c r="N76" s="127" t="s">
        <v>429</v>
      </c>
      <c r="O76" s="108" t="s">
        <v>428</v>
      </c>
      <c r="P76" s="87" t="s">
        <v>824</v>
      </c>
      <c r="Q76" s="109"/>
    </row>
    <row r="77" spans="1:18" ht="79.5" customHeight="1" x14ac:dyDescent="0.3">
      <c r="A77" s="106" t="s">
        <v>494</v>
      </c>
      <c r="B77" s="219" t="s">
        <v>94</v>
      </c>
      <c r="C77" s="225">
        <v>46223</v>
      </c>
      <c r="D77" s="221" t="s">
        <v>874</v>
      </c>
      <c r="E77" s="126">
        <v>-12</v>
      </c>
      <c r="F77" s="126">
        <v>-12</v>
      </c>
      <c r="G77" s="126"/>
      <c r="H77" s="126"/>
      <c r="I77" s="121" t="s">
        <v>12</v>
      </c>
      <c r="J77" s="106" t="s">
        <v>315</v>
      </c>
      <c r="K77" s="106" t="s">
        <v>315</v>
      </c>
      <c r="L77" s="219" t="s">
        <v>875</v>
      </c>
      <c r="M77" s="123">
        <v>29</v>
      </c>
      <c r="N77" s="223" t="s">
        <v>507</v>
      </c>
      <c r="O77" s="219" t="s">
        <v>506</v>
      </c>
      <c r="P77" s="87" t="s">
        <v>876</v>
      </c>
      <c r="Q77" s="109"/>
    </row>
    <row r="78" spans="1:18" ht="105" customHeight="1" x14ac:dyDescent="0.3">
      <c r="A78" s="106" t="s">
        <v>495</v>
      </c>
      <c r="B78" s="220"/>
      <c r="C78" s="226"/>
      <c r="D78" s="222"/>
      <c r="E78" s="126">
        <v>12</v>
      </c>
      <c r="F78" s="126">
        <v>12</v>
      </c>
      <c r="G78" s="126"/>
      <c r="H78" s="126"/>
      <c r="I78" s="121" t="s">
        <v>12</v>
      </c>
      <c r="J78" s="106" t="s">
        <v>878</v>
      </c>
      <c r="K78" s="106" t="s">
        <v>515</v>
      </c>
      <c r="L78" s="220"/>
      <c r="M78" s="123">
        <v>2</v>
      </c>
      <c r="N78" s="224"/>
      <c r="O78" s="220"/>
      <c r="P78" s="87" t="s">
        <v>877</v>
      </c>
      <c r="Q78" s="109"/>
    </row>
    <row r="79" spans="1:18" ht="105" customHeight="1" x14ac:dyDescent="0.3">
      <c r="A79" s="106" t="s">
        <v>496</v>
      </c>
      <c r="B79" s="107" t="s">
        <v>138</v>
      </c>
      <c r="C79" s="118">
        <v>46233</v>
      </c>
      <c r="D79" s="125" t="s">
        <v>1014</v>
      </c>
      <c r="E79" s="120">
        <v>16.600000000000001</v>
      </c>
      <c r="F79" s="120">
        <v>16.600000000000001</v>
      </c>
      <c r="G79" s="120"/>
      <c r="H79" s="120"/>
      <c r="I79" s="121" t="s">
        <v>12</v>
      </c>
      <c r="J79" s="106" t="s">
        <v>1016</v>
      </c>
      <c r="K79" s="106" t="s">
        <v>252</v>
      </c>
      <c r="L79" s="214" t="s">
        <v>1027</v>
      </c>
      <c r="M79" s="119" t="s">
        <v>126</v>
      </c>
      <c r="N79" s="165" t="s">
        <v>429</v>
      </c>
      <c r="O79" s="107" t="s">
        <v>428</v>
      </c>
      <c r="P79" s="34" t="s">
        <v>1015</v>
      </c>
      <c r="Q79" s="100"/>
    </row>
    <row r="80" spans="1:18" ht="15.6" customHeight="1" x14ac:dyDescent="0.3">
      <c r="A80" s="106" t="s">
        <v>472</v>
      </c>
      <c r="B80" s="116"/>
      <c r="C80" s="117"/>
      <c r="D80" s="117"/>
      <c r="E80" s="117"/>
      <c r="F80" s="117"/>
      <c r="G80" s="117"/>
      <c r="H80" s="117"/>
      <c r="I80" s="117"/>
      <c r="J80" s="117"/>
      <c r="K80" s="117"/>
      <c r="L80" s="248" t="s">
        <v>24</v>
      </c>
      <c r="M80" s="248"/>
      <c r="N80" s="248"/>
      <c r="O80" s="248"/>
      <c r="P80" s="249"/>
      <c r="Q80" s="100"/>
      <c r="R80" s="91"/>
    </row>
    <row r="81" spans="1:19" ht="150.6" customHeight="1" x14ac:dyDescent="0.3">
      <c r="A81" s="106" t="s">
        <v>497</v>
      </c>
      <c r="B81" s="215" t="s">
        <v>752</v>
      </c>
      <c r="C81" s="225">
        <v>46174</v>
      </c>
      <c r="D81" s="221" t="s">
        <v>753</v>
      </c>
      <c r="E81" s="120">
        <v>123</v>
      </c>
      <c r="F81" s="120">
        <v>123</v>
      </c>
      <c r="G81" s="120"/>
      <c r="H81" s="120"/>
      <c r="I81" s="121" t="s">
        <v>12</v>
      </c>
      <c r="J81" s="106" t="s">
        <v>756</v>
      </c>
      <c r="K81" s="153" t="s">
        <v>252</v>
      </c>
      <c r="L81" s="99" t="s">
        <v>945</v>
      </c>
      <c r="M81" s="119" t="s">
        <v>93</v>
      </c>
      <c r="N81" s="106" t="s">
        <v>555</v>
      </c>
      <c r="O81" s="34" t="s">
        <v>754</v>
      </c>
      <c r="P81" s="34" t="s">
        <v>922</v>
      </c>
      <c r="Q81" s="100"/>
    </row>
    <row r="82" spans="1:19" ht="116.4" customHeight="1" x14ac:dyDescent="0.3">
      <c r="A82" s="106" t="s">
        <v>574</v>
      </c>
      <c r="B82" s="232"/>
      <c r="C82" s="238"/>
      <c r="D82" s="257"/>
      <c r="E82" s="126">
        <v>250</v>
      </c>
      <c r="F82" s="126">
        <v>250</v>
      </c>
      <c r="G82" s="126"/>
      <c r="H82" s="126"/>
      <c r="I82" s="188" t="s">
        <v>12</v>
      </c>
      <c r="J82" s="153" t="s">
        <v>756</v>
      </c>
      <c r="K82" s="153" t="s">
        <v>252</v>
      </c>
      <c r="L82" s="164" t="s">
        <v>864</v>
      </c>
      <c r="M82" s="119" t="s">
        <v>93</v>
      </c>
      <c r="N82" s="106" t="s">
        <v>555</v>
      </c>
      <c r="O82" s="34" t="s">
        <v>754</v>
      </c>
      <c r="P82" s="34" t="s">
        <v>922</v>
      </c>
      <c r="Q82" s="181"/>
    </row>
    <row r="83" spans="1:19" ht="62.4" x14ac:dyDescent="0.3">
      <c r="A83" s="106" t="s">
        <v>575</v>
      </c>
      <c r="B83" s="34" t="s">
        <v>138</v>
      </c>
      <c r="C83" s="118">
        <v>46231</v>
      </c>
      <c r="D83" s="119"/>
      <c r="E83" s="120">
        <v>9.1</v>
      </c>
      <c r="F83" s="120">
        <v>9.1</v>
      </c>
      <c r="G83" s="120"/>
      <c r="H83" s="120"/>
      <c r="I83" s="121" t="s">
        <v>12</v>
      </c>
      <c r="J83" s="106"/>
      <c r="K83" s="106"/>
      <c r="L83" s="99" t="s">
        <v>923</v>
      </c>
      <c r="M83" s="119" t="s">
        <v>921</v>
      </c>
      <c r="N83" s="106" t="s">
        <v>417</v>
      </c>
      <c r="O83" s="34" t="s">
        <v>755</v>
      </c>
      <c r="P83" s="87" t="s">
        <v>418</v>
      </c>
      <c r="Q83" s="100"/>
    </row>
    <row r="84" spans="1:19" ht="16.95" customHeight="1" x14ac:dyDescent="0.3">
      <c r="A84" s="106" t="s">
        <v>576</v>
      </c>
      <c r="B84" s="116"/>
      <c r="C84" s="117"/>
      <c r="D84" s="117"/>
      <c r="E84" s="117"/>
      <c r="F84" s="117"/>
      <c r="G84" s="117"/>
      <c r="H84" s="117"/>
      <c r="I84" s="117"/>
      <c r="J84" s="117"/>
      <c r="K84" s="117"/>
      <c r="L84" s="248" t="s">
        <v>25</v>
      </c>
      <c r="M84" s="248"/>
      <c r="N84" s="248"/>
      <c r="O84" s="248"/>
      <c r="P84" s="249"/>
      <c r="Q84" s="100"/>
      <c r="R84" s="91"/>
    </row>
    <row r="85" spans="1:19" ht="86.25" customHeight="1" x14ac:dyDescent="0.3">
      <c r="A85" s="106" t="s">
        <v>577</v>
      </c>
      <c r="B85" s="34" t="s">
        <v>76</v>
      </c>
      <c r="C85" s="118" t="s">
        <v>927</v>
      </c>
      <c r="D85" s="119" t="s">
        <v>926</v>
      </c>
      <c r="E85" s="120">
        <v>35</v>
      </c>
      <c r="F85" s="120">
        <v>35</v>
      </c>
      <c r="G85" s="120"/>
      <c r="H85" s="120"/>
      <c r="I85" s="121" t="s">
        <v>12</v>
      </c>
      <c r="J85" s="106" t="s">
        <v>252</v>
      </c>
      <c r="K85" s="106" t="s">
        <v>252</v>
      </c>
      <c r="L85" s="99" t="s">
        <v>938</v>
      </c>
      <c r="M85" s="119">
        <v>9</v>
      </c>
      <c r="N85" s="106" t="s">
        <v>335</v>
      </c>
      <c r="O85" s="34" t="s">
        <v>334</v>
      </c>
      <c r="P85" s="34" t="s">
        <v>807</v>
      </c>
      <c r="Q85" s="101"/>
    </row>
    <row r="86" spans="1:19" ht="48.75" customHeight="1" x14ac:dyDescent="0.3">
      <c r="A86" s="106" t="s">
        <v>578</v>
      </c>
      <c r="B86" s="215" t="s">
        <v>103</v>
      </c>
      <c r="C86" s="225">
        <v>46223</v>
      </c>
      <c r="D86" s="119"/>
      <c r="E86" s="120">
        <f>-900</f>
        <v>-900</v>
      </c>
      <c r="F86" s="120">
        <f>-900</f>
        <v>-900</v>
      </c>
      <c r="G86" s="120"/>
      <c r="H86" s="120"/>
      <c r="I86" s="121" t="s">
        <v>12</v>
      </c>
      <c r="J86" s="106" t="s">
        <v>850</v>
      </c>
      <c r="K86" s="106" t="s">
        <v>252</v>
      </c>
      <c r="L86" s="245" t="s">
        <v>862</v>
      </c>
      <c r="M86" s="221">
        <v>4</v>
      </c>
      <c r="N86" s="254" t="s">
        <v>413</v>
      </c>
      <c r="O86" s="215" t="s">
        <v>412</v>
      </c>
      <c r="P86" s="215" t="s">
        <v>849</v>
      </c>
      <c r="Q86" s="101"/>
      <c r="R86" s="1"/>
    </row>
    <row r="87" spans="1:19" ht="48.75" customHeight="1" x14ac:dyDescent="0.3">
      <c r="A87" s="106" t="s">
        <v>579</v>
      </c>
      <c r="B87" s="216"/>
      <c r="C87" s="226"/>
      <c r="D87" s="119"/>
      <c r="E87" s="120">
        <v>900</v>
      </c>
      <c r="F87" s="120">
        <v>900</v>
      </c>
      <c r="G87" s="120"/>
      <c r="H87" s="120"/>
      <c r="I87" s="121" t="s">
        <v>35</v>
      </c>
      <c r="J87" s="106" t="s">
        <v>252</v>
      </c>
      <c r="K87" s="106" t="s">
        <v>252</v>
      </c>
      <c r="L87" s="246"/>
      <c r="M87" s="222"/>
      <c r="N87" s="256"/>
      <c r="O87" s="216"/>
      <c r="P87" s="216"/>
      <c r="Q87" s="101"/>
      <c r="R87" s="1"/>
    </row>
    <row r="88" spans="1:19" ht="85.2" customHeight="1" x14ac:dyDescent="0.3">
      <c r="A88" s="106" t="s">
        <v>580</v>
      </c>
      <c r="B88" s="215" t="s">
        <v>138</v>
      </c>
      <c r="C88" s="225">
        <v>46223</v>
      </c>
      <c r="D88" s="221"/>
      <c r="E88" s="120">
        <v>100</v>
      </c>
      <c r="F88" s="120">
        <v>100</v>
      </c>
      <c r="G88" s="120"/>
      <c r="H88" s="120"/>
      <c r="I88" s="121" t="s">
        <v>830</v>
      </c>
      <c r="J88" s="106" t="s">
        <v>252</v>
      </c>
      <c r="K88" s="106" t="s">
        <v>252</v>
      </c>
      <c r="L88" s="99" t="s">
        <v>873</v>
      </c>
      <c r="M88" s="119">
        <v>9</v>
      </c>
      <c r="N88" s="106" t="s">
        <v>335</v>
      </c>
      <c r="O88" s="34" t="s">
        <v>334</v>
      </c>
      <c r="P88" s="107" t="s">
        <v>901</v>
      </c>
      <c r="Q88" s="177"/>
      <c r="R88" s="1"/>
    </row>
    <row r="89" spans="1:19" ht="67.5" customHeight="1" x14ac:dyDescent="0.3">
      <c r="A89" s="106" t="s">
        <v>581</v>
      </c>
      <c r="B89" s="216"/>
      <c r="C89" s="226"/>
      <c r="D89" s="222"/>
      <c r="E89" s="120">
        <v>-55</v>
      </c>
      <c r="F89" s="120">
        <v>-55</v>
      </c>
      <c r="G89" s="120"/>
      <c r="H89" s="120"/>
      <c r="I89" s="121" t="s">
        <v>12</v>
      </c>
      <c r="J89" s="106" t="s">
        <v>809</v>
      </c>
      <c r="K89" s="106" t="s">
        <v>810</v>
      </c>
      <c r="L89" s="99" t="s">
        <v>1001</v>
      </c>
      <c r="M89" s="119">
        <v>9</v>
      </c>
      <c r="N89" s="106" t="s">
        <v>335</v>
      </c>
      <c r="O89" s="34" t="s">
        <v>334</v>
      </c>
      <c r="P89" s="34" t="s">
        <v>808</v>
      </c>
      <c r="Q89" s="101"/>
    </row>
    <row r="90" spans="1:19" ht="48.75" customHeight="1" x14ac:dyDescent="0.3">
      <c r="A90" s="106" t="s">
        <v>582</v>
      </c>
      <c r="B90" s="215" t="s">
        <v>184</v>
      </c>
      <c r="C90" s="225">
        <v>46230</v>
      </c>
      <c r="D90" s="221" t="s">
        <v>912</v>
      </c>
      <c r="E90" s="120">
        <v>-407.1</v>
      </c>
      <c r="F90" s="120">
        <v>-407.1</v>
      </c>
      <c r="G90" s="120"/>
      <c r="H90" s="120"/>
      <c r="I90" s="121" t="s">
        <v>909</v>
      </c>
      <c r="J90" s="106">
        <v>407.1</v>
      </c>
      <c r="K90" s="106" t="s">
        <v>910</v>
      </c>
      <c r="L90" s="245" t="s">
        <v>946</v>
      </c>
      <c r="M90" s="119">
        <v>13</v>
      </c>
      <c r="N90" s="254" t="s">
        <v>215</v>
      </c>
      <c r="O90" s="215" t="s">
        <v>216</v>
      </c>
      <c r="P90" s="215" t="s">
        <v>911</v>
      </c>
      <c r="Q90" s="101"/>
    </row>
    <row r="91" spans="1:19" ht="42.75" customHeight="1" x14ac:dyDescent="0.3">
      <c r="A91" s="106" t="s">
        <v>629</v>
      </c>
      <c r="B91" s="216"/>
      <c r="C91" s="226"/>
      <c r="D91" s="222"/>
      <c r="E91" s="120">
        <v>162.80000000000001</v>
      </c>
      <c r="F91" s="120">
        <v>162.80000000000001</v>
      </c>
      <c r="G91" s="120"/>
      <c r="H91" s="120"/>
      <c r="I91" s="121" t="s">
        <v>21</v>
      </c>
      <c r="J91" s="106" t="s">
        <v>252</v>
      </c>
      <c r="K91" s="106" t="s">
        <v>252</v>
      </c>
      <c r="L91" s="246"/>
      <c r="M91" s="119">
        <v>13</v>
      </c>
      <c r="N91" s="256"/>
      <c r="O91" s="216"/>
      <c r="P91" s="216"/>
      <c r="Q91" s="101"/>
    </row>
    <row r="92" spans="1:19" ht="15.75" customHeight="1" x14ac:dyDescent="0.3">
      <c r="A92" s="175"/>
      <c r="B92" s="57"/>
      <c r="C92" s="168"/>
      <c r="D92" s="172"/>
      <c r="E92" s="173">
        <f>SUM(E4:E91)</f>
        <v>1994.3000000000004</v>
      </c>
      <c r="F92" s="173">
        <f>SUM(F4:F91)</f>
        <v>1894.0000000000002</v>
      </c>
      <c r="G92" s="155"/>
      <c r="H92" s="155"/>
      <c r="I92" s="129"/>
      <c r="J92" s="130"/>
      <c r="K92" s="131"/>
      <c r="L92" s="102"/>
      <c r="M92" s="132"/>
      <c r="N92" s="133"/>
      <c r="O92" s="134"/>
      <c r="P92" s="134"/>
      <c r="R92" s="91"/>
      <c r="S92" s="31">
        <v>9</v>
      </c>
    </row>
    <row r="93" spans="1:19" ht="15.75" customHeight="1" x14ac:dyDescent="0.3">
      <c r="A93" s="106"/>
      <c r="B93" s="150"/>
      <c r="C93" s="125"/>
      <c r="D93" s="151" t="s">
        <v>26</v>
      </c>
      <c r="E93" s="135"/>
      <c r="F93" s="136"/>
      <c r="G93" s="156"/>
      <c r="H93" s="156"/>
      <c r="I93" s="137"/>
      <c r="J93" s="138"/>
      <c r="K93" s="138"/>
      <c r="L93" s="139"/>
      <c r="M93" s="140"/>
      <c r="N93" s="141"/>
      <c r="O93" s="122"/>
      <c r="R93" s="92"/>
    </row>
    <row r="94" spans="1:19" ht="34.200000000000003" customHeight="1" outlineLevel="1" x14ac:dyDescent="0.3">
      <c r="A94" s="253" t="s">
        <v>27</v>
      </c>
      <c r="B94" s="253"/>
      <c r="C94" s="253"/>
      <c r="D94" s="142" t="s">
        <v>12</v>
      </c>
      <c r="E94" s="103">
        <f>SUM(E4,E53,E5,E6,E7,E8,E9,E10,E17,E18,E19,E25,E26,E28,E29,E35,E37,E48,E49,E50,E57,E58,E59,E60,E61,E62,E69,E76,E81,E82,E85,E86,E89,E78,E77,E27,E44,E14,E15,E42,E12,E20,E22,E64,E63,E83,E45,E46,E68,E51,E52,E67,E21,E11,E31,E32,E79,E54,E23)</f>
        <v>100.30000000000004</v>
      </c>
      <c r="F94" s="103">
        <f>SUM(F4,F53,F5,F6,F7,F8,F9,F10,F17,F18,F19,F25,F26,F28,F29,F35,F37,F48,F49,F50,F57,F58,F59,F60,F61,F62,F69,F76,F81,F82,F85,F86,F89,F78,F77,F27,F44,F14,F15,F42,F12,F20,F22,F64,F63,F83,F45,F46,F68,F51,F52,F67,F21,F11,F31,F32,F79,F54,F23)</f>
        <v>0</v>
      </c>
      <c r="G94" s="103" t="e">
        <f>SUM(G4,G5,G6,G7,G8,G9,G10,#REF!,#REF!,G17,G18,G19,G25,G26,G28,G29,G35,G37,#REF!,G48,G49,G50,G57,G58,G59,G60,G61,G62,G69,G76,G81,G82,#REF!,#REF!,G85,G86,G89,G78,G77,G27,G44,G14,G15,G42,G12,#REF!,G20,G22,#REF!,G64,G63,#REF!,#REF!,G83,G45,G46,G68,G51,G52,#REF!,G67,G21,G11)</f>
        <v>#REF!</v>
      </c>
      <c r="H94" s="103" t="e">
        <f>SUM(H4,H5,H6,H7,H8,H9,H10,#REF!,#REF!,H17,H18,H19,H25,H26,H28,H29,H35,H37,#REF!,H48,H49,H50,H57,H58,H59,H60,H61,H62,H69,H76,H81,H82,#REF!,#REF!,H85,H86,H89,H78,H77,H27,H44,H14,H15,H42,H12,#REF!,H20,H22,#REF!,H64,H63,#REF!,#REF!,H83,H45,H46,H68,H51,H52,#REF!,H67,H21,H11)</f>
        <v>#REF!</v>
      </c>
      <c r="I94" s="143" t="e">
        <f>#REF!+#REF!+#REF!+#REF!+#REF!+#REF!+#REF!+#REF!+#REF!+#REF!+#REF!+#REF!</f>
        <v>#REF!</v>
      </c>
      <c r="J94" s="28"/>
      <c r="K94" s="31"/>
      <c r="L94" s="31"/>
      <c r="N94" s="1"/>
      <c r="O94" s="1"/>
      <c r="P94" s="1"/>
      <c r="Q94" s="31"/>
    </row>
    <row r="95" spans="1:19" ht="29.25" customHeight="1" outlineLevel="1" x14ac:dyDescent="0.3">
      <c r="A95" s="250" t="s">
        <v>742</v>
      </c>
      <c r="B95" s="251"/>
      <c r="C95" s="252"/>
      <c r="D95" s="144" t="s">
        <v>21</v>
      </c>
      <c r="E95" s="145">
        <f>E71+E72+E73+E74+E75+E91</f>
        <v>228.3</v>
      </c>
      <c r="F95" s="145">
        <f>F71+F72+F73+F74+F75+F91</f>
        <v>228.3</v>
      </c>
      <c r="G95" s="157"/>
      <c r="H95" s="157"/>
      <c r="I95" s="137"/>
      <c r="J95" s="138"/>
      <c r="K95" s="31"/>
      <c r="L95" s="31"/>
      <c r="N95" s="1"/>
      <c r="O95" s="1"/>
      <c r="P95" s="1"/>
      <c r="Q95" s="31"/>
      <c r="S95" s="66"/>
    </row>
    <row r="96" spans="1:19" ht="29.25" customHeight="1" outlineLevel="1" x14ac:dyDescent="0.3">
      <c r="A96" s="250" t="s">
        <v>28</v>
      </c>
      <c r="B96" s="251"/>
      <c r="C96" s="252"/>
      <c r="D96" s="144" t="s">
        <v>741</v>
      </c>
      <c r="E96" s="145"/>
      <c r="F96" s="145"/>
      <c r="G96" s="145" t="e">
        <f>#REF!+#REF!+#REF!+#REF!+#REF!</f>
        <v>#REF!</v>
      </c>
      <c r="H96" s="145" t="e">
        <f>#REF!+#REF!+#REF!+#REF!+#REF!</f>
        <v>#REF!</v>
      </c>
      <c r="I96" s="137"/>
      <c r="J96" s="138"/>
      <c r="K96" s="31"/>
      <c r="L96" s="31"/>
      <c r="M96" s="72"/>
      <c r="N96" s="1"/>
      <c r="O96" s="1"/>
      <c r="P96" s="1"/>
      <c r="Q96" s="31"/>
      <c r="S96" s="66"/>
    </row>
    <row r="97" spans="1:20" ht="42" hidden="1" customHeight="1" outlineLevel="1" x14ac:dyDescent="0.3">
      <c r="A97" s="250" t="s">
        <v>29</v>
      </c>
      <c r="B97" s="251"/>
      <c r="C97" s="252"/>
      <c r="D97" s="144" t="s">
        <v>13</v>
      </c>
      <c r="E97" s="145"/>
      <c r="F97" s="145"/>
      <c r="G97" s="145" t="e">
        <f>#REF!+#REF!+#REF!+#REF!+#REF!</f>
        <v>#REF!</v>
      </c>
      <c r="H97" s="145" t="e">
        <f>#REF!+#REF!+#REF!+#REF!+#REF!</f>
        <v>#REF!</v>
      </c>
      <c r="I97" s="137"/>
      <c r="J97" s="138"/>
      <c r="K97" s="31"/>
      <c r="L97" s="31"/>
      <c r="N97" s="1"/>
      <c r="O97" s="1"/>
      <c r="P97" s="1"/>
      <c r="Q97" s="31"/>
    </row>
    <row r="98" spans="1:20" ht="24" customHeight="1" outlineLevel="1" x14ac:dyDescent="0.3">
      <c r="A98" s="250" t="s">
        <v>30</v>
      </c>
      <c r="B98" s="251"/>
      <c r="C98" s="252"/>
      <c r="D98" s="144" t="s">
        <v>31</v>
      </c>
      <c r="E98" s="145">
        <f>E40+E38+E36+E43+E55+E33</f>
        <v>-73.300000000000011</v>
      </c>
      <c r="F98" s="145">
        <f>F40+F38+F36+F43+F55+F33</f>
        <v>-73.300000000000011</v>
      </c>
      <c r="G98" s="145">
        <f>G40+G38+G36</f>
        <v>0</v>
      </c>
      <c r="H98" s="145">
        <f>H40+H38+H36</f>
        <v>0</v>
      </c>
      <c r="I98" s="137"/>
      <c r="J98" s="138"/>
      <c r="K98" s="31"/>
      <c r="L98" s="31"/>
      <c r="N98" s="1"/>
      <c r="O98" s="1"/>
      <c r="P98" s="1"/>
      <c r="Q98" s="31"/>
      <c r="S98" s="94"/>
    </row>
    <row r="99" spans="1:20" ht="31.5" customHeight="1" outlineLevel="1" x14ac:dyDescent="0.3">
      <c r="A99" s="250" t="s">
        <v>32</v>
      </c>
      <c r="B99" s="251"/>
      <c r="C99" s="252"/>
      <c r="D99" s="144" t="s">
        <v>33</v>
      </c>
      <c r="E99" s="145"/>
      <c r="F99" s="145"/>
      <c r="G99" s="158"/>
      <c r="H99" s="158"/>
      <c r="I99" s="137"/>
      <c r="J99" s="138"/>
      <c r="K99" s="31"/>
      <c r="L99" s="31"/>
      <c r="N99" s="1"/>
      <c r="O99" s="1"/>
      <c r="P99" s="1"/>
      <c r="Q99" s="31"/>
    </row>
    <row r="100" spans="1:20" ht="24" customHeight="1" outlineLevel="1" x14ac:dyDescent="0.3">
      <c r="A100" s="250" t="s">
        <v>34</v>
      </c>
      <c r="B100" s="251"/>
      <c r="C100" s="252"/>
      <c r="D100" s="144" t="s">
        <v>35</v>
      </c>
      <c r="E100" s="145">
        <f>E87+E66+E30</f>
        <v>0</v>
      </c>
      <c r="F100" s="145">
        <f>F87+F66+F30</f>
        <v>0</v>
      </c>
      <c r="G100" s="145" t="e">
        <f>G87+G66+#REF!</f>
        <v>#REF!</v>
      </c>
      <c r="H100" s="145" t="e">
        <f>H87+H66+#REF!</f>
        <v>#REF!</v>
      </c>
      <c r="I100" s="137"/>
      <c r="J100" s="138"/>
      <c r="K100" s="82"/>
      <c r="L100" s="171"/>
      <c r="N100" s="1"/>
      <c r="O100" s="1"/>
      <c r="P100" s="1"/>
      <c r="Q100" s="31"/>
    </row>
    <row r="101" spans="1:20" ht="38.25" customHeight="1" outlineLevel="1" x14ac:dyDescent="0.3">
      <c r="A101" s="250" t="s">
        <v>750</v>
      </c>
      <c r="B101" s="251"/>
      <c r="C101" s="252"/>
      <c r="D101" s="144" t="s">
        <v>748</v>
      </c>
      <c r="E101" s="145"/>
      <c r="F101" s="145"/>
      <c r="G101" s="158"/>
      <c r="H101" s="158"/>
      <c r="I101" s="137"/>
      <c r="J101" s="138"/>
      <c r="K101" s="82"/>
      <c r="L101" s="171"/>
      <c r="N101" s="1"/>
      <c r="O101" s="1"/>
      <c r="P101" s="1"/>
      <c r="Q101" s="31"/>
    </row>
    <row r="102" spans="1:20" ht="33.6" customHeight="1" outlineLevel="1" x14ac:dyDescent="0.3">
      <c r="A102" s="250" t="s">
        <v>900</v>
      </c>
      <c r="B102" s="251"/>
      <c r="C102" s="252"/>
      <c r="D102" s="144" t="s">
        <v>830</v>
      </c>
      <c r="E102" s="145">
        <f>E88+E65+E16+E13</f>
        <v>2165</v>
      </c>
      <c r="F102" s="145">
        <f>F88+F65+F16+F13</f>
        <v>2165</v>
      </c>
      <c r="G102" s="158"/>
      <c r="H102" s="158"/>
      <c r="I102" s="137"/>
      <c r="J102" s="138"/>
      <c r="K102" s="82"/>
      <c r="L102" s="171"/>
      <c r="N102" s="1"/>
      <c r="O102" s="1"/>
      <c r="P102" s="1"/>
      <c r="Q102" s="31"/>
    </row>
    <row r="103" spans="1:20" ht="24" hidden="1" customHeight="1" outlineLevel="1" x14ac:dyDescent="0.3">
      <c r="A103" s="250" t="s">
        <v>38</v>
      </c>
      <c r="B103" s="251"/>
      <c r="C103" s="252"/>
      <c r="D103" s="144" t="s">
        <v>39</v>
      </c>
      <c r="E103" s="145"/>
      <c r="F103" s="145"/>
      <c r="G103" s="157"/>
      <c r="H103" s="157"/>
      <c r="I103" s="137"/>
      <c r="J103" s="138"/>
      <c r="K103" s="171"/>
      <c r="L103" s="31"/>
      <c r="N103" s="1"/>
      <c r="O103" s="1"/>
      <c r="P103" s="1"/>
      <c r="Q103" s="171"/>
    </row>
    <row r="104" spans="1:20" ht="25.5" hidden="1" customHeight="1" outlineLevel="1" x14ac:dyDescent="0.3">
      <c r="A104" s="259" t="s">
        <v>40</v>
      </c>
      <c r="B104" s="260"/>
      <c r="C104" s="261"/>
      <c r="D104" s="144" t="s">
        <v>41</v>
      </c>
      <c r="E104" s="24"/>
      <c r="F104" s="24"/>
      <c r="G104" s="159"/>
      <c r="H104" s="159"/>
      <c r="I104" s="137"/>
      <c r="J104" s="138"/>
      <c r="K104" s="31"/>
      <c r="L104" s="31"/>
      <c r="N104" s="1"/>
      <c r="O104" s="1"/>
      <c r="P104" s="1"/>
      <c r="Q104" s="31"/>
      <c r="S104" s="171"/>
      <c r="T104" s="171"/>
    </row>
    <row r="105" spans="1:20" ht="28.95" hidden="1" customHeight="1" outlineLevel="1" x14ac:dyDescent="0.3">
      <c r="A105" s="250" t="s">
        <v>42</v>
      </c>
      <c r="B105" s="251"/>
      <c r="C105" s="252"/>
      <c r="D105" s="144" t="s">
        <v>43</v>
      </c>
      <c r="E105" s="145"/>
      <c r="F105" s="145"/>
      <c r="G105" s="158"/>
      <c r="H105" s="158"/>
      <c r="I105" s="137"/>
      <c r="J105" s="138"/>
      <c r="K105" s="31"/>
      <c r="L105" s="31"/>
      <c r="N105" s="1"/>
      <c r="O105" s="1"/>
      <c r="P105" s="1"/>
      <c r="Q105" s="31"/>
    </row>
    <row r="106" spans="1:20" ht="28.95" hidden="1" customHeight="1" outlineLevel="1" x14ac:dyDescent="0.3">
      <c r="A106" s="233" t="s">
        <v>65</v>
      </c>
      <c r="B106" s="234"/>
      <c r="C106" s="235"/>
      <c r="D106" s="144" t="s">
        <v>66</v>
      </c>
      <c r="E106" s="145"/>
      <c r="F106" s="145"/>
      <c r="G106" s="158"/>
      <c r="H106" s="158"/>
      <c r="I106" s="137"/>
      <c r="J106" s="138"/>
      <c r="K106" s="31"/>
      <c r="L106" s="31"/>
      <c r="N106" s="1"/>
      <c r="O106" s="1"/>
      <c r="P106" s="1"/>
      <c r="Q106" s="31"/>
    </row>
    <row r="107" spans="1:20" ht="31.2" hidden="1" customHeight="1" outlineLevel="1" x14ac:dyDescent="0.3">
      <c r="A107" s="250" t="s">
        <v>44</v>
      </c>
      <c r="B107" s="251"/>
      <c r="C107" s="252"/>
      <c r="D107" s="144" t="s">
        <v>45</v>
      </c>
      <c r="E107" s="145"/>
      <c r="F107" s="145"/>
      <c r="G107" s="157"/>
      <c r="H107" s="157"/>
      <c r="I107" s="137"/>
      <c r="J107" s="138"/>
      <c r="K107" s="31"/>
      <c r="L107" s="31"/>
      <c r="N107" s="1"/>
      <c r="O107" s="1"/>
      <c r="P107" s="1"/>
      <c r="Q107" s="31"/>
    </row>
    <row r="108" spans="1:20" ht="31.2" hidden="1" customHeight="1" outlineLevel="1" x14ac:dyDescent="0.3">
      <c r="A108" s="250" t="s">
        <v>46</v>
      </c>
      <c r="B108" s="251"/>
      <c r="C108" s="252"/>
      <c r="D108" s="144" t="s">
        <v>47</v>
      </c>
      <c r="E108" s="145"/>
      <c r="F108" s="145"/>
      <c r="G108" s="158"/>
      <c r="H108" s="158"/>
      <c r="I108" s="137"/>
      <c r="J108" s="138"/>
      <c r="K108" s="31"/>
      <c r="L108" s="31"/>
      <c r="N108" s="1"/>
      <c r="O108" s="1"/>
      <c r="P108" s="1"/>
      <c r="Q108" s="31"/>
    </row>
    <row r="109" spans="1:20" ht="31.5" hidden="1" customHeight="1" outlineLevel="1" x14ac:dyDescent="0.3">
      <c r="A109" s="250" t="s">
        <v>29</v>
      </c>
      <c r="B109" s="251"/>
      <c r="C109" s="252"/>
      <c r="D109" s="144" t="s">
        <v>74</v>
      </c>
      <c r="E109" s="145"/>
      <c r="F109" s="145"/>
      <c r="G109" s="158"/>
      <c r="H109" s="158"/>
      <c r="I109" s="137"/>
      <c r="J109" s="138"/>
      <c r="K109" s="31"/>
      <c r="L109" s="31"/>
      <c r="N109" s="1"/>
      <c r="O109" s="1"/>
      <c r="P109" s="1"/>
      <c r="Q109" s="31"/>
    </row>
    <row r="110" spans="1:20" ht="27.6" hidden="1" customHeight="1" outlineLevel="1" x14ac:dyDescent="0.3">
      <c r="A110" s="259" t="s">
        <v>50</v>
      </c>
      <c r="B110" s="260"/>
      <c r="C110" s="261"/>
      <c r="D110" s="144" t="s">
        <v>51</v>
      </c>
      <c r="E110" s="145"/>
      <c r="F110" s="145"/>
      <c r="G110" s="157"/>
      <c r="H110" s="157"/>
      <c r="I110" s="137"/>
      <c r="J110" s="138"/>
      <c r="K110" s="31"/>
      <c r="L110" s="31"/>
      <c r="N110" s="1"/>
      <c r="O110" s="1"/>
      <c r="P110" s="1"/>
      <c r="Q110" s="31"/>
    </row>
    <row r="111" spans="1:20" ht="27.75" hidden="1" customHeight="1" outlineLevel="1" x14ac:dyDescent="0.3">
      <c r="A111" s="250" t="s">
        <v>54</v>
      </c>
      <c r="B111" s="251"/>
      <c r="C111" s="252"/>
      <c r="D111" s="146" t="s">
        <v>55</v>
      </c>
      <c r="E111" s="24"/>
      <c r="F111" s="24"/>
      <c r="G111" s="159"/>
      <c r="H111" s="159"/>
      <c r="I111" s="137"/>
      <c r="J111" s="138"/>
      <c r="K111" s="31"/>
      <c r="L111" s="31"/>
      <c r="N111" s="1"/>
      <c r="O111" s="1"/>
      <c r="P111" s="1"/>
      <c r="Q111" s="31"/>
    </row>
    <row r="112" spans="1:20" ht="31.95" customHeight="1" outlineLevel="1" x14ac:dyDescent="0.3">
      <c r="A112" s="250" t="s">
        <v>60</v>
      </c>
      <c r="B112" s="251"/>
      <c r="C112" s="252"/>
      <c r="D112" s="20" t="s">
        <v>61</v>
      </c>
      <c r="E112" s="24">
        <f>E41</f>
        <v>-18.899999999999999</v>
      </c>
      <c r="F112" s="24">
        <f>F41</f>
        <v>-18.899999999999999</v>
      </c>
      <c r="G112" s="159"/>
      <c r="H112" s="159"/>
      <c r="I112" s="137"/>
      <c r="J112" s="138"/>
      <c r="K112" s="31"/>
      <c r="L112" s="31"/>
      <c r="N112" s="1"/>
      <c r="O112" s="1"/>
      <c r="P112" s="1"/>
      <c r="Q112" s="31"/>
    </row>
    <row r="113" spans="1:17" ht="42.6" hidden="1" customHeight="1" outlineLevel="1" x14ac:dyDescent="0.3">
      <c r="A113" s="250" t="s">
        <v>62</v>
      </c>
      <c r="B113" s="251"/>
      <c r="C113" s="252"/>
      <c r="D113" s="14" t="s">
        <v>19</v>
      </c>
      <c r="E113" s="24"/>
      <c r="F113" s="24"/>
      <c r="G113" s="160"/>
      <c r="H113" s="160"/>
      <c r="I113" s="137"/>
      <c r="J113" s="138"/>
      <c r="K113" s="31"/>
      <c r="L113" s="31"/>
      <c r="N113" s="1"/>
      <c r="O113" s="1"/>
      <c r="P113" s="1"/>
      <c r="Q113" s="31"/>
    </row>
    <row r="114" spans="1:17" ht="42.6" hidden="1" customHeight="1" outlineLevel="1" x14ac:dyDescent="0.3">
      <c r="A114" s="250" t="s">
        <v>739</v>
      </c>
      <c r="B114" s="251"/>
      <c r="C114" s="252"/>
      <c r="D114" s="14" t="s">
        <v>738</v>
      </c>
      <c r="E114" s="24"/>
      <c r="F114" s="24"/>
      <c r="G114" s="159"/>
      <c r="H114" s="159"/>
      <c r="I114" s="137"/>
      <c r="J114" s="138"/>
      <c r="K114" s="31"/>
      <c r="L114" s="31"/>
      <c r="N114" s="1"/>
      <c r="O114" s="1"/>
      <c r="P114" s="1"/>
      <c r="Q114" s="31"/>
    </row>
    <row r="115" spans="1:17" ht="33.6" hidden="1" customHeight="1" outlineLevel="1" x14ac:dyDescent="0.3">
      <c r="A115" s="128" t="s">
        <v>63</v>
      </c>
      <c r="B115" s="147"/>
      <c r="C115" s="148"/>
      <c r="D115" s="20" t="s">
        <v>64</v>
      </c>
      <c r="E115" s="24"/>
      <c r="F115" s="24"/>
      <c r="G115" s="161"/>
      <c r="H115" s="161"/>
      <c r="I115" s="137"/>
      <c r="J115" s="138"/>
      <c r="K115" s="31"/>
      <c r="L115" s="31"/>
      <c r="N115" s="1"/>
      <c r="O115" s="1"/>
      <c r="P115" s="1"/>
      <c r="Q115" s="31"/>
    </row>
    <row r="116" spans="1:17" ht="38.25" hidden="1" customHeight="1" outlineLevel="1" x14ac:dyDescent="0.3">
      <c r="A116" s="233" t="s">
        <v>67</v>
      </c>
      <c r="B116" s="234"/>
      <c r="C116" s="235"/>
      <c r="D116" s="20" t="s">
        <v>16</v>
      </c>
      <c r="E116" s="24"/>
      <c r="F116" s="24"/>
      <c r="G116" s="161"/>
      <c r="H116" s="161"/>
      <c r="I116" s="137"/>
      <c r="J116" s="138"/>
      <c r="K116" s="31"/>
      <c r="L116" s="31"/>
      <c r="N116" s="1"/>
      <c r="O116" s="1"/>
      <c r="P116" s="1"/>
      <c r="Q116" s="31"/>
    </row>
    <row r="117" spans="1:17" ht="16.95" hidden="1" customHeight="1" outlineLevel="1" x14ac:dyDescent="0.3">
      <c r="A117" s="233" t="s">
        <v>68</v>
      </c>
      <c r="B117" s="234"/>
      <c r="C117" s="235"/>
      <c r="D117" s="20" t="s">
        <v>17</v>
      </c>
      <c r="E117" s="24"/>
      <c r="F117" s="24"/>
      <c r="G117" s="24" t="e">
        <f>#REF!</f>
        <v>#REF!</v>
      </c>
      <c r="H117" s="24" t="e">
        <f>#REF!</f>
        <v>#REF!</v>
      </c>
      <c r="I117" s="137"/>
      <c r="J117" s="138"/>
      <c r="K117" s="31"/>
      <c r="L117" s="31"/>
      <c r="N117" s="1"/>
      <c r="O117" s="1"/>
      <c r="P117" s="1"/>
      <c r="Q117" s="31"/>
    </row>
    <row r="118" spans="1:17" ht="16.95" customHeight="1" outlineLevel="1" x14ac:dyDescent="0.3">
      <c r="A118" s="233" t="s">
        <v>925</v>
      </c>
      <c r="B118" s="234"/>
      <c r="C118" s="235"/>
      <c r="D118" s="20" t="s">
        <v>909</v>
      </c>
      <c r="E118" s="24">
        <f>E90</f>
        <v>-407.1</v>
      </c>
      <c r="F118" s="24">
        <f>F90</f>
        <v>-407.1</v>
      </c>
      <c r="G118" s="160"/>
      <c r="H118" s="160"/>
      <c r="I118" s="137"/>
      <c r="J118" s="138"/>
      <c r="K118" s="31"/>
      <c r="L118" s="31"/>
      <c r="N118" s="1"/>
      <c r="O118" s="1"/>
      <c r="P118" s="1"/>
      <c r="Q118" s="31"/>
    </row>
    <row r="119" spans="1:17" ht="31.5" hidden="1" customHeight="1" outlineLevel="1" x14ac:dyDescent="0.3">
      <c r="A119" s="250" t="s">
        <v>71</v>
      </c>
      <c r="B119" s="251"/>
      <c r="C119" s="252"/>
      <c r="D119" s="27" t="s">
        <v>72</v>
      </c>
      <c r="E119" s="24"/>
      <c r="F119" s="24"/>
      <c r="G119" s="161"/>
      <c r="H119" s="161"/>
      <c r="I119" s="137"/>
      <c r="J119" s="138"/>
      <c r="K119" s="31"/>
      <c r="L119" s="31"/>
      <c r="N119" s="1"/>
      <c r="O119" s="1"/>
      <c r="P119" s="1"/>
      <c r="Q119" s="31"/>
    </row>
    <row r="120" spans="1:17" ht="45" hidden="1" customHeight="1" outlineLevel="1" x14ac:dyDescent="0.3">
      <c r="A120" s="250" t="s">
        <v>207</v>
      </c>
      <c r="B120" s="251"/>
      <c r="C120" s="252"/>
      <c r="D120" s="27" t="s">
        <v>206</v>
      </c>
      <c r="E120" s="24"/>
      <c r="F120" s="24"/>
      <c r="G120" s="161"/>
      <c r="H120" s="161"/>
      <c r="I120" s="137"/>
      <c r="J120" s="138"/>
      <c r="K120" s="31"/>
      <c r="L120" s="31"/>
      <c r="N120" s="1"/>
      <c r="O120" s="1"/>
      <c r="P120" s="1"/>
      <c r="Q120" s="31"/>
    </row>
    <row r="121" spans="1:17" ht="13.95" customHeight="1" x14ac:dyDescent="0.3">
      <c r="A121" s="140"/>
      <c r="B121" s="122"/>
      <c r="C121" s="137"/>
      <c r="D121" s="23" t="s">
        <v>73</v>
      </c>
      <c r="E121" s="138">
        <f>SUM(E94:E120)</f>
        <v>1994.3000000000002</v>
      </c>
      <c r="F121" s="138">
        <f>SUM(F94:F120)</f>
        <v>1894</v>
      </c>
      <c r="G121" s="138"/>
      <c r="H121" s="138"/>
      <c r="I121" s="137"/>
      <c r="J121" s="138"/>
      <c r="K121" s="138"/>
      <c r="L121" s="122"/>
      <c r="M121" s="140"/>
      <c r="N121" s="141"/>
      <c r="O121" s="149"/>
    </row>
    <row r="122" spans="1:17" x14ac:dyDescent="0.3">
      <c r="K122" s="1"/>
      <c r="L122" s="70"/>
    </row>
    <row r="123" spans="1:17" x14ac:dyDescent="0.3">
      <c r="E123" s="1"/>
      <c r="F123" s="1"/>
      <c r="G123" s="72">
        <f>G121-G92</f>
        <v>0</v>
      </c>
      <c r="H123" s="72">
        <f>H121-H92</f>
        <v>0</v>
      </c>
      <c r="L123" s="70"/>
    </row>
    <row r="124" spans="1:17" x14ac:dyDescent="0.3">
      <c r="M124" s="72"/>
    </row>
    <row r="125" spans="1:17" x14ac:dyDescent="0.3">
      <c r="E125" s="72">
        <f>E121-E92</f>
        <v>0</v>
      </c>
      <c r="F125" s="72">
        <f>F121-F92</f>
        <v>0</v>
      </c>
      <c r="L125" s="71"/>
    </row>
  </sheetData>
  <mergeCells count="176">
    <mergeCell ref="Q30:Q31"/>
    <mergeCell ref="B25:B26"/>
    <mergeCell ref="C25:C26"/>
    <mergeCell ref="D25:D26"/>
    <mergeCell ref="L25:L26"/>
    <mergeCell ref="B63:B64"/>
    <mergeCell ref="C63:C64"/>
    <mergeCell ref="D63:D64"/>
    <mergeCell ref="L63:L64"/>
    <mergeCell ref="Q42:Q43"/>
    <mergeCell ref="P42:P43"/>
    <mergeCell ref="B40:B41"/>
    <mergeCell ref="C40:C41"/>
    <mergeCell ref="D40:D41"/>
    <mergeCell ref="B42:B43"/>
    <mergeCell ref="C42:C43"/>
    <mergeCell ref="D42:D43"/>
    <mergeCell ref="A105:C105"/>
    <mergeCell ref="A101:C101"/>
    <mergeCell ref="C81:C82"/>
    <mergeCell ref="D13:D15"/>
    <mergeCell ref="A102:C102"/>
    <mergeCell ref="B88:B89"/>
    <mergeCell ref="C88:C89"/>
    <mergeCell ref="C61:C62"/>
    <mergeCell ref="N59:N60"/>
    <mergeCell ref="B28:B29"/>
    <mergeCell ref="C28:C29"/>
    <mergeCell ref="D28:D29"/>
    <mergeCell ref="L28:L29"/>
    <mergeCell ref="D59:D60"/>
    <mergeCell ref="L59:L60"/>
    <mergeCell ref="B86:B87"/>
    <mergeCell ref="L86:L87"/>
    <mergeCell ref="B35:B36"/>
    <mergeCell ref="C35:C36"/>
    <mergeCell ref="D35:D36"/>
    <mergeCell ref="B37:B38"/>
    <mergeCell ref="C37:C38"/>
    <mergeCell ref="D37:D38"/>
    <mergeCell ref="B61:B62"/>
    <mergeCell ref="A120:C120"/>
    <mergeCell ref="A109:C109"/>
    <mergeCell ref="A106:C106"/>
    <mergeCell ref="A108:C108"/>
    <mergeCell ref="A111:C111"/>
    <mergeCell ref="A119:C119"/>
    <mergeCell ref="A114:C114"/>
    <mergeCell ref="A116:C116"/>
    <mergeCell ref="A112:C112"/>
    <mergeCell ref="A113:C113"/>
    <mergeCell ref="A110:C110"/>
    <mergeCell ref="A117:C117"/>
    <mergeCell ref="A107:C107"/>
    <mergeCell ref="A104:C104"/>
    <mergeCell ref="A96:C96"/>
    <mergeCell ref="N86:N87"/>
    <mergeCell ref="B90:B91"/>
    <mergeCell ref="N90:N91"/>
    <mergeCell ref="B57:B58"/>
    <mergeCell ref="C57:C58"/>
    <mergeCell ref="L90:L91"/>
    <mergeCell ref="B59:B60"/>
    <mergeCell ref="B66:B67"/>
    <mergeCell ref="C66:C67"/>
    <mergeCell ref="M66:M67"/>
    <mergeCell ref="N66:N67"/>
    <mergeCell ref="D88:D89"/>
    <mergeCell ref="C86:C87"/>
    <mergeCell ref="L66:L67"/>
    <mergeCell ref="D81:D82"/>
    <mergeCell ref="C90:C91"/>
    <mergeCell ref="D90:D91"/>
    <mergeCell ref="N17:N19"/>
    <mergeCell ref="L3:P3"/>
    <mergeCell ref="L47:P47"/>
    <mergeCell ref="N40:N41"/>
    <mergeCell ref="O40:O41"/>
    <mergeCell ref="P40:P41"/>
    <mergeCell ref="P8:P10"/>
    <mergeCell ref="M17:M19"/>
    <mergeCell ref="L37:L38"/>
    <mergeCell ref="N35:N36"/>
    <mergeCell ref="N37:N38"/>
    <mergeCell ref="O35:O36"/>
    <mergeCell ref="O37:O38"/>
    <mergeCell ref="L13:L15"/>
    <mergeCell ref="N13:N15"/>
    <mergeCell ref="O13:O15"/>
    <mergeCell ref="M37:M38"/>
    <mergeCell ref="M35:M36"/>
    <mergeCell ref="A103:C103"/>
    <mergeCell ref="A95:C95"/>
    <mergeCell ref="A97:C97"/>
    <mergeCell ref="A98:C98"/>
    <mergeCell ref="A99:C99"/>
    <mergeCell ref="A100:C100"/>
    <mergeCell ref="A94:C94"/>
    <mergeCell ref="L56:P56"/>
    <mergeCell ref="L70:P70"/>
    <mergeCell ref="L80:P80"/>
    <mergeCell ref="L84:P84"/>
    <mergeCell ref="B81:B82"/>
    <mergeCell ref="O59:O60"/>
    <mergeCell ref="C59:C60"/>
    <mergeCell ref="D61:D62"/>
    <mergeCell ref="L61:L62"/>
    <mergeCell ref="B77:B78"/>
    <mergeCell ref="C77:C78"/>
    <mergeCell ref="D77:D78"/>
    <mergeCell ref="L77:L78"/>
    <mergeCell ref="N77:N78"/>
    <mergeCell ref="O77:O78"/>
    <mergeCell ref="D57:D58"/>
    <mergeCell ref="B1:O1"/>
    <mergeCell ref="B6:B7"/>
    <mergeCell ref="L6:L7"/>
    <mergeCell ref="C6:C7"/>
    <mergeCell ref="D6:D7"/>
    <mergeCell ref="N8:N10"/>
    <mergeCell ref="L40:L41"/>
    <mergeCell ref="M40:M41"/>
    <mergeCell ref="N28:N29"/>
    <mergeCell ref="O28:O29"/>
    <mergeCell ref="M28:M29"/>
    <mergeCell ref="L35:L36"/>
    <mergeCell ref="L24:P24"/>
    <mergeCell ref="L34:P34"/>
    <mergeCell ref="L39:P39"/>
    <mergeCell ref="B30:B31"/>
    <mergeCell ref="C30:C31"/>
    <mergeCell ref="D30:D31"/>
    <mergeCell ref="L30:L31"/>
    <mergeCell ref="M30:M31"/>
    <mergeCell ref="N30:N31"/>
    <mergeCell ref="O30:O31"/>
    <mergeCell ref="P30:P31"/>
    <mergeCell ref="O8:O10"/>
    <mergeCell ref="Q13:Q15"/>
    <mergeCell ref="B13:B15"/>
    <mergeCell ref="C13:C15"/>
    <mergeCell ref="O17:O19"/>
    <mergeCell ref="P13:P15"/>
    <mergeCell ref="L42:L43"/>
    <mergeCell ref="A118:C118"/>
    <mergeCell ref="B45:B46"/>
    <mergeCell ref="C45:C46"/>
    <mergeCell ref="D45:D46"/>
    <mergeCell ref="L45:L46"/>
    <mergeCell ref="C17:C19"/>
    <mergeCell ref="B17:B19"/>
    <mergeCell ref="D17:D19"/>
    <mergeCell ref="P86:P87"/>
    <mergeCell ref="O61:O62"/>
    <mergeCell ref="N71:N75"/>
    <mergeCell ref="N61:N62"/>
    <mergeCell ref="M86:M87"/>
    <mergeCell ref="O71:O75"/>
    <mergeCell ref="O86:O87"/>
    <mergeCell ref="M42:M43"/>
    <mergeCell ref="N42:N43"/>
    <mergeCell ref="O42:O43"/>
    <mergeCell ref="O90:O91"/>
    <mergeCell ref="P90:P91"/>
    <mergeCell ref="O66:O67"/>
    <mergeCell ref="P66:P67"/>
    <mergeCell ref="B51:B52"/>
    <mergeCell ref="L51:L52"/>
    <mergeCell ref="M51:M52"/>
    <mergeCell ref="N51:N52"/>
    <mergeCell ref="O51:O52"/>
    <mergeCell ref="C51:C52"/>
    <mergeCell ref="D51:D52"/>
    <mergeCell ref="N57:N58"/>
    <mergeCell ref="L57:L58"/>
    <mergeCell ref="O57:O58"/>
  </mergeCells>
  <phoneticPr fontId="12" type="noConversion"/>
  <pageMargins left="0.25" right="0.25" top="0.75" bottom="0.75" header="0.3" footer="0.3"/>
  <pageSetup paperSize="9" scale="49"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896C2-3052-4F80-92CB-138DAB381B5D}">
  <dimension ref="B1:D109"/>
  <sheetViews>
    <sheetView topLeftCell="A83" workbookViewId="0">
      <selection activeCell="D97" sqref="D97"/>
    </sheetView>
  </sheetViews>
  <sheetFormatPr defaultColWidth="9.109375" defaultRowHeight="13.2" x14ac:dyDescent="0.25"/>
  <cols>
    <col min="1" max="1" width="9.109375" style="191"/>
    <col min="2" max="2" width="45.33203125" style="191" customWidth="1"/>
    <col min="3" max="3" width="12.88671875" style="212" customWidth="1"/>
    <col min="4" max="4" width="23.88671875" style="191" customWidth="1"/>
    <col min="5" max="16384" width="9.109375" style="191"/>
  </cols>
  <sheetData>
    <row r="1" spans="2:4" ht="13.8" thickBot="1" x14ac:dyDescent="0.3">
      <c r="C1" s="191"/>
    </row>
    <row r="2" spans="2:4" ht="28.2" thickBot="1" x14ac:dyDescent="0.3">
      <c r="B2" s="192" t="s">
        <v>101</v>
      </c>
      <c r="C2" s="193" t="s">
        <v>8</v>
      </c>
      <c r="D2" s="194" t="s">
        <v>948</v>
      </c>
    </row>
    <row r="3" spans="2:4" ht="24.75" customHeight="1" x14ac:dyDescent="0.25">
      <c r="B3" s="195"/>
      <c r="C3" s="196"/>
      <c r="D3" s="197"/>
    </row>
    <row r="4" spans="2:4" ht="25.5" customHeight="1" x14ac:dyDescent="0.25">
      <c r="B4" s="198" t="s">
        <v>949</v>
      </c>
      <c r="C4" s="199">
        <v>1</v>
      </c>
      <c r="D4" s="200" t="s">
        <v>950</v>
      </c>
    </row>
    <row r="5" spans="2:4" ht="25.5" customHeight="1" x14ac:dyDescent="0.25">
      <c r="B5" s="201" t="s">
        <v>94</v>
      </c>
      <c r="C5" s="199">
        <v>2</v>
      </c>
      <c r="D5" s="200" t="s">
        <v>951</v>
      </c>
    </row>
    <row r="6" spans="2:4" ht="25.5" customHeight="1" x14ac:dyDescent="0.25">
      <c r="B6" s="201" t="s">
        <v>102</v>
      </c>
      <c r="C6" s="199">
        <v>3</v>
      </c>
      <c r="D6" s="200" t="s">
        <v>952</v>
      </c>
    </row>
    <row r="7" spans="2:4" ht="25.5" customHeight="1" x14ac:dyDescent="0.25">
      <c r="B7" s="201" t="s">
        <v>103</v>
      </c>
      <c r="C7" s="199">
        <v>4</v>
      </c>
      <c r="D7" s="200" t="s">
        <v>953</v>
      </c>
    </row>
    <row r="8" spans="2:4" ht="25.5" customHeight="1" x14ac:dyDescent="0.25">
      <c r="B8" s="201" t="s">
        <v>104</v>
      </c>
      <c r="C8" s="199">
        <v>5</v>
      </c>
      <c r="D8" s="200" t="s">
        <v>954</v>
      </c>
    </row>
    <row r="9" spans="2:4" ht="25.5" customHeight="1" x14ac:dyDescent="0.25">
      <c r="B9" s="201" t="s">
        <v>95</v>
      </c>
      <c r="C9" s="199">
        <v>6</v>
      </c>
      <c r="D9" s="200" t="s">
        <v>955</v>
      </c>
    </row>
    <row r="10" spans="2:4" ht="25.5" customHeight="1" x14ac:dyDescent="0.25">
      <c r="B10" s="201" t="s">
        <v>89</v>
      </c>
      <c r="C10" s="199">
        <v>7</v>
      </c>
      <c r="D10" s="200" t="s">
        <v>956</v>
      </c>
    </row>
    <row r="11" spans="2:4" ht="25.5" customHeight="1" x14ac:dyDescent="0.25">
      <c r="B11" s="202" t="s">
        <v>105</v>
      </c>
      <c r="C11" s="203" t="s">
        <v>106</v>
      </c>
      <c r="D11" s="204" t="s">
        <v>957</v>
      </c>
    </row>
    <row r="12" spans="2:4" ht="25.5" customHeight="1" x14ac:dyDescent="0.25">
      <c r="B12" s="201" t="s">
        <v>107</v>
      </c>
      <c r="C12" s="199" t="s">
        <v>108</v>
      </c>
      <c r="D12" s="204" t="s">
        <v>957</v>
      </c>
    </row>
    <row r="13" spans="2:4" ht="25.5" customHeight="1" x14ac:dyDescent="0.25">
      <c r="B13" s="201" t="s">
        <v>109</v>
      </c>
      <c r="C13" s="199" t="s">
        <v>110</v>
      </c>
      <c r="D13" s="204" t="s">
        <v>957</v>
      </c>
    </row>
    <row r="14" spans="2:4" ht="25.5" customHeight="1" x14ac:dyDescent="0.25">
      <c r="B14" s="201" t="s">
        <v>111</v>
      </c>
      <c r="C14" s="199" t="s">
        <v>112</v>
      </c>
      <c r="D14" s="204" t="s">
        <v>957</v>
      </c>
    </row>
    <row r="15" spans="2:4" ht="25.5" customHeight="1" x14ac:dyDescent="0.25">
      <c r="B15" s="201" t="s">
        <v>113</v>
      </c>
      <c r="C15" s="199" t="s">
        <v>99</v>
      </c>
      <c r="D15" s="204" t="s">
        <v>957</v>
      </c>
    </row>
    <row r="16" spans="2:4" ht="25.5" customHeight="1" x14ac:dyDescent="0.25">
      <c r="B16" s="201" t="s">
        <v>114</v>
      </c>
      <c r="C16" s="199" t="s">
        <v>97</v>
      </c>
      <c r="D16" s="204" t="s">
        <v>957</v>
      </c>
    </row>
    <row r="17" spans="2:4" ht="25.5" customHeight="1" x14ac:dyDescent="0.25">
      <c r="B17" s="201" t="s">
        <v>115</v>
      </c>
      <c r="C17" s="199" t="s">
        <v>98</v>
      </c>
      <c r="D17" s="204" t="s">
        <v>957</v>
      </c>
    </row>
    <row r="18" spans="2:4" ht="25.5" customHeight="1" x14ac:dyDescent="0.25">
      <c r="B18" s="201" t="s">
        <v>116</v>
      </c>
      <c r="C18" s="199" t="s">
        <v>117</v>
      </c>
      <c r="D18" s="204" t="s">
        <v>957</v>
      </c>
    </row>
    <row r="19" spans="2:4" ht="25.5" customHeight="1" x14ac:dyDescent="0.25">
      <c r="B19" s="201" t="s">
        <v>208</v>
      </c>
      <c r="C19" s="199" t="s">
        <v>209</v>
      </c>
      <c r="D19" s="204" t="s">
        <v>957</v>
      </c>
    </row>
    <row r="20" spans="2:4" ht="25.5" customHeight="1" x14ac:dyDescent="0.25">
      <c r="B20" s="201" t="s">
        <v>81</v>
      </c>
      <c r="C20" s="199">
        <v>8</v>
      </c>
      <c r="D20" s="200" t="s">
        <v>958</v>
      </c>
    </row>
    <row r="21" spans="2:4" ht="25.5" customHeight="1" x14ac:dyDescent="0.25">
      <c r="B21" s="201" t="s">
        <v>118</v>
      </c>
      <c r="C21" s="199" t="s">
        <v>119</v>
      </c>
      <c r="D21" s="204" t="s">
        <v>957</v>
      </c>
    </row>
    <row r="22" spans="2:4" ht="25.5" customHeight="1" x14ac:dyDescent="0.25">
      <c r="B22" s="201" t="s">
        <v>120</v>
      </c>
      <c r="C22" s="199" t="s">
        <v>121</v>
      </c>
      <c r="D22" s="204" t="s">
        <v>957</v>
      </c>
    </row>
    <row r="23" spans="2:4" ht="25.5" customHeight="1" x14ac:dyDescent="0.25">
      <c r="B23" s="201" t="s">
        <v>122</v>
      </c>
      <c r="C23" s="199" t="s">
        <v>123</v>
      </c>
      <c r="D23" s="204" t="s">
        <v>957</v>
      </c>
    </row>
    <row r="24" spans="2:4" ht="25.5" customHeight="1" x14ac:dyDescent="0.25">
      <c r="B24" s="201" t="s">
        <v>124</v>
      </c>
      <c r="C24" s="199" t="s">
        <v>100</v>
      </c>
      <c r="D24" s="204" t="s">
        <v>957</v>
      </c>
    </row>
    <row r="25" spans="2:4" ht="25.5" customHeight="1" x14ac:dyDescent="0.25">
      <c r="B25" s="201" t="s">
        <v>125</v>
      </c>
      <c r="C25" s="199" t="s">
        <v>126</v>
      </c>
      <c r="D25" s="204" t="s">
        <v>957</v>
      </c>
    </row>
    <row r="26" spans="2:4" ht="25.5" customHeight="1" x14ac:dyDescent="0.25">
      <c r="B26" s="201" t="s">
        <v>127</v>
      </c>
      <c r="C26" s="199" t="s">
        <v>128</v>
      </c>
      <c r="D26" s="204" t="s">
        <v>957</v>
      </c>
    </row>
    <row r="27" spans="2:4" ht="25.5" customHeight="1" x14ac:dyDescent="0.25">
      <c r="B27" s="201" t="s">
        <v>129</v>
      </c>
      <c r="C27" s="199" t="s">
        <v>130</v>
      </c>
      <c r="D27" s="204" t="s">
        <v>957</v>
      </c>
    </row>
    <row r="28" spans="2:4" ht="25.5" customHeight="1" x14ac:dyDescent="0.25">
      <c r="B28" s="201" t="s">
        <v>131</v>
      </c>
      <c r="C28" s="199" t="s">
        <v>132</v>
      </c>
      <c r="D28" s="204" t="s">
        <v>957</v>
      </c>
    </row>
    <row r="29" spans="2:4" ht="25.5" customHeight="1" x14ac:dyDescent="0.25">
      <c r="B29" s="201" t="s">
        <v>76</v>
      </c>
      <c r="C29" s="199">
        <v>9</v>
      </c>
      <c r="D29" s="200" t="s">
        <v>959</v>
      </c>
    </row>
    <row r="30" spans="2:4" ht="25.5" customHeight="1" x14ac:dyDescent="0.25">
      <c r="B30" s="201" t="s">
        <v>133</v>
      </c>
      <c r="C30" s="199" t="s">
        <v>134</v>
      </c>
      <c r="D30" s="200" t="s">
        <v>960</v>
      </c>
    </row>
    <row r="31" spans="2:4" ht="25.5" customHeight="1" x14ac:dyDescent="0.25">
      <c r="B31" s="201" t="s">
        <v>135</v>
      </c>
      <c r="C31" s="199" t="s">
        <v>136</v>
      </c>
      <c r="D31" s="204" t="s">
        <v>957</v>
      </c>
    </row>
    <row r="32" spans="2:4" ht="25.5" customHeight="1" x14ac:dyDescent="0.25">
      <c r="B32" s="201" t="s">
        <v>210</v>
      </c>
      <c r="C32" s="199" t="s">
        <v>137</v>
      </c>
      <c r="D32" s="204" t="s">
        <v>957</v>
      </c>
    </row>
    <row r="33" spans="2:4" ht="25.5" customHeight="1" x14ac:dyDescent="0.25">
      <c r="B33" s="205" t="s">
        <v>138</v>
      </c>
      <c r="C33" s="199">
        <v>10</v>
      </c>
      <c r="D33" s="200" t="s">
        <v>961</v>
      </c>
    </row>
    <row r="34" spans="2:4" ht="25.5" customHeight="1" x14ac:dyDescent="0.25">
      <c r="B34" s="201" t="s">
        <v>84</v>
      </c>
      <c r="C34" s="199">
        <v>11</v>
      </c>
      <c r="D34" s="200" t="s">
        <v>962</v>
      </c>
    </row>
    <row r="35" spans="2:4" ht="25.5" customHeight="1" x14ac:dyDescent="0.25">
      <c r="B35" s="201" t="s">
        <v>139</v>
      </c>
      <c r="C35" s="199" t="s">
        <v>87</v>
      </c>
      <c r="D35" s="204" t="s">
        <v>957</v>
      </c>
    </row>
    <row r="36" spans="2:4" ht="25.5" customHeight="1" x14ac:dyDescent="0.25">
      <c r="B36" s="201" t="s">
        <v>140</v>
      </c>
      <c r="C36" s="199" t="s">
        <v>141</v>
      </c>
      <c r="D36" s="204" t="s">
        <v>957</v>
      </c>
    </row>
    <row r="37" spans="2:4" ht="25.5" customHeight="1" x14ac:dyDescent="0.25">
      <c r="B37" s="201" t="s">
        <v>142</v>
      </c>
      <c r="C37" s="199" t="s">
        <v>143</v>
      </c>
      <c r="D37" s="204" t="s">
        <v>957</v>
      </c>
    </row>
    <row r="38" spans="2:4" ht="25.5" customHeight="1" x14ac:dyDescent="0.25">
      <c r="B38" s="201" t="s">
        <v>144</v>
      </c>
      <c r="C38" s="199" t="s">
        <v>145</v>
      </c>
      <c r="D38" s="204" t="s">
        <v>957</v>
      </c>
    </row>
    <row r="39" spans="2:4" ht="25.5" customHeight="1" x14ac:dyDescent="0.25">
      <c r="B39" s="201" t="s">
        <v>146</v>
      </c>
      <c r="C39" s="199" t="s">
        <v>90</v>
      </c>
      <c r="D39" s="204" t="s">
        <v>957</v>
      </c>
    </row>
    <row r="40" spans="2:4" ht="25.5" customHeight="1" x14ac:dyDescent="0.25">
      <c r="B40" s="201" t="s">
        <v>147</v>
      </c>
      <c r="C40" s="199" t="s">
        <v>148</v>
      </c>
      <c r="D40" s="204" t="s">
        <v>957</v>
      </c>
    </row>
    <row r="41" spans="2:4" ht="25.5" customHeight="1" x14ac:dyDescent="0.25">
      <c r="B41" s="201" t="s">
        <v>149</v>
      </c>
      <c r="C41" s="199" t="s">
        <v>150</v>
      </c>
      <c r="D41" s="204" t="s">
        <v>957</v>
      </c>
    </row>
    <row r="42" spans="2:4" ht="25.5" customHeight="1" x14ac:dyDescent="0.25">
      <c r="B42" s="201" t="s">
        <v>91</v>
      </c>
      <c r="C42" s="199" t="s">
        <v>92</v>
      </c>
      <c r="D42" s="204" t="s">
        <v>957</v>
      </c>
    </row>
    <row r="43" spans="2:4" ht="25.5" customHeight="1" x14ac:dyDescent="0.25">
      <c r="B43" s="201" t="s">
        <v>151</v>
      </c>
      <c r="C43" s="199" t="s">
        <v>88</v>
      </c>
      <c r="D43" s="204" t="s">
        <v>957</v>
      </c>
    </row>
    <row r="44" spans="2:4" ht="25.5" customHeight="1" x14ac:dyDescent="0.25">
      <c r="B44" s="201" t="s">
        <v>152</v>
      </c>
      <c r="C44" s="199" t="s">
        <v>80</v>
      </c>
      <c r="D44" s="204" t="s">
        <v>957</v>
      </c>
    </row>
    <row r="45" spans="2:4" ht="25.5" customHeight="1" x14ac:dyDescent="0.25">
      <c r="B45" s="201" t="s">
        <v>153</v>
      </c>
      <c r="C45" s="199" t="s">
        <v>154</v>
      </c>
      <c r="D45" s="204" t="s">
        <v>957</v>
      </c>
    </row>
    <row r="46" spans="2:4" ht="25.5" customHeight="1" x14ac:dyDescent="0.25">
      <c r="B46" s="201" t="s">
        <v>155</v>
      </c>
      <c r="C46" s="199" t="s">
        <v>156</v>
      </c>
      <c r="D46" s="204" t="s">
        <v>957</v>
      </c>
    </row>
    <row r="47" spans="2:4" ht="25.5" customHeight="1" x14ac:dyDescent="0.25">
      <c r="B47" s="201" t="s">
        <v>157</v>
      </c>
      <c r="C47" s="199" t="s">
        <v>158</v>
      </c>
      <c r="D47" s="204" t="s">
        <v>957</v>
      </c>
    </row>
    <row r="48" spans="2:4" ht="25.5" customHeight="1" x14ac:dyDescent="0.25">
      <c r="B48" s="201" t="s">
        <v>159</v>
      </c>
      <c r="C48" s="199" t="s">
        <v>160</v>
      </c>
      <c r="D48" s="204" t="s">
        <v>957</v>
      </c>
    </row>
    <row r="49" spans="2:4" ht="25.5" customHeight="1" x14ac:dyDescent="0.25">
      <c r="B49" s="201" t="s">
        <v>161</v>
      </c>
      <c r="C49" s="199" t="s">
        <v>162</v>
      </c>
      <c r="D49" s="204" t="s">
        <v>957</v>
      </c>
    </row>
    <row r="50" spans="2:4" ht="25.5" customHeight="1" x14ac:dyDescent="0.25">
      <c r="B50" s="201" t="s">
        <v>163</v>
      </c>
      <c r="C50" s="199" t="s">
        <v>164</v>
      </c>
      <c r="D50" s="204" t="s">
        <v>957</v>
      </c>
    </row>
    <row r="51" spans="2:4" ht="25.5" customHeight="1" x14ac:dyDescent="0.25">
      <c r="B51" s="201" t="s">
        <v>165</v>
      </c>
      <c r="C51" s="199" t="s">
        <v>166</v>
      </c>
      <c r="D51" s="204" t="s">
        <v>957</v>
      </c>
    </row>
    <row r="52" spans="2:4" ht="25.5" customHeight="1" x14ac:dyDescent="0.25">
      <c r="B52" s="201" t="s">
        <v>167</v>
      </c>
      <c r="C52" s="199" t="s">
        <v>168</v>
      </c>
      <c r="D52" s="204" t="s">
        <v>957</v>
      </c>
    </row>
    <row r="53" spans="2:4" ht="25.5" customHeight="1" x14ac:dyDescent="0.25">
      <c r="B53" s="201" t="s">
        <v>169</v>
      </c>
      <c r="C53" s="199" t="s">
        <v>170</v>
      </c>
      <c r="D53" s="204" t="s">
        <v>957</v>
      </c>
    </row>
    <row r="54" spans="2:4" ht="25.5" customHeight="1" x14ac:dyDescent="0.25">
      <c r="B54" s="201" t="s">
        <v>171</v>
      </c>
      <c r="C54" s="199" t="s">
        <v>172</v>
      </c>
      <c r="D54" s="204" t="s">
        <v>957</v>
      </c>
    </row>
    <row r="55" spans="2:4" ht="25.5" customHeight="1" x14ac:dyDescent="0.25">
      <c r="B55" s="201" t="s">
        <v>173</v>
      </c>
      <c r="C55" s="199" t="s">
        <v>174</v>
      </c>
      <c r="D55" s="204" t="s">
        <v>957</v>
      </c>
    </row>
    <row r="56" spans="2:4" ht="25.5" customHeight="1" x14ac:dyDescent="0.25">
      <c r="B56" s="201" t="s">
        <v>175</v>
      </c>
      <c r="C56" s="199" t="s">
        <v>176</v>
      </c>
      <c r="D56" s="204" t="s">
        <v>957</v>
      </c>
    </row>
    <row r="57" spans="2:4" ht="25.5" customHeight="1" x14ac:dyDescent="0.25">
      <c r="B57" s="201" t="s">
        <v>177</v>
      </c>
      <c r="C57" s="199" t="s">
        <v>86</v>
      </c>
      <c r="D57" s="204" t="s">
        <v>957</v>
      </c>
    </row>
    <row r="58" spans="2:4" ht="25.5" customHeight="1" x14ac:dyDescent="0.25">
      <c r="B58" s="201" t="s">
        <v>178</v>
      </c>
      <c r="C58" s="199" t="s">
        <v>93</v>
      </c>
      <c r="D58" s="204" t="s">
        <v>957</v>
      </c>
    </row>
    <row r="59" spans="2:4" ht="25.5" customHeight="1" x14ac:dyDescent="0.25">
      <c r="B59" s="201" t="s">
        <v>179</v>
      </c>
      <c r="C59" s="199" t="s">
        <v>180</v>
      </c>
      <c r="D59" s="204" t="s">
        <v>957</v>
      </c>
    </row>
    <row r="60" spans="2:4" ht="25.5" customHeight="1" x14ac:dyDescent="0.25">
      <c r="B60" s="201" t="s">
        <v>181</v>
      </c>
      <c r="C60" s="199" t="s">
        <v>182</v>
      </c>
      <c r="D60" s="204" t="s">
        <v>957</v>
      </c>
    </row>
    <row r="61" spans="2:4" ht="25.5" customHeight="1" x14ac:dyDescent="0.25">
      <c r="B61" s="201" t="s">
        <v>963</v>
      </c>
      <c r="C61" s="199" t="s">
        <v>918</v>
      </c>
      <c r="D61" s="204" t="s">
        <v>957</v>
      </c>
    </row>
    <row r="62" spans="2:4" ht="25.5" customHeight="1" x14ac:dyDescent="0.25">
      <c r="B62" s="201" t="s">
        <v>183</v>
      </c>
      <c r="C62" s="199">
        <v>12</v>
      </c>
      <c r="D62" s="200" t="s">
        <v>964</v>
      </c>
    </row>
    <row r="63" spans="2:4" ht="25.5" customHeight="1" x14ac:dyDescent="0.25">
      <c r="B63" s="201" t="s">
        <v>184</v>
      </c>
      <c r="C63" s="199">
        <v>13</v>
      </c>
      <c r="D63" s="200" t="s">
        <v>965</v>
      </c>
    </row>
    <row r="64" spans="2:4" ht="25.5" customHeight="1" x14ac:dyDescent="0.25">
      <c r="B64" s="201" t="s">
        <v>185</v>
      </c>
      <c r="C64" s="199">
        <v>14</v>
      </c>
      <c r="D64" s="200" t="s">
        <v>966</v>
      </c>
    </row>
    <row r="65" spans="2:4" ht="25.5" customHeight="1" x14ac:dyDescent="0.25">
      <c r="B65" s="201" t="s">
        <v>186</v>
      </c>
      <c r="C65" s="199">
        <v>15</v>
      </c>
      <c r="D65" s="200" t="s">
        <v>967</v>
      </c>
    </row>
    <row r="66" spans="2:4" ht="25.5" customHeight="1" x14ac:dyDescent="0.25">
      <c r="B66" s="201" t="s">
        <v>187</v>
      </c>
      <c r="C66" s="199" t="s">
        <v>188</v>
      </c>
      <c r="D66" s="204" t="s">
        <v>957</v>
      </c>
    </row>
    <row r="67" spans="2:4" ht="25.5" customHeight="1" x14ac:dyDescent="0.25">
      <c r="B67" s="201" t="s">
        <v>968</v>
      </c>
      <c r="C67" s="199">
        <v>16</v>
      </c>
      <c r="D67" s="204" t="s">
        <v>969</v>
      </c>
    </row>
    <row r="68" spans="2:4" ht="25.5" customHeight="1" x14ac:dyDescent="0.25">
      <c r="B68" s="201" t="s">
        <v>189</v>
      </c>
      <c r="C68" s="199" t="s">
        <v>190</v>
      </c>
      <c r="D68" s="204" t="s">
        <v>957</v>
      </c>
    </row>
    <row r="69" spans="2:4" ht="25.5" customHeight="1" x14ac:dyDescent="0.25">
      <c r="B69" s="201" t="s">
        <v>970</v>
      </c>
      <c r="C69" s="199">
        <v>17</v>
      </c>
      <c r="D69" s="204" t="s">
        <v>971</v>
      </c>
    </row>
    <row r="70" spans="2:4" ht="25.5" customHeight="1" x14ac:dyDescent="0.25">
      <c r="B70" s="201" t="s">
        <v>79</v>
      </c>
      <c r="C70" s="199">
        <v>18</v>
      </c>
      <c r="D70" s="200" t="s">
        <v>972</v>
      </c>
    </row>
    <row r="71" spans="2:4" ht="25.5" customHeight="1" x14ac:dyDescent="0.25">
      <c r="B71" s="201" t="s">
        <v>191</v>
      </c>
      <c r="C71" s="199" t="s">
        <v>192</v>
      </c>
      <c r="D71" s="204" t="s">
        <v>957</v>
      </c>
    </row>
    <row r="72" spans="2:4" ht="25.5" customHeight="1" x14ac:dyDescent="0.25">
      <c r="B72" s="201" t="s">
        <v>193</v>
      </c>
      <c r="C72" s="199">
        <v>19</v>
      </c>
      <c r="D72" s="204" t="s">
        <v>957</v>
      </c>
    </row>
    <row r="73" spans="2:4" ht="25.5" customHeight="1" x14ac:dyDescent="0.25">
      <c r="B73" s="201" t="s">
        <v>194</v>
      </c>
      <c r="C73" s="199">
        <v>20</v>
      </c>
      <c r="D73" s="204" t="s">
        <v>957</v>
      </c>
    </row>
    <row r="74" spans="2:4" ht="25.5" customHeight="1" x14ac:dyDescent="0.25">
      <c r="B74" s="201" t="s">
        <v>78</v>
      </c>
      <c r="C74" s="199">
        <v>21</v>
      </c>
      <c r="D74" s="204" t="s">
        <v>957</v>
      </c>
    </row>
    <row r="75" spans="2:4" ht="25.5" customHeight="1" x14ac:dyDescent="0.25">
      <c r="B75" s="201" t="s">
        <v>195</v>
      </c>
      <c r="C75" s="199">
        <v>22</v>
      </c>
      <c r="D75" s="204" t="s">
        <v>957</v>
      </c>
    </row>
    <row r="76" spans="2:4" ht="25.5" customHeight="1" x14ac:dyDescent="0.25">
      <c r="B76" s="201" t="s">
        <v>196</v>
      </c>
      <c r="C76" s="199">
        <v>23</v>
      </c>
      <c r="D76" s="204" t="s">
        <v>957</v>
      </c>
    </row>
    <row r="77" spans="2:4" ht="25.5" customHeight="1" x14ac:dyDescent="0.25">
      <c r="B77" s="201" t="s">
        <v>197</v>
      </c>
      <c r="C77" s="199">
        <v>24</v>
      </c>
      <c r="D77" s="204" t="s">
        <v>957</v>
      </c>
    </row>
    <row r="78" spans="2:4" ht="25.5" customHeight="1" x14ac:dyDescent="0.25">
      <c r="B78" s="201" t="s">
        <v>198</v>
      </c>
      <c r="C78" s="199">
        <v>25</v>
      </c>
      <c r="D78" s="204" t="s">
        <v>957</v>
      </c>
    </row>
    <row r="79" spans="2:4" ht="25.5" customHeight="1" x14ac:dyDescent="0.25">
      <c r="B79" s="201" t="s">
        <v>77</v>
      </c>
      <c r="C79" s="199">
        <v>26</v>
      </c>
      <c r="D79" s="204" t="s">
        <v>957</v>
      </c>
    </row>
    <row r="80" spans="2:4" ht="25.5" customHeight="1" x14ac:dyDescent="0.25">
      <c r="B80" s="201" t="s">
        <v>83</v>
      </c>
      <c r="C80" s="199">
        <v>27</v>
      </c>
      <c r="D80" s="204" t="s">
        <v>957</v>
      </c>
    </row>
    <row r="81" spans="2:4" ht="25.5" customHeight="1" x14ac:dyDescent="0.25">
      <c r="B81" s="201" t="s">
        <v>199</v>
      </c>
      <c r="C81" s="199">
        <v>28</v>
      </c>
      <c r="D81" s="204" t="s">
        <v>957</v>
      </c>
    </row>
    <row r="82" spans="2:4" ht="25.5" customHeight="1" x14ac:dyDescent="0.25">
      <c r="B82" s="201" t="s">
        <v>82</v>
      </c>
      <c r="C82" s="199">
        <v>29</v>
      </c>
      <c r="D82" s="204" t="s">
        <v>957</v>
      </c>
    </row>
    <row r="83" spans="2:4" ht="25.5" customHeight="1" x14ac:dyDescent="0.25">
      <c r="B83" s="201" t="s">
        <v>200</v>
      </c>
      <c r="C83" s="199">
        <v>30</v>
      </c>
      <c r="D83" s="204" t="s">
        <v>957</v>
      </c>
    </row>
    <row r="84" spans="2:4" ht="25.5" customHeight="1" x14ac:dyDescent="0.25">
      <c r="B84" s="201" t="s">
        <v>201</v>
      </c>
      <c r="C84" s="199">
        <v>31</v>
      </c>
      <c r="D84" s="204" t="s">
        <v>957</v>
      </c>
    </row>
    <row r="85" spans="2:4" ht="25.5" customHeight="1" x14ac:dyDescent="0.25">
      <c r="B85" s="201" t="s">
        <v>202</v>
      </c>
      <c r="C85" s="199">
        <v>32</v>
      </c>
      <c r="D85" s="200" t="s">
        <v>973</v>
      </c>
    </row>
    <row r="86" spans="2:4" ht="25.5" customHeight="1" x14ac:dyDescent="0.25">
      <c r="B86" s="201" t="s">
        <v>203</v>
      </c>
      <c r="C86" s="199">
        <v>33</v>
      </c>
      <c r="D86" s="200" t="s">
        <v>974</v>
      </c>
    </row>
    <row r="87" spans="2:4" ht="25.5" customHeight="1" x14ac:dyDescent="0.25">
      <c r="B87" s="201" t="s">
        <v>204</v>
      </c>
      <c r="C87" s="199">
        <v>34</v>
      </c>
      <c r="D87" s="200" t="s">
        <v>975</v>
      </c>
    </row>
    <row r="88" spans="2:4" ht="25.5" customHeight="1" x14ac:dyDescent="0.25">
      <c r="B88" s="201" t="s">
        <v>976</v>
      </c>
      <c r="C88" s="199">
        <v>35</v>
      </c>
      <c r="D88" s="204" t="s">
        <v>977</v>
      </c>
    </row>
    <row r="89" spans="2:4" ht="25.5" customHeight="1" x14ac:dyDescent="0.25">
      <c r="B89" s="201" t="s">
        <v>205</v>
      </c>
      <c r="C89" s="199">
        <v>36</v>
      </c>
      <c r="D89" s="200" t="s">
        <v>978</v>
      </c>
    </row>
    <row r="90" spans="2:4" ht="40.5" customHeight="1" x14ac:dyDescent="0.25">
      <c r="B90" s="201" t="s">
        <v>979</v>
      </c>
      <c r="C90" s="206">
        <v>37</v>
      </c>
      <c r="D90" s="204" t="s">
        <v>980</v>
      </c>
    </row>
    <row r="91" spans="2:4" ht="40.5" customHeight="1" x14ac:dyDescent="0.25">
      <c r="B91" s="207" t="s">
        <v>981</v>
      </c>
      <c r="C91" s="208">
        <v>38</v>
      </c>
      <c r="D91" s="209" t="s">
        <v>982</v>
      </c>
    </row>
    <row r="92" spans="2:4" ht="40.5" customHeight="1" x14ac:dyDescent="0.25">
      <c r="B92" s="210" t="s">
        <v>983</v>
      </c>
      <c r="C92" s="206">
        <v>39</v>
      </c>
      <c r="D92" s="200" t="s">
        <v>984</v>
      </c>
    </row>
    <row r="93" spans="2:4" ht="40.5" customHeight="1" x14ac:dyDescent="0.25">
      <c r="B93" s="210" t="s">
        <v>985</v>
      </c>
      <c r="C93" s="206">
        <v>40</v>
      </c>
      <c r="D93" s="211" t="s">
        <v>986</v>
      </c>
    </row>
    <row r="94" spans="2:4" ht="40.5" customHeight="1" x14ac:dyDescent="0.25">
      <c r="D94" s="213" t="s">
        <v>987</v>
      </c>
    </row>
    <row r="95" spans="2:4" ht="40.5" customHeight="1" x14ac:dyDescent="0.25"/>
    <row r="96" spans="2:4" ht="40.5" customHeight="1" x14ac:dyDescent="0.25"/>
    <row r="97" ht="40.5" customHeight="1" x14ac:dyDescent="0.25"/>
    <row r="98" ht="40.5" customHeight="1" x14ac:dyDescent="0.25"/>
    <row r="99" ht="40.5" customHeight="1" x14ac:dyDescent="0.25"/>
    <row r="100" ht="40.5" customHeight="1" x14ac:dyDescent="0.25"/>
    <row r="101" ht="40.5" customHeight="1" x14ac:dyDescent="0.25"/>
    <row r="102" ht="40.5" customHeight="1" x14ac:dyDescent="0.25"/>
    <row r="103" ht="40.5" customHeight="1" x14ac:dyDescent="0.25"/>
    <row r="104" ht="40.5" customHeight="1" x14ac:dyDescent="0.25"/>
    <row r="105" ht="40.5" customHeight="1" x14ac:dyDescent="0.25"/>
    <row r="106" ht="40.5" customHeight="1" x14ac:dyDescent="0.25"/>
    <row r="107" ht="40.5" customHeight="1" x14ac:dyDescent="0.25"/>
    <row r="108" ht="40.5" customHeight="1" x14ac:dyDescent="0.25"/>
    <row r="109" ht="40.5" customHeight="1"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outlinePr showOutlineSymbols="0"/>
    <pageSetUpPr fitToPage="1"/>
  </sheetPr>
  <dimension ref="A1:T158"/>
  <sheetViews>
    <sheetView showOutlineSymbols="0" topLeftCell="A19" zoomScale="80" zoomScaleNormal="80" workbookViewId="0">
      <selection activeCell="I27" sqref="I27:L27"/>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52" customWidth="1"/>
    <col min="14" max="14" width="23.5546875" style="31" customWidth="1"/>
    <col min="15" max="15" width="10.44140625" style="31" bestFit="1" customWidth="1"/>
    <col min="16" max="18" width="8.6640625" style="31"/>
    <col min="19" max="16384" width="8.6640625" style="1"/>
  </cols>
  <sheetData>
    <row r="1" spans="1:20" ht="33" customHeight="1" x14ac:dyDescent="0.3">
      <c r="A1" s="9"/>
      <c r="B1" s="314" t="s">
        <v>218</v>
      </c>
      <c r="C1" s="315"/>
      <c r="D1" s="315"/>
      <c r="E1" s="315"/>
      <c r="F1" s="315"/>
      <c r="G1" s="315"/>
      <c r="H1" s="315"/>
      <c r="I1" s="315"/>
      <c r="J1" s="315"/>
      <c r="K1" s="315"/>
      <c r="L1" s="316"/>
      <c r="M1" s="49" t="s">
        <v>261</v>
      </c>
    </row>
    <row r="2" spans="1:20" ht="93.6" x14ac:dyDescent="0.3">
      <c r="A2" s="41" t="s">
        <v>0</v>
      </c>
      <c r="B2" s="42" t="s">
        <v>1</v>
      </c>
      <c r="C2" s="41" t="s">
        <v>2</v>
      </c>
      <c r="D2" s="43" t="s">
        <v>3</v>
      </c>
      <c r="E2" s="44" t="s">
        <v>4</v>
      </c>
      <c r="F2" s="41" t="s">
        <v>5</v>
      </c>
      <c r="G2" s="44" t="s">
        <v>6</v>
      </c>
      <c r="H2" s="44" t="s">
        <v>458</v>
      </c>
      <c r="I2" s="42" t="s">
        <v>7</v>
      </c>
      <c r="J2" s="41" t="s">
        <v>8</v>
      </c>
      <c r="K2" s="43" t="s">
        <v>9</v>
      </c>
      <c r="L2" s="42" t="s">
        <v>85</v>
      </c>
      <c r="M2" s="50" t="s">
        <v>10</v>
      </c>
    </row>
    <row r="3" spans="1:20" ht="14.4" customHeight="1" x14ac:dyDescent="0.3">
      <c r="A3" s="13"/>
      <c r="B3" s="282" t="s">
        <v>11</v>
      </c>
      <c r="C3" s="283"/>
      <c r="D3" s="283"/>
      <c r="E3" s="283"/>
      <c r="F3" s="283"/>
      <c r="G3" s="283"/>
      <c r="H3" s="283"/>
      <c r="I3" s="283"/>
      <c r="J3" s="283"/>
      <c r="K3" s="283"/>
      <c r="L3" s="283"/>
      <c r="M3" s="284"/>
    </row>
    <row r="4" spans="1:20" ht="91.5" customHeight="1" x14ac:dyDescent="0.3">
      <c r="A4" s="13" t="s">
        <v>341</v>
      </c>
      <c r="B4" s="309" t="s">
        <v>84</v>
      </c>
      <c r="C4" s="312">
        <v>45560</v>
      </c>
      <c r="D4" s="313" t="s">
        <v>289</v>
      </c>
      <c r="E4" s="61">
        <v>-103.9</v>
      </c>
      <c r="F4" s="2" t="s">
        <v>45</v>
      </c>
      <c r="G4" s="295">
        <v>153.4</v>
      </c>
      <c r="H4" s="13" t="s">
        <v>559</v>
      </c>
      <c r="I4" s="230" t="s">
        <v>291</v>
      </c>
      <c r="J4" s="2">
        <v>6</v>
      </c>
      <c r="K4" s="308" t="s">
        <v>259</v>
      </c>
      <c r="L4" s="285" t="s">
        <v>257</v>
      </c>
      <c r="M4" s="25" t="s">
        <v>290</v>
      </c>
    </row>
    <row r="5" spans="1:20" ht="183" customHeight="1" x14ac:dyDescent="0.3">
      <c r="A5" s="13" t="s">
        <v>387</v>
      </c>
      <c r="B5" s="309"/>
      <c r="C5" s="312"/>
      <c r="D5" s="313"/>
      <c r="E5" s="61">
        <v>103.9</v>
      </c>
      <c r="F5" s="2" t="s">
        <v>45</v>
      </c>
      <c r="G5" s="296"/>
      <c r="H5" s="13" t="s">
        <v>252</v>
      </c>
      <c r="I5" s="230"/>
      <c r="J5" s="2" t="s">
        <v>293</v>
      </c>
      <c r="K5" s="308"/>
      <c r="L5" s="286"/>
      <c r="M5" s="25" t="s">
        <v>292</v>
      </c>
    </row>
    <row r="6" spans="1:20" ht="79.5" customHeight="1" x14ac:dyDescent="0.3">
      <c r="A6" s="13" t="s">
        <v>227</v>
      </c>
      <c r="B6" s="285" t="s">
        <v>84</v>
      </c>
      <c r="C6" s="3">
        <v>45552</v>
      </c>
      <c r="D6" s="2" t="s">
        <v>281</v>
      </c>
      <c r="E6" s="55">
        <v>240</v>
      </c>
      <c r="F6" s="2" t="s">
        <v>12</v>
      </c>
      <c r="G6" s="4">
        <v>3919.4</v>
      </c>
      <c r="H6" s="13" t="s">
        <v>560</v>
      </c>
      <c r="I6" s="54" t="s">
        <v>282</v>
      </c>
      <c r="J6" s="293">
        <v>6</v>
      </c>
      <c r="K6" s="297" t="s">
        <v>284</v>
      </c>
      <c r="L6" s="285" t="s">
        <v>285</v>
      </c>
      <c r="M6" s="285" t="s">
        <v>283</v>
      </c>
    </row>
    <row r="7" spans="1:20" ht="79.5" customHeight="1" x14ac:dyDescent="0.3">
      <c r="A7" s="13" t="s">
        <v>228</v>
      </c>
      <c r="B7" s="286"/>
      <c r="C7" s="3">
        <v>45574</v>
      </c>
      <c r="D7" s="2" t="s">
        <v>651</v>
      </c>
      <c r="E7" s="55">
        <v>338.5</v>
      </c>
      <c r="F7" s="2" t="s">
        <v>45</v>
      </c>
      <c r="G7" s="4">
        <v>1958.7</v>
      </c>
      <c r="H7" s="13" t="s">
        <v>652</v>
      </c>
      <c r="I7" s="54" t="s">
        <v>670</v>
      </c>
      <c r="J7" s="294"/>
      <c r="K7" s="298"/>
      <c r="L7" s="286"/>
      <c r="M7" s="286"/>
    </row>
    <row r="8" spans="1:20" ht="43.2" customHeight="1" x14ac:dyDescent="0.3">
      <c r="A8" s="13" t="s">
        <v>229</v>
      </c>
      <c r="B8" s="309" t="s">
        <v>84</v>
      </c>
      <c r="C8" s="312">
        <v>45590</v>
      </c>
      <c r="D8" s="313" t="s">
        <v>655</v>
      </c>
      <c r="E8" s="55">
        <v>1409.5</v>
      </c>
      <c r="F8" s="2" t="s">
        <v>45</v>
      </c>
      <c r="G8" s="13" t="s">
        <v>252</v>
      </c>
      <c r="H8" s="13" t="s">
        <v>252</v>
      </c>
      <c r="I8" s="215" t="s">
        <v>653</v>
      </c>
      <c r="J8" s="76"/>
      <c r="K8" s="308" t="s">
        <v>259</v>
      </c>
      <c r="L8" s="285" t="s">
        <v>257</v>
      </c>
      <c r="M8" s="58" t="s">
        <v>292</v>
      </c>
      <c r="N8" s="82" t="s">
        <v>654</v>
      </c>
    </row>
    <row r="9" spans="1:20" ht="55.95" customHeight="1" x14ac:dyDescent="0.3">
      <c r="A9" s="13" t="s">
        <v>662</v>
      </c>
      <c r="B9" s="309"/>
      <c r="C9" s="312"/>
      <c r="D9" s="313"/>
      <c r="E9" s="55">
        <v>45</v>
      </c>
      <c r="F9" s="2" t="s">
        <v>21</v>
      </c>
      <c r="G9" s="13" t="s">
        <v>252</v>
      </c>
      <c r="H9" s="13" t="s">
        <v>252</v>
      </c>
      <c r="I9" s="216"/>
      <c r="J9" s="76"/>
      <c r="K9" s="308"/>
      <c r="L9" s="286"/>
      <c r="M9" s="58" t="s">
        <v>292</v>
      </c>
    </row>
    <row r="10" spans="1:20" ht="207" customHeight="1" x14ac:dyDescent="0.3">
      <c r="A10" s="13" t="s">
        <v>663</v>
      </c>
      <c r="B10" s="25" t="s">
        <v>153</v>
      </c>
      <c r="C10" s="3">
        <v>45531</v>
      </c>
      <c r="D10" s="2" t="s">
        <v>256</v>
      </c>
      <c r="E10" s="55">
        <v>15</v>
      </c>
      <c r="F10" s="2" t="s">
        <v>12</v>
      </c>
      <c r="G10" s="4">
        <v>1203.2</v>
      </c>
      <c r="H10" s="13" t="s">
        <v>252</v>
      </c>
      <c r="I10" s="54" t="s">
        <v>260</v>
      </c>
      <c r="J10" s="2" t="s">
        <v>154</v>
      </c>
      <c r="K10" s="13" t="s">
        <v>259</v>
      </c>
      <c r="L10" s="25" t="s">
        <v>257</v>
      </c>
      <c r="M10" s="25" t="s">
        <v>258</v>
      </c>
      <c r="O10" s="66"/>
    </row>
    <row r="11" spans="1:20" ht="93.75" customHeight="1" x14ac:dyDescent="0.3">
      <c r="A11" s="13" t="s">
        <v>211</v>
      </c>
      <c r="B11" s="83" t="s">
        <v>84</v>
      </c>
      <c r="C11" s="64">
        <v>45572</v>
      </c>
      <c r="D11" s="65" t="s">
        <v>552</v>
      </c>
      <c r="E11" s="55">
        <v>5.3</v>
      </c>
      <c r="F11" s="2" t="s">
        <v>12</v>
      </c>
      <c r="G11" s="4">
        <v>818.1</v>
      </c>
      <c r="H11" s="13" t="s">
        <v>252</v>
      </c>
      <c r="I11" s="86" t="s">
        <v>645</v>
      </c>
      <c r="J11" s="2" t="s">
        <v>141</v>
      </c>
      <c r="K11" s="13" t="s">
        <v>259</v>
      </c>
      <c r="L11" s="25" t="s">
        <v>257</v>
      </c>
      <c r="M11" s="25" t="s">
        <v>558</v>
      </c>
      <c r="O11" s="66"/>
    </row>
    <row r="12" spans="1:20" ht="144" customHeight="1" x14ac:dyDescent="0.3">
      <c r="A12" s="13" t="s">
        <v>212</v>
      </c>
      <c r="B12" s="310" t="s">
        <v>650</v>
      </c>
      <c r="C12" s="287" t="s">
        <v>648</v>
      </c>
      <c r="D12" s="293" t="s">
        <v>649</v>
      </c>
      <c r="E12" s="55">
        <v>-52.8</v>
      </c>
      <c r="F12" s="2" t="s">
        <v>12</v>
      </c>
      <c r="G12" s="74">
        <v>1290</v>
      </c>
      <c r="H12" s="74">
        <v>93.8</v>
      </c>
      <c r="I12" s="215" t="s">
        <v>647</v>
      </c>
      <c r="J12" s="2">
        <v>11</v>
      </c>
      <c r="K12" s="308" t="s">
        <v>286</v>
      </c>
      <c r="L12" s="309" t="s">
        <v>287</v>
      </c>
      <c r="M12" s="309" t="s">
        <v>288</v>
      </c>
      <c r="O12" s="95">
        <f>1356+13000+3500+9400+7362+2400+7200+1550+1500+1900+680+2384+588</f>
        <v>52820</v>
      </c>
      <c r="S12" s="82"/>
      <c r="T12" s="82"/>
    </row>
    <row r="13" spans="1:20" ht="276" customHeight="1" x14ac:dyDescent="0.3">
      <c r="A13" s="13" t="s">
        <v>230</v>
      </c>
      <c r="B13" s="311"/>
      <c r="C13" s="288"/>
      <c r="D13" s="294"/>
      <c r="E13" s="55">
        <v>52.8</v>
      </c>
      <c r="F13" s="2" t="s">
        <v>12</v>
      </c>
      <c r="G13" s="13" t="s">
        <v>252</v>
      </c>
      <c r="H13" s="13" t="s">
        <v>252</v>
      </c>
      <c r="I13" s="216"/>
      <c r="J13" s="2" t="s">
        <v>656</v>
      </c>
      <c r="K13" s="308"/>
      <c r="L13" s="309"/>
      <c r="M13" s="309"/>
      <c r="O13" s="66"/>
      <c r="S13" s="82"/>
      <c r="T13" s="82"/>
    </row>
    <row r="14" spans="1:20" ht="42.75" customHeight="1" x14ac:dyDescent="0.3">
      <c r="A14" s="13" t="s">
        <v>231</v>
      </c>
      <c r="B14" s="310" t="s">
        <v>445</v>
      </c>
      <c r="C14" s="287">
        <v>45548</v>
      </c>
      <c r="D14" s="293" t="s">
        <v>449</v>
      </c>
      <c r="E14" s="55">
        <v>-29</v>
      </c>
      <c r="F14" s="2" t="s">
        <v>12</v>
      </c>
      <c r="G14" s="13" t="s">
        <v>562</v>
      </c>
      <c r="H14" s="13" t="s">
        <v>252</v>
      </c>
      <c r="I14" s="215" t="s">
        <v>459</v>
      </c>
      <c r="J14" s="78" t="s">
        <v>141</v>
      </c>
      <c r="K14" s="308" t="s">
        <v>286</v>
      </c>
      <c r="L14" s="309" t="s">
        <v>287</v>
      </c>
      <c r="M14" s="285" t="s">
        <v>288</v>
      </c>
      <c r="O14" s="66"/>
      <c r="S14" s="82"/>
      <c r="T14" s="82"/>
    </row>
    <row r="15" spans="1:20" ht="44.4" customHeight="1" x14ac:dyDescent="0.3">
      <c r="A15" s="13" t="s">
        <v>569</v>
      </c>
      <c r="B15" s="311"/>
      <c r="C15" s="288"/>
      <c r="D15" s="294"/>
      <c r="E15" s="55">
        <v>29</v>
      </c>
      <c r="F15" s="2" t="s">
        <v>12</v>
      </c>
      <c r="G15" s="13" t="s">
        <v>563</v>
      </c>
      <c r="H15" s="13" t="s">
        <v>561</v>
      </c>
      <c r="I15" s="216"/>
      <c r="J15" s="78">
        <v>11</v>
      </c>
      <c r="K15" s="308"/>
      <c r="L15" s="309"/>
      <c r="M15" s="286"/>
      <c r="O15" s="66"/>
      <c r="S15" s="82"/>
      <c r="T15" s="82"/>
    </row>
    <row r="16" spans="1:20" ht="127.95" customHeight="1" x14ac:dyDescent="0.3">
      <c r="A16" s="13" t="s">
        <v>232</v>
      </c>
      <c r="B16" s="77" t="s">
        <v>445</v>
      </c>
      <c r="C16" s="59">
        <v>45561</v>
      </c>
      <c r="D16" s="76" t="s">
        <v>448</v>
      </c>
      <c r="E16" s="55">
        <v>-240</v>
      </c>
      <c r="F16" s="2" t="s">
        <v>12</v>
      </c>
      <c r="G16" s="13" t="s">
        <v>398</v>
      </c>
      <c r="H16" s="13" t="s">
        <v>398</v>
      </c>
      <c r="I16" s="57" t="s">
        <v>447</v>
      </c>
      <c r="J16" s="78" t="s">
        <v>141</v>
      </c>
      <c r="K16" s="79" t="s">
        <v>259</v>
      </c>
      <c r="L16" s="80" t="s">
        <v>257</v>
      </c>
      <c r="M16" s="25" t="s">
        <v>446</v>
      </c>
      <c r="O16" s="66"/>
      <c r="S16" s="82"/>
      <c r="T16" s="82"/>
    </row>
    <row r="17" spans="1:20" ht="76.95" customHeight="1" x14ac:dyDescent="0.3">
      <c r="A17" s="13" t="s">
        <v>217</v>
      </c>
      <c r="B17" s="77" t="s">
        <v>84</v>
      </c>
      <c r="C17" s="59">
        <v>45572</v>
      </c>
      <c r="D17" s="76" t="s">
        <v>528</v>
      </c>
      <c r="E17" s="55">
        <v>-180</v>
      </c>
      <c r="F17" s="2" t="s">
        <v>12</v>
      </c>
      <c r="G17" s="13" t="s">
        <v>529</v>
      </c>
      <c r="H17" s="13" t="s">
        <v>530</v>
      </c>
      <c r="I17" s="57" t="s">
        <v>531</v>
      </c>
      <c r="J17" s="78" t="s">
        <v>451</v>
      </c>
      <c r="K17" s="79" t="s">
        <v>259</v>
      </c>
      <c r="L17" s="80" t="s">
        <v>257</v>
      </c>
      <c r="M17" s="25" t="s">
        <v>450</v>
      </c>
      <c r="O17" s="66"/>
      <c r="S17" s="82"/>
      <c r="T17" s="82"/>
    </row>
    <row r="18" spans="1:20" ht="154.94999999999999" customHeight="1" x14ac:dyDescent="0.3">
      <c r="A18" s="13" t="s">
        <v>213</v>
      </c>
      <c r="B18" s="25" t="s">
        <v>152</v>
      </c>
      <c r="C18" s="3">
        <v>45569</v>
      </c>
      <c r="D18" s="2" t="s">
        <v>470</v>
      </c>
      <c r="E18" s="55">
        <v>0.3</v>
      </c>
      <c r="F18" s="2" t="s">
        <v>43</v>
      </c>
      <c r="G18" s="13" t="s">
        <v>473</v>
      </c>
      <c r="H18" s="13" t="s">
        <v>252</v>
      </c>
      <c r="I18" s="80" t="s">
        <v>471</v>
      </c>
      <c r="J18" s="62" t="s">
        <v>80</v>
      </c>
      <c r="K18" s="79" t="s">
        <v>259</v>
      </c>
      <c r="L18" s="80" t="s">
        <v>257</v>
      </c>
      <c r="M18" s="25" t="s">
        <v>474</v>
      </c>
      <c r="O18" s="66"/>
      <c r="S18" s="82"/>
      <c r="T18" s="82"/>
    </row>
    <row r="19" spans="1:20" ht="75.599999999999994" customHeight="1" x14ac:dyDescent="0.3">
      <c r="A19" s="13" t="s">
        <v>233</v>
      </c>
      <c r="B19" s="25" t="s">
        <v>498</v>
      </c>
      <c r="C19" s="3">
        <v>45572</v>
      </c>
      <c r="D19" s="2" t="s">
        <v>502</v>
      </c>
      <c r="E19" s="55">
        <v>7.5</v>
      </c>
      <c r="F19" s="2" t="s">
        <v>43</v>
      </c>
      <c r="G19" s="13" t="s">
        <v>501</v>
      </c>
      <c r="H19" s="13" t="s">
        <v>252</v>
      </c>
      <c r="I19" s="80" t="s">
        <v>499</v>
      </c>
      <c r="J19" s="62" t="s">
        <v>86</v>
      </c>
      <c r="K19" s="79" t="s">
        <v>259</v>
      </c>
      <c r="L19" s="80" t="s">
        <v>257</v>
      </c>
      <c r="M19" s="25" t="s">
        <v>500</v>
      </c>
      <c r="O19" s="66"/>
      <c r="S19" s="82"/>
      <c r="T19" s="82"/>
    </row>
    <row r="20" spans="1:20" ht="13.95" customHeight="1" x14ac:dyDescent="0.3">
      <c r="A20" s="13" t="s">
        <v>234</v>
      </c>
      <c r="B20" s="282" t="s">
        <v>14</v>
      </c>
      <c r="C20" s="283"/>
      <c r="D20" s="283"/>
      <c r="E20" s="283"/>
      <c r="F20" s="283"/>
      <c r="G20" s="283"/>
      <c r="H20" s="283"/>
      <c r="I20" s="283"/>
      <c r="J20" s="283"/>
      <c r="K20" s="283"/>
      <c r="L20" s="283"/>
      <c r="M20" s="284"/>
      <c r="S20" s="82"/>
      <c r="T20" s="82"/>
    </row>
    <row r="21" spans="1:20" ht="45.75" customHeight="1" x14ac:dyDescent="0.3">
      <c r="A21" s="13" t="s">
        <v>96</v>
      </c>
      <c r="B21" s="285" t="s">
        <v>193</v>
      </c>
      <c r="C21" s="287">
        <v>45566</v>
      </c>
      <c r="D21" s="293" t="s">
        <v>463</v>
      </c>
      <c r="E21" s="55">
        <v>-45</v>
      </c>
      <c r="F21" s="2" t="s">
        <v>12</v>
      </c>
      <c r="G21" s="13" t="s">
        <v>455</v>
      </c>
      <c r="H21" s="13" t="s">
        <v>455</v>
      </c>
      <c r="I21" s="215" t="s">
        <v>457</v>
      </c>
      <c r="J21" s="2">
        <v>19</v>
      </c>
      <c r="K21" s="308" t="s">
        <v>454</v>
      </c>
      <c r="L21" s="309" t="s">
        <v>453</v>
      </c>
      <c r="M21" s="309" t="s">
        <v>452</v>
      </c>
      <c r="S21" s="82"/>
      <c r="T21" s="82"/>
    </row>
    <row r="22" spans="1:20" ht="45.75" customHeight="1" x14ac:dyDescent="0.3">
      <c r="A22" s="13" t="s">
        <v>235</v>
      </c>
      <c r="B22" s="286"/>
      <c r="C22" s="288"/>
      <c r="D22" s="294"/>
      <c r="E22" s="55">
        <v>-48.5</v>
      </c>
      <c r="F22" s="2" t="s">
        <v>31</v>
      </c>
      <c r="G22" s="13" t="s">
        <v>456</v>
      </c>
      <c r="H22" s="13" t="s">
        <v>456</v>
      </c>
      <c r="I22" s="216"/>
      <c r="J22" s="2">
        <v>19</v>
      </c>
      <c r="K22" s="308"/>
      <c r="L22" s="309"/>
      <c r="M22" s="309"/>
      <c r="S22" s="82"/>
      <c r="T22" s="82"/>
    </row>
    <row r="23" spans="1:20" ht="45.75" customHeight="1" x14ac:dyDescent="0.3">
      <c r="A23" s="97"/>
      <c r="B23" s="25" t="s">
        <v>94</v>
      </c>
      <c r="C23" s="3">
        <v>45575</v>
      </c>
      <c r="D23" s="2" t="s">
        <v>703</v>
      </c>
      <c r="E23" s="55">
        <v>-12</v>
      </c>
      <c r="F23" s="2" t="s">
        <v>12</v>
      </c>
      <c r="G23" s="13" t="s">
        <v>715</v>
      </c>
      <c r="H23" s="13" t="s">
        <v>716</v>
      </c>
      <c r="I23" s="34" t="s">
        <v>704</v>
      </c>
      <c r="J23" s="2">
        <v>2</v>
      </c>
      <c r="K23" s="13" t="s">
        <v>706</v>
      </c>
      <c r="L23" s="25" t="s">
        <v>707</v>
      </c>
      <c r="M23" s="25" t="s">
        <v>705</v>
      </c>
      <c r="P23" s="31">
        <v>135</v>
      </c>
      <c r="S23" s="82"/>
      <c r="T23" s="82"/>
    </row>
    <row r="24" spans="1:20" ht="253.95" customHeight="1" x14ac:dyDescent="0.3">
      <c r="A24" s="97"/>
      <c r="B24" s="25" t="s">
        <v>94</v>
      </c>
      <c r="C24" s="3">
        <v>45575</v>
      </c>
      <c r="D24" s="2" t="s">
        <v>709</v>
      </c>
      <c r="E24" s="55">
        <v>-225.3</v>
      </c>
      <c r="F24" s="2" t="s">
        <v>12</v>
      </c>
      <c r="G24" s="13" t="s">
        <v>713</v>
      </c>
      <c r="H24" s="13" t="s">
        <v>714</v>
      </c>
      <c r="I24" s="34" t="s">
        <v>717</v>
      </c>
      <c r="J24" s="2">
        <v>2</v>
      </c>
      <c r="K24" s="13" t="s">
        <v>712</v>
      </c>
      <c r="L24" s="25" t="s">
        <v>711</v>
      </c>
      <c r="M24" s="25" t="s">
        <v>710</v>
      </c>
      <c r="P24" s="31">
        <v>13</v>
      </c>
      <c r="S24" s="82"/>
      <c r="T24" s="82"/>
    </row>
    <row r="25" spans="1:20" ht="99" customHeight="1" x14ac:dyDescent="0.3">
      <c r="A25" s="97"/>
      <c r="B25" s="25" t="s">
        <v>76</v>
      </c>
      <c r="C25" s="3">
        <v>45576</v>
      </c>
      <c r="D25" s="2" t="s">
        <v>627</v>
      </c>
      <c r="E25" s="55">
        <v>-100</v>
      </c>
      <c r="F25" s="2" t="s">
        <v>12</v>
      </c>
      <c r="G25" s="13" t="s">
        <v>719</v>
      </c>
      <c r="H25" s="13" t="s">
        <v>719</v>
      </c>
      <c r="I25" s="34" t="s">
        <v>720</v>
      </c>
      <c r="J25" s="2">
        <v>9</v>
      </c>
      <c r="K25" s="13" t="s">
        <v>454</v>
      </c>
      <c r="L25" s="25" t="s">
        <v>453</v>
      </c>
      <c r="M25" s="25" t="s">
        <v>718</v>
      </c>
      <c r="P25" s="31">
        <v>34.299999999999997</v>
      </c>
      <c r="S25" s="82"/>
      <c r="T25" s="82"/>
    </row>
    <row r="26" spans="1:20" ht="49.95" customHeight="1" x14ac:dyDescent="0.3">
      <c r="A26" s="97"/>
      <c r="B26" s="25" t="s">
        <v>76</v>
      </c>
      <c r="C26" s="3">
        <v>45575</v>
      </c>
      <c r="D26" s="2"/>
      <c r="E26" s="55">
        <v>-90</v>
      </c>
      <c r="F26" s="2" t="s">
        <v>12</v>
      </c>
      <c r="G26" s="13" t="s">
        <v>724</v>
      </c>
      <c r="H26" s="13" t="s">
        <v>725</v>
      </c>
      <c r="I26" s="34" t="s">
        <v>726</v>
      </c>
      <c r="J26" s="96">
        <v>9</v>
      </c>
      <c r="K26" s="13" t="s">
        <v>721</v>
      </c>
      <c r="L26" s="25" t="s">
        <v>723</v>
      </c>
      <c r="M26" s="25" t="s">
        <v>722</v>
      </c>
      <c r="S26" s="82"/>
      <c r="T26" s="82"/>
    </row>
    <row r="27" spans="1:20" ht="44.4" customHeight="1" x14ac:dyDescent="0.3">
      <c r="A27" s="97"/>
      <c r="B27" s="25"/>
      <c r="C27" s="3"/>
      <c r="D27" s="2"/>
      <c r="E27" s="55">
        <v>1500</v>
      </c>
      <c r="F27" s="2" t="s">
        <v>12</v>
      </c>
      <c r="G27" s="13"/>
      <c r="H27" s="13"/>
      <c r="I27" s="34" t="s">
        <v>729</v>
      </c>
      <c r="J27" s="2">
        <v>9</v>
      </c>
      <c r="K27" s="13" t="s">
        <v>727</v>
      </c>
      <c r="L27" s="25" t="s">
        <v>728</v>
      </c>
      <c r="M27" s="15"/>
      <c r="S27" s="82"/>
      <c r="T27" s="82"/>
    </row>
    <row r="28" spans="1:20" ht="14.4" customHeight="1" x14ac:dyDescent="0.3">
      <c r="A28" s="13" t="s">
        <v>236</v>
      </c>
      <c r="B28" s="282" t="s">
        <v>15</v>
      </c>
      <c r="C28" s="283"/>
      <c r="D28" s="283"/>
      <c r="E28" s="283"/>
      <c r="F28" s="283"/>
      <c r="G28" s="283"/>
      <c r="H28" s="283"/>
      <c r="I28" s="283"/>
      <c r="J28" s="283"/>
      <c r="K28" s="283"/>
      <c r="L28" s="283"/>
      <c r="M28" s="284"/>
      <c r="P28" s="31">
        <v>25</v>
      </c>
      <c r="S28" s="82"/>
      <c r="T28" s="82"/>
    </row>
    <row r="29" spans="1:20" ht="84.75" customHeight="1" x14ac:dyDescent="0.3">
      <c r="A29" s="13" t="s">
        <v>342</v>
      </c>
      <c r="B29" s="25" t="s">
        <v>79</v>
      </c>
      <c r="C29" s="3">
        <v>45551</v>
      </c>
      <c r="D29" s="2" t="s">
        <v>306</v>
      </c>
      <c r="E29" s="55">
        <v>20</v>
      </c>
      <c r="F29" s="2" t="s">
        <v>12</v>
      </c>
      <c r="G29" s="4">
        <v>40</v>
      </c>
      <c r="H29" s="13" t="s">
        <v>564</v>
      </c>
      <c r="I29" s="25" t="s">
        <v>307</v>
      </c>
      <c r="J29" s="2">
        <v>18</v>
      </c>
      <c r="K29" s="13" t="s">
        <v>310</v>
      </c>
      <c r="L29" s="25" t="s">
        <v>309</v>
      </c>
      <c r="M29" s="25" t="s">
        <v>308</v>
      </c>
      <c r="P29" s="31">
        <v>18</v>
      </c>
      <c r="S29" s="82"/>
      <c r="T29" s="82"/>
    </row>
    <row r="30" spans="1:20" ht="175.95" customHeight="1" x14ac:dyDescent="0.3">
      <c r="A30" s="13" t="s">
        <v>237</v>
      </c>
      <c r="B30" s="63" t="s">
        <v>380</v>
      </c>
      <c r="C30" s="64">
        <v>45560</v>
      </c>
      <c r="D30" s="65" t="s">
        <v>381</v>
      </c>
      <c r="E30" s="55">
        <v>27</v>
      </c>
      <c r="F30" s="2" t="s">
        <v>12</v>
      </c>
      <c r="G30" s="4">
        <v>106.5</v>
      </c>
      <c r="H30" s="13" t="s">
        <v>385</v>
      </c>
      <c r="I30" s="63" t="s">
        <v>437</v>
      </c>
      <c r="J30" s="2">
        <v>27</v>
      </c>
      <c r="K30" s="73" t="s">
        <v>383</v>
      </c>
      <c r="L30" s="63" t="s">
        <v>382</v>
      </c>
      <c r="M30" s="25" t="s">
        <v>384</v>
      </c>
      <c r="S30" s="82"/>
      <c r="T30" s="82"/>
    </row>
    <row r="31" spans="1:20" ht="90" customHeight="1" x14ac:dyDescent="0.3">
      <c r="A31" s="13" t="s">
        <v>214</v>
      </c>
      <c r="B31" s="63" t="s">
        <v>434</v>
      </c>
      <c r="C31" s="64">
        <v>45567</v>
      </c>
      <c r="D31" s="2" t="s">
        <v>435</v>
      </c>
      <c r="E31" s="55">
        <v>10</v>
      </c>
      <c r="F31" s="2" t="s">
        <v>12</v>
      </c>
      <c r="G31" s="4">
        <v>611</v>
      </c>
      <c r="H31" s="13" t="s">
        <v>565</v>
      </c>
      <c r="I31" s="63" t="s">
        <v>438</v>
      </c>
      <c r="J31" s="2">
        <v>23</v>
      </c>
      <c r="K31" s="73" t="s">
        <v>383</v>
      </c>
      <c r="L31" s="63" t="s">
        <v>382</v>
      </c>
      <c r="M31" s="25" t="s">
        <v>436</v>
      </c>
    </row>
    <row r="32" spans="1:20" ht="70.5" customHeight="1" x14ac:dyDescent="0.3">
      <c r="A32" s="13" t="s">
        <v>343</v>
      </c>
      <c r="B32" s="63" t="s">
        <v>95</v>
      </c>
      <c r="C32" s="64">
        <v>45572</v>
      </c>
      <c r="D32" s="65" t="s">
        <v>464</v>
      </c>
      <c r="E32" s="55">
        <v>0</v>
      </c>
      <c r="F32" s="2" t="s">
        <v>12</v>
      </c>
      <c r="G32" s="13" t="s">
        <v>252</v>
      </c>
      <c r="H32" s="13" t="s">
        <v>252</v>
      </c>
      <c r="I32" s="63" t="s">
        <v>466</v>
      </c>
      <c r="J32" s="2" t="s">
        <v>465</v>
      </c>
      <c r="K32" s="73" t="s">
        <v>383</v>
      </c>
      <c r="L32" s="63" t="s">
        <v>382</v>
      </c>
      <c r="M32" s="25"/>
    </row>
    <row r="33" spans="1:18" ht="100.5" customHeight="1" x14ac:dyDescent="0.3">
      <c r="A33" s="13" t="s">
        <v>344</v>
      </c>
      <c r="B33" s="285" t="s">
        <v>79</v>
      </c>
      <c r="C33" s="287">
        <v>45551</v>
      </c>
      <c r="D33" s="293" t="s">
        <v>671</v>
      </c>
      <c r="E33" s="55">
        <v>-12</v>
      </c>
      <c r="F33" s="2" t="s">
        <v>66</v>
      </c>
      <c r="G33" s="4">
        <v>100</v>
      </c>
      <c r="H33" s="13" t="s">
        <v>315</v>
      </c>
      <c r="I33" s="215" t="s">
        <v>388</v>
      </c>
      <c r="J33" s="2">
        <v>18</v>
      </c>
      <c r="K33" s="297" t="s">
        <v>310</v>
      </c>
      <c r="L33" s="285" t="s">
        <v>309</v>
      </c>
      <c r="M33" s="34" t="s">
        <v>316</v>
      </c>
    </row>
    <row r="34" spans="1:18" ht="44.25" customHeight="1" x14ac:dyDescent="0.3">
      <c r="A34" s="13" t="s">
        <v>345</v>
      </c>
      <c r="B34" s="300"/>
      <c r="C34" s="301"/>
      <c r="D34" s="302"/>
      <c r="E34" s="55">
        <v>-106.8</v>
      </c>
      <c r="F34" s="2" t="s">
        <v>66</v>
      </c>
      <c r="G34" s="4">
        <v>160</v>
      </c>
      <c r="H34" s="13" t="s">
        <v>314</v>
      </c>
      <c r="I34" s="232"/>
      <c r="J34" s="2" t="s">
        <v>192</v>
      </c>
      <c r="K34" s="307"/>
      <c r="L34" s="300"/>
      <c r="M34" s="25" t="s">
        <v>311</v>
      </c>
    </row>
    <row r="35" spans="1:18" ht="44.25" customHeight="1" x14ac:dyDescent="0.3">
      <c r="A35" s="13" t="s">
        <v>346</v>
      </c>
      <c r="B35" s="300"/>
      <c r="C35" s="301"/>
      <c r="D35" s="302"/>
      <c r="E35" s="55">
        <v>-45.2</v>
      </c>
      <c r="F35" s="2" t="s">
        <v>66</v>
      </c>
      <c r="G35" s="4">
        <v>160</v>
      </c>
      <c r="H35" s="13" t="s">
        <v>314</v>
      </c>
      <c r="I35" s="232"/>
      <c r="J35" s="2" t="s">
        <v>192</v>
      </c>
      <c r="K35" s="307"/>
      <c r="L35" s="300"/>
      <c r="M35" s="25" t="s">
        <v>311</v>
      </c>
    </row>
    <row r="36" spans="1:18" ht="31.2" x14ac:dyDescent="0.3">
      <c r="A36" s="13" t="s">
        <v>347</v>
      </c>
      <c r="B36" s="286"/>
      <c r="C36" s="288"/>
      <c r="D36" s="294"/>
      <c r="E36" s="55">
        <v>118.8</v>
      </c>
      <c r="F36" s="2" t="s">
        <v>66</v>
      </c>
      <c r="G36" s="4">
        <v>2600</v>
      </c>
      <c r="H36" s="13" t="s">
        <v>313</v>
      </c>
      <c r="I36" s="216"/>
      <c r="J36" s="2" t="s">
        <v>192</v>
      </c>
      <c r="K36" s="298"/>
      <c r="L36" s="286"/>
      <c r="M36" s="25" t="s">
        <v>312</v>
      </c>
    </row>
    <row r="37" spans="1:18" ht="46.8" x14ac:dyDescent="0.3">
      <c r="A37" s="13" t="s">
        <v>348</v>
      </c>
      <c r="B37" s="25" t="s">
        <v>79</v>
      </c>
      <c r="C37" s="3">
        <v>45565</v>
      </c>
      <c r="D37" s="2" t="s">
        <v>394</v>
      </c>
      <c r="E37" s="55">
        <v>45.2</v>
      </c>
      <c r="F37" s="2" t="s">
        <v>66</v>
      </c>
      <c r="G37" s="4">
        <v>2600</v>
      </c>
      <c r="H37" s="13" t="s">
        <v>313</v>
      </c>
      <c r="I37" s="34" t="s">
        <v>399</v>
      </c>
      <c r="J37" s="2" t="s">
        <v>192</v>
      </c>
      <c r="K37" s="13" t="s">
        <v>310</v>
      </c>
      <c r="L37" s="25" t="s">
        <v>309</v>
      </c>
      <c r="M37" s="25" t="s">
        <v>312</v>
      </c>
    </row>
    <row r="38" spans="1:18" ht="63" customHeight="1" x14ac:dyDescent="0.3">
      <c r="A38" s="13" t="s">
        <v>696</v>
      </c>
      <c r="B38" s="285" t="s">
        <v>79</v>
      </c>
      <c r="C38" s="287">
        <v>45565</v>
      </c>
      <c r="D38" s="293" t="s">
        <v>395</v>
      </c>
      <c r="E38" s="55">
        <v>-240</v>
      </c>
      <c r="F38" s="2" t="s">
        <v>66</v>
      </c>
      <c r="G38" s="4">
        <v>240</v>
      </c>
      <c r="H38" s="13" t="s">
        <v>398</v>
      </c>
      <c r="I38" s="215" t="s">
        <v>397</v>
      </c>
      <c r="J38" s="2">
        <v>18</v>
      </c>
      <c r="K38" s="297" t="s">
        <v>310</v>
      </c>
      <c r="L38" s="285" t="s">
        <v>309</v>
      </c>
      <c r="M38" s="75" t="s">
        <v>396</v>
      </c>
    </row>
    <row r="39" spans="1:18" ht="31.2" x14ac:dyDescent="0.3">
      <c r="A39" s="13" t="s">
        <v>349</v>
      </c>
      <c r="B39" s="286"/>
      <c r="C39" s="288"/>
      <c r="D39" s="294"/>
      <c r="E39" s="55">
        <v>240</v>
      </c>
      <c r="F39" s="2" t="s">
        <v>66</v>
      </c>
      <c r="G39" s="4">
        <v>2600</v>
      </c>
      <c r="H39" s="13" t="s">
        <v>313</v>
      </c>
      <c r="I39" s="216"/>
      <c r="J39" s="2" t="s">
        <v>192</v>
      </c>
      <c r="K39" s="298"/>
      <c r="L39" s="286"/>
      <c r="M39" s="25" t="s">
        <v>312</v>
      </c>
    </row>
    <row r="40" spans="1:18" ht="14.4" customHeight="1" x14ac:dyDescent="0.3">
      <c r="A40" s="13" t="s">
        <v>350</v>
      </c>
      <c r="B40" s="282" t="s">
        <v>18</v>
      </c>
      <c r="C40" s="283"/>
      <c r="D40" s="283"/>
      <c r="E40" s="283"/>
      <c r="F40" s="283"/>
      <c r="G40" s="283"/>
      <c r="H40" s="283"/>
      <c r="I40" s="283"/>
      <c r="J40" s="283"/>
      <c r="K40" s="283"/>
      <c r="L40" s="283"/>
      <c r="M40" s="284"/>
    </row>
    <row r="41" spans="1:18" ht="134.25" customHeight="1" x14ac:dyDescent="0.3">
      <c r="A41" s="13" t="s">
        <v>351</v>
      </c>
      <c r="B41" s="25" t="s">
        <v>89</v>
      </c>
      <c r="C41" s="3">
        <v>45539</v>
      </c>
      <c r="D41" s="2" t="s">
        <v>262</v>
      </c>
      <c r="E41" s="55">
        <v>6</v>
      </c>
      <c r="F41" s="2" t="s">
        <v>12</v>
      </c>
      <c r="G41" s="2">
        <v>196.7</v>
      </c>
      <c r="H41" s="13" t="s">
        <v>252</v>
      </c>
      <c r="I41" s="25" t="s">
        <v>263</v>
      </c>
      <c r="J41" s="2" t="s">
        <v>112</v>
      </c>
      <c r="K41" s="46" t="s">
        <v>264</v>
      </c>
      <c r="L41" s="47" t="s">
        <v>265</v>
      </c>
      <c r="M41" s="25" t="s">
        <v>266</v>
      </c>
    </row>
    <row r="42" spans="1:18" ht="150.75" customHeight="1" x14ac:dyDescent="0.3">
      <c r="A42" s="13" t="s">
        <v>570</v>
      </c>
      <c r="B42" s="25" t="s">
        <v>89</v>
      </c>
      <c r="C42" s="3">
        <v>45566</v>
      </c>
      <c r="D42" s="2" t="s">
        <v>408</v>
      </c>
      <c r="E42" s="55">
        <v>13.7</v>
      </c>
      <c r="F42" s="2" t="s">
        <v>12</v>
      </c>
      <c r="G42" s="2">
        <v>5.9</v>
      </c>
      <c r="H42" s="2">
        <v>0</v>
      </c>
      <c r="I42" s="25" t="s">
        <v>305</v>
      </c>
      <c r="J42" s="2" t="s">
        <v>110</v>
      </c>
      <c r="K42" s="46" t="s">
        <v>304</v>
      </c>
      <c r="L42" s="25" t="s">
        <v>303</v>
      </c>
      <c r="M42" s="25" t="s">
        <v>302</v>
      </c>
    </row>
    <row r="43" spans="1:18" ht="95.4" customHeight="1" x14ac:dyDescent="0.3">
      <c r="A43" s="13" t="s">
        <v>571</v>
      </c>
      <c r="B43" s="25" t="s">
        <v>89</v>
      </c>
      <c r="C43" s="3" t="s">
        <v>461</v>
      </c>
      <c r="D43" s="2" t="s">
        <v>460</v>
      </c>
      <c r="E43" s="55">
        <v>41</v>
      </c>
      <c r="F43" s="2" t="s">
        <v>17</v>
      </c>
      <c r="G43" s="4">
        <v>0</v>
      </c>
      <c r="H43" s="13" t="s">
        <v>252</v>
      </c>
      <c r="I43" s="25" t="s">
        <v>462</v>
      </c>
      <c r="J43" s="2" t="s">
        <v>112</v>
      </c>
      <c r="K43" s="46" t="s">
        <v>264</v>
      </c>
      <c r="L43" s="25" t="s">
        <v>265</v>
      </c>
      <c r="M43" s="25" t="s">
        <v>422</v>
      </c>
    </row>
    <row r="44" spans="1:18" s="10" customFormat="1" ht="14.4" customHeight="1" x14ac:dyDescent="0.3">
      <c r="A44" s="13" t="s">
        <v>352</v>
      </c>
      <c r="B44" s="282" t="s">
        <v>20</v>
      </c>
      <c r="C44" s="283"/>
      <c r="D44" s="283"/>
      <c r="E44" s="283"/>
      <c r="F44" s="283"/>
      <c r="G44" s="283"/>
      <c r="H44" s="283"/>
      <c r="I44" s="283"/>
      <c r="J44" s="283"/>
      <c r="K44" s="283"/>
      <c r="L44" s="283"/>
      <c r="M44" s="284"/>
      <c r="N44" s="31"/>
      <c r="O44" s="31"/>
      <c r="P44" s="31"/>
      <c r="Q44" s="31"/>
      <c r="R44" s="31"/>
    </row>
    <row r="45" spans="1:18" s="10" customFormat="1" ht="31.2" customHeight="1" x14ac:dyDescent="0.3">
      <c r="A45" s="13" t="s">
        <v>353</v>
      </c>
      <c r="B45" s="285" t="s">
        <v>89</v>
      </c>
      <c r="C45" s="287">
        <v>45539</v>
      </c>
      <c r="D45" s="2" t="s">
        <v>267</v>
      </c>
      <c r="E45" s="55">
        <v>1100</v>
      </c>
      <c r="F45" s="2" t="s">
        <v>47</v>
      </c>
      <c r="G45" s="4">
        <v>19143.099999999999</v>
      </c>
      <c r="H45" s="13" t="s">
        <v>252</v>
      </c>
      <c r="I45" s="215" t="s">
        <v>272</v>
      </c>
      <c r="J45" s="45">
        <v>7</v>
      </c>
      <c r="K45" s="46" t="s">
        <v>268</v>
      </c>
      <c r="L45" s="276" t="s">
        <v>269</v>
      </c>
      <c r="M45" s="276" t="s">
        <v>270</v>
      </c>
      <c r="N45" s="31"/>
      <c r="O45" s="31"/>
      <c r="P45" s="31"/>
      <c r="Q45" s="31"/>
      <c r="R45" s="31"/>
    </row>
    <row r="46" spans="1:18" s="10" customFormat="1" ht="31.2" customHeight="1" x14ac:dyDescent="0.3">
      <c r="A46" s="13" t="s">
        <v>354</v>
      </c>
      <c r="B46" s="286"/>
      <c r="C46" s="288"/>
      <c r="D46" s="2" t="s">
        <v>273</v>
      </c>
      <c r="E46" s="55">
        <v>48</v>
      </c>
      <c r="F46" s="2" t="s">
        <v>74</v>
      </c>
      <c r="G46" s="4">
        <f>60.2</f>
        <v>60.2</v>
      </c>
      <c r="H46" s="13" t="s">
        <v>252</v>
      </c>
      <c r="I46" s="216"/>
      <c r="J46" s="45">
        <v>7</v>
      </c>
      <c r="K46" s="46" t="s">
        <v>268</v>
      </c>
      <c r="L46" s="277"/>
      <c r="M46" s="277"/>
      <c r="N46" s="31"/>
      <c r="O46" s="31"/>
      <c r="P46" s="31"/>
      <c r="Q46" s="31"/>
      <c r="R46" s="31"/>
    </row>
    <row r="47" spans="1:18" s="10" customFormat="1" ht="76.2" customHeight="1" x14ac:dyDescent="0.3">
      <c r="A47" s="13" t="s">
        <v>355</v>
      </c>
      <c r="B47" s="25" t="s">
        <v>89</v>
      </c>
      <c r="C47" s="3">
        <v>45539</v>
      </c>
      <c r="D47" s="2" t="s">
        <v>274</v>
      </c>
      <c r="E47" s="55">
        <v>6.3</v>
      </c>
      <c r="F47" s="2" t="s">
        <v>74</v>
      </c>
      <c r="G47" s="4">
        <v>0</v>
      </c>
      <c r="H47" s="13" t="s">
        <v>252</v>
      </c>
      <c r="I47" s="34" t="s">
        <v>276</v>
      </c>
      <c r="J47" s="45">
        <v>7</v>
      </c>
      <c r="K47" s="46" t="s">
        <v>268</v>
      </c>
      <c r="L47" s="47" t="s">
        <v>269</v>
      </c>
      <c r="M47" s="47" t="s">
        <v>275</v>
      </c>
      <c r="N47" s="31"/>
      <c r="O47" s="31"/>
      <c r="P47" s="31"/>
      <c r="Q47" s="31"/>
      <c r="R47" s="31"/>
    </row>
    <row r="48" spans="1:18" s="10" customFormat="1" ht="76.2" customHeight="1" x14ac:dyDescent="0.3">
      <c r="A48" s="13" t="s">
        <v>356</v>
      </c>
      <c r="B48" s="25" t="s">
        <v>95</v>
      </c>
      <c r="C48" s="3">
        <v>45523</v>
      </c>
      <c r="D48" s="2" t="s">
        <v>220</v>
      </c>
      <c r="E48" s="55">
        <v>-3.3</v>
      </c>
      <c r="F48" s="2" t="s">
        <v>21</v>
      </c>
      <c r="G48" s="4">
        <v>49.8</v>
      </c>
      <c r="H48" s="13" t="s">
        <v>514</v>
      </c>
      <c r="I48" s="34" t="s">
        <v>223</v>
      </c>
      <c r="J48" s="45">
        <v>7</v>
      </c>
      <c r="K48" s="46" t="s">
        <v>219</v>
      </c>
      <c r="L48" s="47" t="s">
        <v>221</v>
      </c>
      <c r="M48" s="47" t="s">
        <v>271</v>
      </c>
      <c r="N48" s="31"/>
      <c r="O48" s="31"/>
      <c r="P48" s="31"/>
      <c r="Q48" s="31"/>
      <c r="R48" s="31"/>
    </row>
    <row r="49" spans="1:18" s="10" customFormat="1" ht="76.2" customHeight="1" x14ac:dyDescent="0.3">
      <c r="A49" s="13" t="s">
        <v>357</v>
      </c>
      <c r="B49" s="285" t="s">
        <v>89</v>
      </c>
      <c r="C49" s="287">
        <v>45541</v>
      </c>
      <c r="D49" s="293" t="s">
        <v>536</v>
      </c>
      <c r="E49" s="55">
        <v>2.5</v>
      </c>
      <c r="F49" s="2" t="s">
        <v>21</v>
      </c>
      <c r="G49" s="4">
        <v>5.4</v>
      </c>
      <c r="H49" s="13" t="s">
        <v>252</v>
      </c>
      <c r="I49" s="215" t="s">
        <v>538</v>
      </c>
      <c r="J49" s="45" t="s">
        <v>97</v>
      </c>
      <c r="K49" s="278" t="s">
        <v>219</v>
      </c>
      <c r="L49" s="276" t="s">
        <v>221</v>
      </c>
      <c r="M49" s="276" t="s">
        <v>537</v>
      </c>
      <c r="N49" s="31"/>
      <c r="O49" s="31"/>
      <c r="P49" s="31"/>
      <c r="Q49" s="31"/>
      <c r="R49" s="31"/>
    </row>
    <row r="50" spans="1:18" s="10" customFormat="1" ht="76.2" customHeight="1" x14ac:dyDescent="0.3">
      <c r="A50" s="13" t="s">
        <v>358</v>
      </c>
      <c r="B50" s="286"/>
      <c r="C50" s="288"/>
      <c r="D50" s="294"/>
      <c r="E50" s="55">
        <v>2.6</v>
      </c>
      <c r="F50" s="2" t="s">
        <v>21</v>
      </c>
      <c r="G50" s="4">
        <v>6.2</v>
      </c>
      <c r="H50" s="13" t="s">
        <v>252</v>
      </c>
      <c r="I50" s="216"/>
      <c r="J50" s="45" t="s">
        <v>98</v>
      </c>
      <c r="K50" s="280"/>
      <c r="L50" s="277"/>
      <c r="M50" s="277"/>
      <c r="N50" s="31"/>
      <c r="O50" s="31"/>
      <c r="P50" s="31"/>
      <c r="Q50" s="31"/>
      <c r="R50" s="31"/>
    </row>
    <row r="51" spans="1:18" s="10" customFormat="1" ht="76.2" customHeight="1" x14ac:dyDescent="0.3">
      <c r="A51" s="13" t="s">
        <v>359</v>
      </c>
      <c r="B51" s="58" t="s">
        <v>95</v>
      </c>
      <c r="C51" s="59">
        <v>45546</v>
      </c>
      <c r="D51" s="76" t="s">
        <v>542</v>
      </c>
      <c r="E51" s="55">
        <v>145.6</v>
      </c>
      <c r="F51" s="2" t="s">
        <v>21</v>
      </c>
      <c r="G51" s="4">
        <v>1601</v>
      </c>
      <c r="H51" s="13" t="s">
        <v>566</v>
      </c>
      <c r="I51" s="57" t="s">
        <v>544</v>
      </c>
      <c r="J51" s="45">
        <v>7</v>
      </c>
      <c r="K51" s="60" t="s">
        <v>219</v>
      </c>
      <c r="L51" s="56" t="s">
        <v>221</v>
      </c>
      <c r="M51" s="56" t="s">
        <v>543</v>
      </c>
      <c r="N51" s="31"/>
      <c r="O51" s="31"/>
      <c r="P51" s="31"/>
      <c r="Q51" s="31"/>
      <c r="R51" s="31"/>
    </row>
    <row r="52" spans="1:18" s="10" customFormat="1" ht="78" x14ac:dyDescent="0.3">
      <c r="A52" s="13" t="s">
        <v>360</v>
      </c>
      <c r="B52" s="25" t="s">
        <v>89</v>
      </c>
      <c r="C52" s="3">
        <v>45559</v>
      </c>
      <c r="D52" s="2" t="s">
        <v>294</v>
      </c>
      <c r="E52" s="55">
        <v>41.1</v>
      </c>
      <c r="F52" s="2" t="s">
        <v>12</v>
      </c>
      <c r="G52" s="4">
        <v>20</v>
      </c>
      <c r="H52" s="13" t="s">
        <v>567</v>
      </c>
      <c r="I52" s="34" t="s">
        <v>296</v>
      </c>
      <c r="J52" s="45">
        <v>7</v>
      </c>
      <c r="K52" s="46" t="s">
        <v>219</v>
      </c>
      <c r="L52" s="47" t="s">
        <v>221</v>
      </c>
      <c r="M52" s="47" t="s">
        <v>295</v>
      </c>
      <c r="N52" s="31"/>
      <c r="O52" s="31"/>
      <c r="P52" s="31"/>
      <c r="Q52" s="31"/>
      <c r="R52" s="31"/>
    </row>
    <row r="53" spans="1:18" s="10" customFormat="1" ht="62.4" x14ac:dyDescent="0.3">
      <c r="A53" s="13" t="s">
        <v>361</v>
      </c>
      <c r="B53" s="25" t="s">
        <v>322</v>
      </c>
      <c r="C53" s="3">
        <v>45554</v>
      </c>
      <c r="D53" s="2" t="s">
        <v>323</v>
      </c>
      <c r="E53" s="55">
        <v>0.6</v>
      </c>
      <c r="F53" s="2" t="s">
        <v>12</v>
      </c>
      <c r="G53" s="4">
        <v>244.4</v>
      </c>
      <c r="H53" s="13" t="s">
        <v>252</v>
      </c>
      <c r="I53" s="34" t="s">
        <v>327</v>
      </c>
      <c r="J53" s="45" t="s">
        <v>190</v>
      </c>
      <c r="K53" s="46" t="s">
        <v>325</v>
      </c>
      <c r="L53" s="47" t="s">
        <v>326</v>
      </c>
      <c r="M53" s="47" t="s">
        <v>324</v>
      </c>
      <c r="N53" s="31"/>
      <c r="O53" s="31"/>
      <c r="P53" s="31"/>
      <c r="Q53" s="31"/>
      <c r="R53" s="31"/>
    </row>
    <row r="54" spans="1:18" s="10" customFormat="1" ht="124.8" x14ac:dyDescent="0.3">
      <c r="A54" s="13" t="s">
        <v>362</v>
      </c>
      <c r="B54" s="25" t="s">
        <v>89</v>
      </c>
      <c r="C54" s="3">
        <v>45572</v>
      </c>
      <c r="D54" s="2" t="s">
        <v>590</v>
      </c>
      <c r="E54" s="55">
        <v>300</v>
      </c>
      <c r="F54" s="2" t="s">
        <v>12</v>
      </c>
      <c r="G54" s="4">
        <v>1177.0999999999999</v>
      </c>
      <c r="H54" s="13" t="s">
        <v>605</v>
      </c>
      <c r="I54" s="34" t="s">
        <v>591</v>
      </c>
      <c r="J54" s="45">
        <v>7</v>
      </c>
      <c r="K54" s="46" t="s">
        <v>219</v>
      </c>
      <c r="L54" s="47" t="s">
        <v>221</v>
      </c>
      <c r="M54" s="47" t="s">
        <v>604</v>
      </c>
      <c r="N54" s="31"/>
      <c r="O54" s="31"/>
      <c r="P54" s="31"/>
      <c r="Q54" s="31"/>
      <c r="R54" s="31"/>
    </row>
    <row r="55" spans="1:18" s="10" customFormat="1" ht="62.4" x14ac:dyDescent="0.3">
      <c r="A55" s="13" t="s">
        <v>363</v>
      </c>
      <c r="B55" s="25" t="s">
        <v>89</v>
      </c>
      <c r="C55" s="3">
        <v>45572</v>
      </c>
      <c r="D55" s="2" t="s">
        <v>594</v>
      </c>
      <c r="E55" s="55">
        <v>-130</v>
      </c>
      <c r="F55" s="2" t="s">
        <v>12</v>
      </c>
      <c r="G55" s="4">
        <v>154</v>
      </c>
      <c r="H55" s="13" t="s">
        <v>603</v>
      </c>
      <c r="I55" s="34" t="s">
        <v>592</v>
      </c>
      <c r="J55" s="45">
        <v>7</v>
      </c>
      <c r="K55" s="46" t="s">
        <v>219</v>
      </c>
      <c r="L55" s="47" t="s">
        <v>221</v>
      </c>
      <c r="M55" s="47" t="s">
        <v>593</v>
      </c>
      <c r="N55" s="31"/>
      <c r="O55" s="31"/>
      <c r="P55" s="31"/>
      <c r="Q55" s="31"/>
      <c r="R55" s="31"/>
    </row>
    <row r="56" spans="1:18" s="10" customFormat="1" ht="109.2" x14ac:dyDescent="0.3">
      <c r="A56" s="13" t="s">
        <v>364</v>
      </c>
      <c r="B56" s="25" t="s">
        <v>89</v>
      </c>
      <c r="C56" s="3">
        <v>45573</v>
      </c>
      <c r="D56" s="2" t="s">
        <v>595</v>
      </c>
      <c r="E56" s="55">
        <v>-100</v>
      </c>
      <c r="F56" s="2" t="s">
        <v>12</v>
      </c>
      <c r="G56" s="4">
        <v>2072.1</v>
      </c>
      <c r="H56" s="13" t="s">
        <v>606</v>
      </c>
      <c r="I56" s="34" t="s">
        <v>596</v>
      </c>
      <c r="J56" s="45">
        <v>7</v>
      </c>
      <c r="K56" s="46" t="s">
        <v>268</v>
      </c>
      <c r="L56" s="47" t="s">
        <v>269</v>
      </c>
      <c r="M56" s="47" t="s">
        <v>597</v>
      </c>
      <c r="N56" s="31"/>
      <c r="O56" s="31"/>
      <c r="P56" s="31"/>
      <c r="Q56" s="31"/>
      <c r="R56" s="31"/>
    </row>
    <row r="57" spans="1:18" s="10" customFormat="1" ht="89.4" customHeight="1" x14ac:dyDescent="0.3">
      <c r="A57" s="13" t="s">
        <v>365</v>
      </c>
      <c r="B57" s="63" t="s">
        <v>89</v>
      </c>
      <c r="C57" s="64">
        <v>45573</v>
      </c>
      <c r="D57" s="65" t="s">
        <v>610</v>
      </c>
      <c r="E57" s="55">
        <v>-50</v>
      </c>
      <c r="F57" s="2" t="s">
        <v>12</v>
      </c>
      <c r="G57" s="4">
        <v>244.4</v>
      </c>
      <c r="H57" s="13" t="s">
        <v>252</v>
      </c>
      <c r="I57" s="87" t="s">
        <v>612</v>
      </c>
      <c r="J57" s="45" t="s">
        <v>190</v>
      </c>
      <c r="K57" s="46" t="s">
        <v>325</v>
      </c>
      <c r="L57" s="47" t="s">
        <v>326</v>
      </c>
      <c r="M57" s="47" t="s">
        <v>598</v>
      </c>
      <c r="N57" s="31"/>
      <c r="O57" s="31"/>
      <c r="P57" s="31"/>
      <c r="Q57" s="31"/>
      <c r="R57" s="31"/>
    </row>
    <row r="58" spans="1:18" s="10" customFormat="1" ht="40.200000000000003" customHeight="1" x14ac:dyDescent="0.3">
      <c r="A58" s="13" t="s">
        <v>481</v>
      </c>
      <c r="B58" s="285" t="s">
        <v>89</v>
      </c>
      <c r="C58" s="287">
        <v>45573</v>
      </c>
      <c r="D58" s="293" t="s">
        <v>607</v>
      </c>
      <c r="E58" s="55">
        <v>4.2</v>
      </c>
      <c r="F58" s="2" t="s">
        <v>12</v>
      </c>
      <c r="G58" s="4">
        <v>25</v>
      </c>
      <c r="H58" s="13" t="s">
        <v>601</v>
      </c>
      <c r="I58" s="215" t="s">
        <v>613</v>
      </c>
      <c r="J58" s="289">
        <v>7</v>
      </c>
      <c r="K58" s="278" t="s">
        <v>219</v>
      </c>
      <c r="L58" s="276" t="s">
        <v>221</v>
      </c>
      <c r="M58" s="276" t="s">
        <v>600</v>
      </c>
      <c r="N58" s="31"/>
      <c r="O58" s="31"/>
      <c r="P58" s="31"/>
      <c r="Q58" s="31"/>
      <c r="R58" s="31"/>
    </row>
    <row r="59" spans="1:18" s="10" customFormat="1" ht="49.2" customHeight="1" x14ac:dyDescent="0.3">
      <c r="A59" s="13" t="s">
        <v>366</v>
      </c>
      <c r="B59" s="286"/>
      <c r="C59" s="288"/>
      <c r="D59" s="294"/>
      <c r="E59" s="55">
        <v>-25</v>
      </c>
      <c r="F59" s="2" t="s">
        <v>31</v>
      </c>
      <c r="G59" s="4">
        <v>25</v>
      </c>
      <c r="H59" s="13" t="s">
        <v>611</v>
      </c>
      <c r="I59" s="216"/>
      <c r="J59" s="290"/>
      <c r="K59" s="280"/>
      <c r="L59" s="277"/>
      <c r="M59" s="277"/>
      <c r="N59" s="31"/>
      <c r="O59" s="31"/>
      <c r="P59" s="31"/>
      <c r="Q59" s="31"/>
      <c r="R59" s="31"/>
    </row>
    <row r="60" spans="1:18" s="10" customFormat="1" ht="78" x14ac:dyDescent="0.3">
      <c r="A60" s="13" t="s">
        <v>367</v>
      </c>
      <c r="B60" s="25" t="s">
        <v>89</v>
      </c>
      <c r="C60" s="3">
        <v>45573</v>
      </c>
      <c r="D60" s="2" t="s">
        <v>608</v>
      </c>
      <c r="E60" s="55">
        <v>8</v>
      </c>
      <c r="F60" s="2" t="s">
        <v>12</v>
      </c>
      <c r="G60" s="4">
        <v>284.5</v>
      </c>
      <c r="H60" s="13" t="s">
        <v>602</v>
      </c>
      <c r="I60" s="34" t="s">
        <v>614</v>
      </c>
      <c r="J60" s="45">
        <v>7</v>
      </c>
      <c r="K60" s="46" t="s">
        <v>423</v>
      </c>
      <c r="L60" s="47" t="s">
        <v>424</v>
      </c>
      <c r="M60" s="47" t="s">
        <v>599</v>
      </c>
      <c r="N60" s="31"/>
      <c r="O60" s="31"/>
      <c r="P60" s="31"/>
      <c r="Q60" s="31"/>
      <c r="R60" s="31"/>
    </row>
    <row r="61" spans="1:18" s="10" customFormat="1" ht="78" x14ac:dyDescent="0.3">
      <c r="A61" s="13" t="s">
        <v>368</v>
      </c>
      <c r="B61" s="285" t="s">
        <v>89</v>
      </c>
      <c r="C61" s="305">
        <v>45573</v>
      </c>
      <c r="D61" s="285" t="s">
        <v>609</v>
      </c>
      <c r="E61" s="55">
        <v>-4</v>
      </c>
      <c r="F61" s="2" t="s">
        <v>12</v>
      </c>
      <c r="G61" s="4">
        <v>7</v>
      </c>
      <c r="H61" s="13" t="s">
        <v>619</v>
      </c>
      <c r="I61" s="215" t="s">
        <v>616</v>
      </c>
      <c r="J61" s="45">
        <v>7</v>
      </c>
      <c r="K61" s="46" t="s">
        <v>617</v>
      </c>
      <c r="L61" s="47" t="s">
        <v>618</v>
      </c>
      <c r="M61" s="47" t="s">
        <v>615</v>
      </c>
      <c r="N61" s="31"/>
      <c r="O61" s="31"/>
      <c r="P61" s="31"/>
      <c r="Q61" s="31"/>
      <c r="R61" s="31"/>
    </row>
    <row r="62" spans="1:18" s="10" customFormat="1" ht="62.4" x14ac:dyDescent="0.3">
      <c r="A62" s="13" t="s">
        <v>369</v>
      </c>
      <c r="B62" s="286"/>
      <c r="C62" s="306"/>
      <c r="D62" s="286"/>
      <c r="E62" s="55">
        <v>4</v>
      </c>
      <c r="F62" s="2" t="s">
        <v>12</v>
      </c>
      <c r="G62" s="4">
        <v>360</v>
      </c>
      <c r="H62" s="13" t="s">
        <v>621</v>
      </c>
      <c r="I62" s="216"/>
      <c r="J62" s="45">
        <v>7</v>
      </c>
      <c r="K62" s="46" t="s">
        <v>268</v>
      </c>
      <c r="L62" s="47" t="s">
        <v>269</v>
      </c>
      <c r="M62" s="47" t="s">
        <v>620</v>
      </c>
      <c r="N62" s="31"/>
      <c r="O62" s="31"/>
      <c r="P62" s="31"/>
      <c r="Q62" s="31"/>
      <c r="R62" s="31"/>
    </row>
    <row r="63" spans="1:18" s="10" customFormat="1" ht="78" x14ac:dyDescent="0.3">
      <c r="A63" s="13" t="s">
        <v>370</v>
      </c>
      <c r="B63" s="285" t="s">
        <v>116</v>
      </c>
      <c r="C63" s="287">
        <v>45572</v>
      </c>
      <c r="D63" s="293" t="s">
        <v>674</v>
      </c>
      <c r="E63" s="55">
        <v>208.6</v>
      </c>
      <c r="F63" s="2" t="s">
        <v>43</v>
      </c>
      <c r="G63" s="4">
        <v>1368</v>
      </c>
      <c r="H63" s="13" t="s">
        <v>252</v>
      </c>
      <c r="I63" s="34" t="s">
        <v>673</v>
      </c>
      <c r="J63" s="2" t="s">
        <v>117</v>
      </c>
      <c r="K63" s="13" t="s">
        <v>677</v>
      </c>
      <c r="L63" s="25" t="s">
        <v>676</v>
      </c>
      <c r="M63" s="34" t="s">
        <v>675</v>
      </c>
      <c r="N63" s="31"/>
      <c r="O63" s="31"/>
      <c r="P63" s="31"/>
      <c r="Q63" s="31"/>
      <c r="R63" s="31"/>
    </row>
    <row r="64" spans="1:18" s="10" customFormat="1" ht="109.2" x14ac:dyDescent="0.3">
      <c r="A64" s="13" t="s">
        <v>371</v>
      </c>
      <c r="B64" s="286"/>
      <c r="C64" s="288"/>
      <c r="D64" s="294"/>
      <c r="E64" s="55">
        <v>-40</v>
      </c>
      <c r="F64" s="2" t="s">
        <v>12</v>
      </c>
      <c r="G64" s="4">
        <v>40</v>
      </c>
      <c r="H64" s="13" t="s">
        <v>679</v>
      </c>
      <c r="I64" s="34" t="s">
        <v>691</v>
      </c>
      <c r="J64" s="2" t="s">
        <v>117</v>
      </c>
      <c r="K64" s="13" t="s">
        <v>677</v>
      </c>
      <c r="L64" s="25" t="s">
        <v>676</v>
      </c>
      <c r="M64" s="34" t="s">
        <v>678</v>
      </c>
      <c r="N64" s="31"/>
      <c r="O64" s="31"/>
      <c r="P64" s="31"/>
      <c r="Q64" s="31"/>
      <c r="R64" s="31"/>
    </row>
    <row r="65" spans="1:20" ht="14.25" customHeight="1" x14ac:dyDescent="0.3">
      <c r="A65" s="13" t="s">
        <v>400</v>
      </c>
      <c r="B65" s="282" t="s">
        <v>22</v>
      </c>
      <c r="C65" s="283"/>
      <c r="D65" s="283"/>
      <c r="E65" s="283"/>
      <c r="F65" s="283"/>
      <c r="G65" s="283"/>
      <c r="H65" s="283"/>
      <c r="I65" s="283"/>
      <c r="J65" s="283"/>
      <c r="K65" s="283"/>
      <c r="L65" s="283"/>
      <c r="M65" s="284"/>
    </row>
    <row r="66" spans="1:20" ht="105.75" customHeight="1" x14ac:dyDescent="0.3">
      <c r="A66" s="13" t="s">
        <v>401</v>
      </c>
      <c r="B66" s="25" t="s">
        <v>78</v>
      </c>
      <c r="C66" s="3">
        <v>45531</v>
      </c>
      <c r="D66" s="2" t="s">
        <v>238</v>
      </c>
      <c r="E66" s="55">
        <v>23</v>
      </c>
      <c r="F66" s="2" t="s">
        <v>12</v>
      </c>
      <c r="G66" s="4">
        <v>21.6</v>
      </c>
      <c r="H66" s="13" t="s">
        <v>568</v>
      </c>
      <c r="I66" s="34" t="s">
        <v>239</v>
      </c>
      <c r="J66" s="2">
        <v>21</v>
      </c>
      <c r="K66" s="13" t="s">
        <v>241</v>
      </c>
      <c r="L66" s="25" t="s">
        <v>240</v>
      </c>
      <c r="M66" s="25" t="s">
        <v>402</v>
      </c>
    </row>
    <row r="67" spans="1:20" ht="142.5" customHeight="1" x14ac:dyDescent="0.3">
      <c r="A67" s="13" t="s">
        <v>482</v>
      </c>
      <c r="B67" s="25" t="s">
        <v>82</v>
      </c>
      <c r="C67" s="3">
        <v>45513</v>
      </c>
      <c r="D67" s="2" t="s">
        <v>254</v>
      </c>
      <c r="E67" s="55">
        <v>18</v>
      </c>
      <c r="F67" s="2" t="s">
        <v>12</v>
      </c>
      <c r="G67" s="4">
        <v>454.4</v>
      </c>
      <c r="H67" s="13" t="s">
        <v>564</v>
      </c>
      <c r="I67" s="34" t="s">
        <v>255</v>
      </c>
      <c r="J67" s="2">
        <v>9</v>
      </c>
      <c r="K67" s="13" t="s">
        <v>476</v>
      </c>
      <c r="L67" s="53" t="s">
        <v>475</v>
      </c>
      <c r="M67" s="25" t="s">
        <v>477</v>
      </c>
    </row>
    <row r="68" spans="1:20" ht="66" customHeight="1" x14ac:dyDescent="0.3">
      <c r="A68" s="13" t="s">
        <v>483</v>
      </c>
      <c r="B68" s="25" t="s">
        <v>76</v>
      </c>
      <c r="C68" s="3">
        <v>45539</v>
      </c>
      <c r="D68" s="2" t="s">
        <v>247</v>
      </c>
      <c r="E68" s="55">
        <v>50.4</v>
      </c>
      <c r="F68" s="2" t="s">
        <v>12</v>
      </c>
      <c r="G68" s="4">
        <v>782.1</v>
      </c>
      <c r="H68" s="13" t="s">
        <v>564</v>
      </c>
      <c r="I68" s="34" t="s">
        <v>386</v>
      </c>
      <c r="J68" s="2">
        <v>9</v>
      </c>
      <c r="K68" s="13" t="s">
        <v>250</v>
      </c>
      <c r="L68" s="53" t="s">
        <v>249</v>
      </c>
      <c r="M68" s="25" t="s">
        <v>248</v>
      </c>
    </row>
    <row r="69" spans="1:20" ht="87.75" customHeight="1" x14ac:dyDescent="0.3">
      <c r="A69" s="13" t="s">
        <v>484</v>
      </c>
      <c r="B69" s="25" t="s">
        <v>650</v>
      </c>
      <c r="C69" s="3">
        <v>45565</v>
      </c>
      <c r="D69" s="2" t="s">
        <v>389</v>
      </c>
      <c r="E69" s="55">
        <v>49.7</v>
      </c>
      <c r="F69" s="2" t="s">
        <v>12</v>
      </c>
      <c r="G69" s="4">
        <v>21.9</v>
      </c>
      <c r="H69" s="13" t="s">
        <v>252</v>
      </c>
      <c r="I69" s="34" t="s">
        <v>390</v>
      </c>
      <c r="J69" s="2" t="s">
        <v>162</v>
      </c>
      <c r="K69" s="13" t="s">
        <v>391</v>
      </c>
      <c r="L69" s="53" t="s">
        <v>392</v>
      </c>
      <c r="M69" s="25" t="s">
        <v>393</v>
      </c>
    </row>
    <row r="70" spans="1:20" s="31" customFormat="1" ht="63.6" customHeight="1" x14ac:dyDescent="0.3">
      <c r="A70" s="13" t="s">
        <v>485</v>
      </c>
      <c r="B70" s="25" t="s">
        <v>76</v>
      </c>
      <c r="C70" s="3">
        <v>45559</v>
      </c>
      <c r="D70" s="2" t="s">
        <v>297</v>
      </c>
      <c r="E70" s="55">
        <v>30</v>
      </c>
      <c r="F70" s="2" t="s">
        <v>12</v>
      </c>
      <c r="G70" s="74">
        <v>10</v>
      </c>
      <c r="H70" s="74">
        <v>10</v>
      </c>
      <c r="I70" s="34" t="s">
        <v>301</v>
      </c>
      <c r="J70" s="2">
        <v>9</v>
      </c>
      <c r="K70" s="13" t="s">
        <v>298</v>
      </c>
      <c r="L70" s="53" t="s">
        <v>299</v>
      </c>
      <c r="M70" s="25" t="s">
        <v>300</v>
      </c>
      <c r="S70" s="1"/>
      <c r="T70" s="1"/>
    </row>
    <row r="71" spans="1:20" s="31" customFormat="1" ht="105.6" customHeight="1" x14ac:dyDescent="0.3">
      <c r="A71" s="13" t="s">
        <v>486</v>
      </c>
      <c r="B71" s="69" t="s">
        <v>76</v>
      </c>
      <c r="C71" s="3">
        <v>45553</v>
      </c>
      <c r="D71" s="2" t="s">
        <v>317</v>
      </c>
      <c r="E71" s="55">
        <v>60.8</v>
      </c>
      <c r="F71" s="2" t="s">
        <v>12</v>
      </c>
      <c r="G71" s="62">
        <v>34.6</v>
      </c>
      <c r="H71" s="62">
        <v>31.8</v>
      </c>
      <c r="I71" s="34" t="s">
        <v>319</v>
      </c>
      <c r="J71" s="2">
        <v>9</v>
      </c>
      <c r="K71" s="13" t="s">
        <v>321</v>
      </c>
      <c r="L71" s="53" t="s">
        <v>320</v>
      </c>
      <c r="M71" s="25" t="s">
        <v>318</v>
      </c>
      <c r="S71" s="1"/>
      <c r="T71" s="1"/>
    </row>
    <row r="72" spans="1:20" s="31" customFormat="1" ht="77.400000000000006" customHeight="1" x14ac:dyDescent="0.3">
      <c r="A72" s="13" t="s">
        <v>697</v>
      </c>
      <c r="B72" s="69" t="s">
        <v>76</v>
      </c>
      <c r="C72" s="3">
        <v>45574</v>
      </c>
      <c r="D72" s="2" t="s">
        <v>627</v>
      </c>
      <c r="E72" s="55">
        <v>-60.8</v>
      </c>
      <c r="F72" s="2" t="s">
        <v>12</v>
      </c>
      <c r="G72" s="74">
        <v>867</v>
      </c>
      <c r="H72" s="62">
        <v>363</v>
      </c>
      <c r="I72" s="34" t="s">
        <v>669</v>
      </c>
      <c r="J72" s="2">
        <v>9</v>
      </c>
      <c r="K72" s="13" t="s">
        <v>661</v>
      </c>
      <c r="L72" s="53" t="s">
        <v>660</v>
      </c>
      <c r="M72" s="25" t="s">
        <v>659</v>
      </c>
      <c r="S72" s="1"/>
      <c r="T72" s="1"/>
    </row>
    <row r="73" spans="1:20" s="31" customFormat="1" ht="58.95" customHeight="1" x14ac:dyDescent="0.3">
      <c r="A73" s="13" t="s">
        <v>487</v>
      </c>
      <c r="B73" s="25" t="s">
        <v>95</v>
      </c>
      <c r="C73" s="3">
        <v>45540</v>
      </c>
      <c r="D73" s="2" t="s">
        <v>336</v>
      </c>
      <c r="E73" s="55">
        <v>3</v>
      </c>
      <c r="F73" s="2" t="s">
        <v>12</v>
      </c>
      <c r="G73" s="62">
        <v>15.2</v>
      </c>
      <c r="H73" s="62">
        <v>0.6</v>
      </c>
      <c r="I73" s="53" t="s">
        <v>338</v>
      </c>
      <c r="J73" s="2">
        <v>20</v>
      </c>
      <c r="K73" s="13" t="s">
        <v>241</v>
      </c>
      <c r="L73" s="69" t="s">
        <v>240</v>
      </c>
      <c r="M73" s="25" t="s">
        <v>337</v>
      </c>
      <c r="S73" s="1"/>
      <c r="T73" s="1"/>
    </row>
    <row r="74" spans="1:20" s="31" customFormat="1" ht="58.95" customHeight="1" x14ac:dyDescent="0.3">
      <c r="A74" s="13" t="s">
        <v>488</v>
      </c>
      <c r="B74" s="25" t="s">
        <v>95</v>
      </c>
      <c r="C74" s="3">
        <v>45540</v>
      </c>
      <c r="D74" s="2" t="s">
        <v>339</v>
      </c>
      <c r="E74" s="55">
        <v>45</v>
      </c>
      <c r="F74" s="2" t="s">
        <v>12</v>
      </c>
      <c r="G74" s="62">
        <v>15.2</v>
      </c>
      <c r="H74" s="62">
        <v>0.6</v>
      </c>
      <c r="I74" s="53" t="s">
        <v>340</v>
      </c>
      <c r="J74" s="2">
        <v>23</v>
      </c>
      <c r="K74" s="13" t="s">
        <v>241</v>
      </c>
      <c r="L74" s="69" t="s">
        <v>240</v>
      </c>
      <c r="M74" s="25" t="s">
        <v>693</v>
      </c>
      <c r="S74" s="1"/>
      <c r="T74" s="1"/>
    </row>
    <row r="75" spans="1:20" s="31" customFormat="1" ht="93" customHeight="1" x14ac:dyDescent="0.3">
      <c r="A75" s="13" t="s">
        <v>572</v>
      </c>
      <c r="B75" s="25" t="s">
        <v>95</v>
      </c>
      <c r="C75" s="3">
        <v>45540</v>
      </c>
      <c r="D75" s="2" t="s">
        <v>532</v>
      </c>
      <c r="E75" s="67">
        <v>30.4</v>
      </c>
      <c r="F75" s="65" t="s">
        <v>12</v>
      </c>
      <c r="G75" s="84">
        <v>97.9</v>
      </c>
      <c r="H75" s="84">
        <v>0.1</v>
      </c>
      <c r="I75" s="68" t="s">
        <v>534</v>
      </c>
      <c r="J75" s="65">
        <v>9</v>
      </c>
      <c r="K75" s="73" t="s">
        <v>476</v>
      </c>
      <c r="L75" s="85" t="s">
        <v>533</v>
      </c>
      <c r="M75" s="63" t="s">
        <v>535</v>
      </c>
      <c r="S75" s="1"/>
      <c r="T75" s="1"/>
    </row>
    <row r="76" spans="1:20" s="31" customFormat="1" ht="49.2" customHeight="1" x14ac:dyDescent="0.3">
      <c r="A76" s="13" t="s">
        <v>573</v>
      </c>
      <c r="B76" s="63" t="s">
        <v>76</v>
      </c>
      <c r="C76" s="64">
        <v>45539</v>
      </c>
      <c r="D76" s="65" t="s">
        <v>328</v>
      </c>
      <c r="E76" s="67">
        <v>1.5</v>
      </c>
      <c r="F76" s="65" t="s">
        <v>12</v>
      </c>
      <c r="G76" s="303">
        <v>876.9</v>
      </c>
      <c r="H76" s="303">
        <v>352.6</v>
      </c>
      <c r="I76" s="68" t="s">
        <v>329</v>
      </c>
      <c r="J76" s="293">
        <v>9</v>
      </c>
      <c r="K76" s="297" t="s">
        <v>331</v>
      </c>
      <c r="L76" s="285" t="s">
        <v>330</v>
      </c>
      <c r="M76" s="285" t="s">
        <v>332</v>
      </c>
      <c r="S76" s="1"/>
      <c r="T76" s="1"/>
    </row>
    <row r="77" spans="1:20" s="31" customFormat="1" ht="79.95" customHeight="1" x14ac:dyDescent="0.3">
      <c r="A77" s="13" t="s">
        <v>489</v>
      </c>
      <c r="B77" s="63" t="s">
        <v>76</v>
      </c>
      <c r="C77" s="64">
        <v>45562</v>
      </c>
      <c r="D77" s="65" t="s">
        <v>372</v>
      </c>
      <c r="E77" s="67">
        <v>2.2999999999999998</v>
      </c>
      <c r="F77" s="65" t="s">
        <v>12</v>
      </c>
      <c r="G77" s="304"/>
      <c r="H77" s="304"/>
      <c r="I77" s="53" t="s">
        <v>373</v>
      </c>
      <c r="J77" s="294"/>
      <c r="K77" s="298"/>
      <c r="L77" s="286"/>
      <c r="M77" s="286"/>
      <c r="S77" s="1"/>
      <c r="T77" s="1"/>
    </row>
    <row r="78" spans="1:20" s="31" customFormat="1" ht="107.25" customHeight="1" x14ac:dyDescent="0.3">
      <c r="A78" s="13" t="s">
        <v>490</v>
      </c>
      <c r="B78" s="25" t="s">
        <v>94</v>
      </c>
      <c r="C78" s="3">
        <v>45561</v>
      </c>
      <c r="D78" s="2" t="s">
        <v>374</v>
      </c>
      <c r="E78" s="55">
        <v>-40.200000000000003</v>
      </c>
      <c r="F78" s="2" t="s">
        <v>206</v>
      </c>
      <c r="G78" s="62">
        <v>133.30000000000001</v>
      </c>
      <c r="H78" s="13" t="s">
        <v>252</v>
      </c>
      <c r="I78" s="53" t="s">
        <v>433</v>
      </c>
      <c r="J78" s="2">
        <v>9</v>
      </c>
      <c r="K78" s="13" t="s">
        <v>375</v>
      </c>
      <c r="L78" s="25" t="s">
        <v>376</v>
      </c>
      <c r="M78" s="25" t="s">
        <v>377</v>
      </c>
      <c r="S78" s="1"/>
      <c r="T78" s="1"/>
    </row>
    <row r="79" spans="1:20" s="31" customFormat="1" ht="14.4" customHeight="1" x14ac:dyDescent="0.3">
      <c r="A79" s="13" t="s">
        <v>491</v>
      </c>
      <c r="B79" s="282" t="s">
        <v>23</v>
      </c>
      <c r="C79" s="283"/>
      <c r="D79" s="283"/>
      <c r="E79" s="283"/>
      <c r="F79" s="283"/>
      <c r="G79" s="283"/>
      <c r="H79" s="283"/>
      <c r="I79" s="283"/>
      <c r="J79" s="283"/>
      <c r="K79" s="283"/>
      <c r="L79" s="283"/>
      <c r="M79" s="284"/>
      <c r="S79" s="1"/>
      <c r="T79" s="1"/>
    </row>
    <row r="80" spans="1:20" s="31" customFormat="1" ht="135" customHeight="1" x14ac:dyDescent="0.3">
      <c r="A80" s="13" t="s">
        <v>492</v>
      </c>
      <c r="B80" s="285" t="s">
        <v>81</v>
      </c>
      <c r="C80" s="287">
        <v>45566</v>
      </c>
      <c r="D80" s="293" t="s">
        <v>403</v>
      </c>
      <c r="E80" s="55">
        <v>-27.5</v>
      </c>
      <c r="F80" s="2" t="s">
        <v>12</v>
      </c>
      <c r="G80" s="4">
        <v>33.4</v>
      </c>
      <c r="H80" s="13" t="s">
        <v>583</v>
      </c>
      <c r="I80" s="215" t="s">
        <v>503</v>
      </c>
      <c r="J80" s="45">
        <v>8</v>
      </c>
      <c r="K80" s="278" t="s">
        <v>405</v>
      </c>
      <c r="L80" s="276" t="s">
        <v>404</v>
      </c>
      <c r="M80" s="276" t="s">
        <v>406</v>
      </c>
      <c r="S80" s="1"/>
      <c r="T80" s="1"/>
    </row>
    <row r="81" spans="1:20" s="31" customFormat="1" ht="133.94999999999999" customHeight="1" x14ac:dyDescent="0.3">
      <c r="A81" s="13" t="s">
        <v>493</v>
      </c>
      <c r="B81" s="286"/>
      <c r="C81" s="288"/>
      <c r="D81" s="294"/>
      <c r="E81" s="55">
        <v>27.5</v>
      </c>
      <c r="F81" s="2" t="s">
        <v>12</v>
      </c>
      <c r="G81" s="13" t="s">
        <v>252</v>
      </c>
      <c r="H81" s="13" t="s">
        <v>252</v>
      </c>
      <c r="I81" s="216"/>
      <c r="J81" s="45" t="s">
        <v>407</v>
      </c>
      <c r="K81" s="280"/>
      <c r="L81" s="277"/>
      <c r="M81" s="277"/>
      <c r="S81" s="1"/>
      <c r="T81" s="1"/>
    </row>
    <row r="82" spans="1:20" s="31" customFormat="1" ht="93.6" customHeight="1" x14ac:dyDescent="0.3">
      <c r="A82" s="13" t="s">
        <v>494</v>
      </c>
      <c r="B82" s="285" t="s">
        <v>81</v>
      </c>
      <c r="C82" s="287">
        <v>45568</v>
      </c>
      <c r="D82" s="293" t="s">
        <v>425</v>
      </c>
      <c r="E82" s="55">
        <v>-22.4</v>
      </c>
      <c r="F82" s="2" t="s">
        <v>12</v>
      </c>
      <c r="G82" s="4">
        <v>50</v>
      </c>
      <c r="H82" s="13" t="s">
        <v>584</v>
      </c>
      <c r="I82" s="215" t="s">
        <v>432</v>
      </c>
      <c r="J82" s="45">
        <v>8</v>
      </c>
      <c r="K82" s="46" t="s">
        <v>431</v>
      </c>
      <c r="L82" s="47" t="s">
        <v>430</v>
      </c>
      <c r="M82" s="34" t="s">
        <v>426</v>
      </c>
      <c r="S82" s="1"/>
      <c r="T82" s="1"/>
    </row>
    <row r="83" spans="1:20" s="31" customFormat="1" ht="66" customHeight="1" x14ac:dyDescent="0.3">
      <c r="A83" s="13" t="s">
        <v>495</v>
      </c>
      <c r="B83" s="286"/>
      <c r="C83" s="288"/>
      <c r="D83" s="294"/>
      <c r="E83" s="55">
        <v>22.4</v>
      </c>
      <c r="F83" s="2" t="s">
        <v>12</v>
      </c>
      <c r="G83" s="4">
        <v>945.5</v>
      </c>
      <c r="H83" s="13" t="s">
        <v>252</v>
      </c>
      <c r="I83" s="216"/>
      <c r="J83" s="45" t="s">
        <v>100</v>
      </c>
      <c r="K83" s="46" t="s">
        <v>429</v>
      </c>
      <c r="L83" s="47" t="s">
        <v>428</v>
      </c>
      <c r="M83" s="34" t="s">
        <v>427</v>
      </c>
      <c r="S83" s="1"/>
      <c r="T83" s="1"/>
    </row>
    <row r="84" spans="1:20" s="31" customFormat="1" ht="228.75" customHeight="1" x14ac:dyDescent="0.3">
      <c r="A84" s="13" t="s">
        <v>496</v>
      </c>
      <c r="B84" s="25" t="s">
        <v>441</v>
      </c>
      <c r="C84" s="3">
        <v>45566</v>
      </c>
      <c r="D84" s="2" t="s">
        <v>442</v>
      </c>
      <c r="E84" s="55"/>
      <c r="F84" s="2" t="s">
        <v>12</v>
      </c>
      <c r="G84" s="13" t="s">
        <v>252</v>
      </c>
      <c r="H84" s="13" t="s">
        <v>252</v>
      </c>
      <c r="I84" s="34" t="s">
        <v>694</v>
      </c>
      <c r="J84" s="45">
        <v>9</v>
      </c>
      <c r="K84" s="46" t="s">
        <v>405</v>
      </c>
      <c r="L84" s="47" t="s">
        <v>404</v>
      </c>
      <c r="M84" s="34" t="s">
        <v>478</v>
      </c>
      <c r="S84" s="1"/>
      <c r="T84" s="1"/>
    </row>
    <row r="85" spans="1:20" s="31" customFormat="1" ht="153" customHeight="1" x14ac:dyDescent="0.3">
      <c r="A85" s="13" t="s">
        <v>472</v>
      </c>
      <c r="B85" s="285" t="s">
        <v>94</v>
      </c>
      <c r="C85" s="287">
        <v>45566</v>
      </c>
      <c r="D85" s="293" t="s">
        <v>510</v>
      </c>
      <c r="E85" s="55">
        <v>-22.9</v>
      </c>
      <c r="F85" s="2" t="s">
        <v>12</v>
      </c>
      <c r="G85" s="13" t="s">
        <v>512</v>
      </c>
      <c r="H85" s="13" t="s">
        <v>517</v>
      </c>
      <c r="I85" s="34" t="s">
        <v>518</v>
      </c>
      <c r="J85" s="289">
        <v>2</v>
      </c>
      <c r="K85" s="278" t="s">
        <v>507</v>
      </c>
      <c r="L85" s="276" t="s">
        <v>506</v>
      </c>
      <c r="M85" s="34" t="s">
        <v>504</v>
      </c>
      <c r="S85" s="1"/>
      <c r="T85" s="1"/>
    </row>
    <row r="86" spans="1:20" s="31" customFormat="1" ht="55.95" customHeight="1" x14ac:dyDescent="0.3">
      <c r="A86" s="13" t="s">
        <v>497</v>
      </c>
      <c r="B86" s="300"/>
      <c r="C86" s="301"/>
      <c r="D86" s="302"/>
      <c r="E86" s="55">
        <v>7</v>
      </c>
      <c r="F86" s="2" t="s">
        <v>12</v>
      </c>
      <c r="G86" s="13" t="s">
        <v>513</v>
      </c>
      <c r="H86" s="13" t="s">
        <v>516</v>
      </c>
      <c r="I86" s="34" t="s">
        <v>509</v>
      </c>
      <c r="J86" s="299"/>
      <c r="K86" s="279"/>
      <c r="L86" s="281"/>
      <c r="M86" s="34" t="s">
        <v>505</v>
      </c>
      <c r="S86" s="1"/>
      <c r="T86" s="1"/>
    </row>
    <row r="87" spans="1:20" s="31" customFormat="1" ht="127.5" customHeight="1" x14ac:dyDescent="0.3">
      <c r="A87" s="13" t="s">
        <v>574</v>
      </c>
      <c r="B87" s="286"/>
      <c r="C87" s="288"/>
      <c r="D87" s="294"/>
      <c r="E87" s="55">
        <v>10</v>
      </c>
      <c r="F87" s="2" t="s">
        <v>12</v>
      </c>
      <c r="G87" s="13" t="s">
        <v>514</v>
      </c>
      <c r="H87" s="13" t="s">
        <v>515</v>
      </c>
      <c r="I87" s="34" t="s">
        <v>511</v>
      </c>
      <c r="J87" s="290"/>
      <c r="K87" s="280"/>
      <c r="L87" s="277"/>
      <c r="M87" s="34" t="s">
        <v>508</v>
      </c>
      <c r="S87" s="1"/>
      <c r="T87" s="1"/>
    </row>
    <row r="88" spans="1:20" s="31" customFormat="1" ht="55.95" customHeight="1" x14ac:dyDescent="0.3">
      <c r="A88" s="13" t="s">
        <v>575</v>
      </c>
      <c r="B88" s="285" t="s">
        <v>94</v>
      </c>
      <c r="C88" s="287">
        <v>45566</v>
      </c>
      <c r="D88" s="293" t="s">
        <v>519</v>
      </c>
      <c r="E88" s="55">
        <v>-1.5</v>
      </c>
      <c r="F88" s="2" t="s">
        <v>12</v>
      </c>
      <c r="G88" s="13" t="s">
        <v>523</v>
      </c>
      <c r="H88" s="13" t="s">
        <v>527</v>
      </c>
      <c r="I88" s="215" t="s">
        <v>525</v>
      </c>
      <c r="J88" s="36">
        <v>2</v>
      </c>
      <c r="K88" s="60" t="s">
        <v>522</v>
      </c>
      <c r="L88" s="56" t="s">
        <v>521</v>
      </c>
      <c r="M88" s="34" t="s">
        <v>520</v>
      </c>
      <c r="S88" s="1"/>
      <c r="T88" s="1"/>
    </row>
    <row r="89" spans="1:20" s="31" customFormat="1" ht="76.95" customHeight="1" x14ac:dyDescent="0.3">
      <c r="A89" s="13" t="s">
        <v>576</v>
      </c>
      <c r="B89" s="286"/>
      <c r="C89" s="288"/>
      <c r="D89" s="294"/>
      <c r="E89" s="55">
        <v>1.5</v>
      </c>
      <c r="F89" s="2" t="s">
        <v>12</v>
      </c>
      <c r="G89" s="13" t="s">
        <v>526</v>
      </c>
      <c r="H89" s="13" t="s">
        <v>252</v>
      </c>
      <c r="I89" s="216"/>
      <c r="J89" s="36" t="s">
        <v>100</v>
      </c>
      <c r="K89" s="60" t="s">
        <v>431</v>
      </c>
      <c r="L89" s="56" t="s">
        <v>430</v>
      </c>
      <c r="M89" s="34" t="s">
        <v>524</v>
      </c>
      <c r="S89" s="1"/>
      <c r="T89" s="1"/>
    </row>
    <row r="90" spans="1:20" s="31" customFormat="1" ht="54.6" customHeight="1" x14ac:dyDescent="0.3">
      <c r="A90" s="13" t="s">
        <v>577</v>
      </c>
      <c r="B90" s="58" t="s">
        <v>81</v>
      </c>
      <c r="C90" s="59">
        <v>45573</v>
      </c>
      <c r="D90" s="76" t="s">
        <v>646</v>
      </c>
      <c r="E90" s="291"/>
      <c r="F90" s="293" t="s">
        <v>12</v>
      </c>
      <c r="G90" s="295">
        <v>1737.9</v>
      </c>
      <c r="H90" s="297" t="s">
        <v>480</v>
      </c>
      <c r="I90" s="215" t="s">
        <v>695</v>
      </c>
      <c r="J90" s="289">
        <v>9</v>
      </c>
      <c r="K90" s="278" t="s">
        <v>405</v>
      </c>
      <c r="L90" s="276" t="s">
        <v>404</v>
      </c>
      <c r="M90" s="215" t="s">
        <v>479</v>
      </c>
      <c r="S90" s="1"/>
      <c r="T90" s="1"/>
    </row>
    <row r="91" spans="1:20" s="31" customFormat="1" ht="204" customHeight="1" x14ac:dyDescent="0.3">
      <c r="A91" s="13" t="s">
        <v>578</v>
      </c>
      <c r="B91" s="25" t="s">
        <v>443</v>
      </c>
      <c r="C91" s="3">
        <v>45567</v>
      </c>
      <c r="D91" s="2" t="s">
        <v>444</v>
      </c>
      <c r="E91" s="292"/>
      <c r="F91" s="294"/>
      <c r="G91" s="296"/>
      <c r="H91" s="298"/>
      <c r="I91" s="216"/>
      <c r="J91" s="290"/>
      <c r="K91" s="280"/>
      <c r="L91" s="277"/>
      <c r="M91" s="216"/>
      <c r="S91" s="1"/>
      <c r="T91" s="1"/>
    </row>
    <row r="92" spans="1:20" s="31" customFormat="1" ht="66.75" customHeight="1" x14ac:dyDescent="0.3">
      <c r="A92" s="13" t="s">
        <v>579</v>
      </c>
      <c r="B92" s="25" t="s">
        <v>94</v>
      </c>
      <c r="C92" s="3">
        <v>45573</v>
      </c>
      <c r="D92" s="2" t="s">
        <v>680</v>
      </c>
      <c r="E92" s="55">
        <v>-16</v>
      </c>
      <c r="F92" s="2" t="s">
        <v>12</v>
      </c>
      <c r="G92" s="4">
        <v>16</v>
      </c>
      <c r="H92" s="13" t="s">
        <v>683</v>
      </c>
      <c r="I92" s="34" t="s">
        <v>682</v>
      </c>
      <c r="J92" s="45">
        <v>2</v>
      </c>
      <c r="K92" s="46" t="s">
        <v>507</v>
      </c>
      <c r="L92" s="47" t="s">
        <v>506</v>
      </c>
      <c r="M92" s="34" t="s">
        <v>681</v>
      </c>
      <c r="S92" s="1"/>
      <c r="T92" s="1"/>
    </row>
    <row r="93" spans="1:20" s="31" customFormat="1" ht="15.6" customHeight="1" x14ac:dyDescent="0.3">
      <c r="A93" s="13" t="s">
        <v>580</v>
      </c>
      <c r="B93" s="282" t="s">
        <v>24</v>
      </c>
      <c r="C93" s="283"/>
      <c r="D93" s="283"/>
      <c r="E93" s="283"/>
      <c r="F93" s="283"/>
      <c r="G93" s="283"/>
      <c r="H93" s="283"/>
      <c r="I93" s="283"/>
      <c r="J93" s="283"/>
      <c r="K93" s="283"/>
      <c r="L93" s="283"/>
      <c r="M93" s="284"/>
      <c r="S93" s="1"/>
      <c r="T93" s="1"/>
    </row>
    <row r="94" spans="1:20" s="31" customFormat="1" ht="138.75" customHeight="1" x14ac:dyDescent="0.3">
      <c r="A94" s="13" t="s">
        <v>581</v>
      </c>
      <c r="B94" s="25" t="s">
        <v>251</v>
      </c>
      <c r="C94" s="3">
        <v>45538</v>
      </c>
      <c r="D94" s="2"/>
      <c r="E94" s="55">
        <v>5</v>
      </c>
      <c r="F94" s="2" t="s">
        <v>12</v>
      </c>
      <c r="G94" s="4" t="s">
        <v>252</v>
      </c>
      <c r="H94" s="13" t="s">
        <v>252</v>
      </c>
      <c r="I94" s="34" t="s">
        <v>253</v>
      </c>
      <c r="J94" s="2"/>
      <c r="K94" s="13"/>
      <c r="L94" s="25"/>
      <c r="M94" s="34"/>
      <c r="S94" s="1"/>
      <c r="T94" s="1"/>
    </row>
    <row r="95" spans="1:20" s="31" customFormat="1" ht="206.4" customHeight="1" x14ac:dyDescent="0.3">
      <c r="A95" s="13" t="s">
        <v>582</v>
      </c>
      <c r="B95" s="25" t="s">
        <v>414</v>
      </c>
      <c r="C95" s="3">
        <v>45565</v>
      </c>
      <c r="D95" s="2" t="s">
        <v>415</v>
      </c>
      <c r="E95" s="55">
        <v>56.1</v>
      </c>
      <c r="F95" s="2" t="s">
        <v>12</v>
      </c>
      <c r="G95" s="4">
        <v>1069</v>
      </c>
      <c r="H95" s="13" t="s">
        <v>252</v>
      </c>
      <c r="I95" s="34" t="s">
        <v>692</v>
      </c>
      <c r="J95" s="2" t="s">
        <v>93</v>
      </c>
      <c r="K95" s="13" t="s">
        <v>417</v>
      </c>
      <c r="L95" s="25" t="s">
        <v>416</v>
      </c>
      <c r="M95" s="34" t="s">
        <v>418</v>
      </c>
      <c r="S95" s="1"/>
      <c r="T95" s="1"/>
    </row>
    <row r="96" spans="1:20" s="31" customFormat="1" ht="60.75" customHeight="1" x14ac:dyDescent="0.3">
      <c r="A96" s="13" t="s">
        <v>629</v>
      </c>
      <c r="B96" s="25" t="s">
        <v>414</v>
      </c>
      <c r="C96" s="3">
        <v>45573</v>
      </c>
      <c r="D96" s="2" t="s">
        <v>672</v>
      </c>
      <c r="E96" s="55">
        <v>10</v>
      </c>
      <c r="F96" s="2" t="s">
        <v>43</v>
      </c>
      <c r="G96" s="4">
        <v>140</v>
      </c>
      <c r="H96" s="13" t="s">
        <v>252</v>
      </c>
      <c r="I96" s="34" t="s">
        <v>673</v>
      </c>
      <c r="J96" s="2" t="s">
        <v>93</v>
      </c>
      <c r="K96" s="13" t="s">
        <v>417</v>
      </c>
      <c r="L96" s="25" t="s">
        <v>416</v>
      </c>
      <c r="M96" s="34" t="s">
        <v>418</v>
      </c>
      <c r="S96" s="1"/>
      <c r="T96" s="1"/>
    </row>
    <row r="97" spans="1:20" s="31" customFormat="1" ht="105" customHeight="1" x14ac:dyDescent="0.3">
      <c r="A97" s="13" t="s">
        <v>630</v>
      </c>
      <c r="B97" s="25" t="s">
        <v>84</v>
      </c>
      <c r="C97" s="3">
        <v>45572</v>
      </c>
      <c r="D97" s="2" t="s">
        <v>547</v>
      </c>
      <c r="E97" s="55"/>
      <c r="F97" s="2" t="s">
        <v>12</v>
      </c>
      <c r="G97" s="4">
        <v>100</v>
      </c>
      <c r="H97" s="13"/>
      <c r="I97" s="34" t="s">
        <v>548</v>
      </c>
      <c r="J97" s="2"/>
      <c r="K97" s="13" t="s">
        <v>550</v>
      </c>
      <c r="L97" s="25" t="s">
        <v>549</v>
      </c>
      <c r="M97" s="34" t="s">
        <v>551</v>
      </c>
      <c r="S97" s="1"/>
      <c r="T97" s="1"/>
    </row>
    <row r="98" spans="1:20" s="31" customFormat="1" ht="168.6" customHeight="1" x14ac:dyDescent="0.3">
      <c r="A98" s="13" t="s">
        <v>631</v>
      </c>
      <c r="B98" s="25" t="s">
        <v>84</v>
      </c>
      <c r="C98" s="3">
        <v>45572</v>
      </c>
      <c r="D98" s="2" t="s">
        <v>552</v>
      </c>
      <c r="E98" s="55">
        <v>-5.3</v>
      </c>
      <c r="F98" s="2" t="s">
        <v>12</v>
      </c>
      <c r="G98" s="4">
        <v>793.5</v>
      </c>
      <c r="H98" s="13" t="s">
        <v>557</v>
      </c>
      <c r="I98" s="34" t="s">
        <v>553</v>
      </c>
      <c r="J98" s="2">
        <v>11</v>
      </c>
      <c r="K98" s="13" t="s">
        <v>555</v>
      </c>
      <c r="L98" s="25" t="s">
        <v>554</v>
      </c>
      <c r="M98" s="34" t="s">
        <v>556</v>
      </c>
      <c r="S98" s="1"/>
      <c r="T98" s="1"/>
    </row>
    <row r="99" spans="1:20" s="31" customFormat="1" ht="153.6" customHeight="1" x14ac:dyDescent="0.3">
      <c r="A99" s="13" t="s">
        <v>632</v>
      </c>
      <c r="B99" s="25" t="s">
        <v>84</v>
      </c>
      <c r="C99" s="3">
        <v>45574</v>
      </c>
      <c r="D99" s="2" t="s">
        <v>657</v>
      </c>
      <c r="E99" s="55">
        <v>-4</v>
      </c>
      <c r="F99" s="2" t="s">
        <v>12</v>
      </c>
      <c r="G99" s="4"/>
      <c r="H99" s="13"/>
      <c r="I99" s="34" t="s">
        <v>658</v>
      </c>
      <c r="J99" s="2">
        <v>11</v>
      </c>
      <c r="K99" s="13" t="s">
        <v>555</v>
      </c>
      <c r="L99" s="25" t="s">
        <v>554</v>
      </c>
      <c r="M99" s="34" t="s">
        <v>556</v>
      </c>
      <c r="S99" s="1"/>
      <c r="T99" s="1"/>
    </row>
    <row r="100" spans="1:20" s="31" customFormat="1" ht="16.95" customHeight="1" x14ac:dyDescent="0.3">
      <c r="A100" s="13" t="s">
        <v>633</v>
      </c>
      <c r="B100" s="282" t="s">
        <v>25</v>
      </c>
      <c r="C100" s="283"/>
      <c r="D100" s="283"/>
      <c r="E100" s="283"/>
      <c r="F100" s="283"/>
      <c r="G100" s="283"/>
      <c r="H100" s="283"/>
      <c r="I100" s="283"/>
      <c r="J100" s="283"/>
      <c r="K100" s="283"/>
      <c r="L100" s="283"/>
      <c r="M100" s="284"/>
      <c r="S100" s="1"/>
      <c r="T100" s="1"/>
    </row>
    <row r="101" spans="1:20" s="31" customFormat="1" ht="33.6" customHeight="1" x14ac:dyDescent="0.3">
      <c r="A101" s="13" t="s">
        <v>634</v>
      </c>
      <c r="B101" s="285" t="s">
        <v>89</v>
      </c>
      <c r="C101" s="287">
        <v>45539</v>
      </c>
      <c r="D101" s="2" t="s">
        <v>278</v>
      </c>
      <c r="E101" s="55">
        <v>0.3</v>
      </c>
      <c r="F101" s="2" t="s">
        <v>74</v>
      </c>
      <c r="G101" s="4">
        <v>0.4</v>
      </c>
      <c r="H101" s="13" t="s">
        <v>252</v>
      </c>
      <c r="I101" s="215" t="s">
        <v>280</v>
      </c>
      <c r="J101" s="289">
        <v>7</v>
      </c>
      <c r="K101" s="278" t="s">
        <v>215</v>
      </c>
      <c r="L101" s="276" t="s">
        <v>216</v>
      </c>
      <c r="M101" s="276" t="s">
        <v>277</v>
      </c>
      <c r="S101" s="1"/>
      <c r="T101" s="1"/>
    </row>
    <row r="102" spans="1:20" ht="45.6" customHeight="1" x14ac:dyDescent="0.3">
      <c r="A102" s="13" t="s">
        <v>635</v>
      </c>
      <c r="B102" s="286"/>
      <c r="C102" s="288"/>
      <c r="D102" s="2" t="s">
        <v>279</v>
      </c>
      <c r="E102" s="55">
        <v>7.7</v>
      </c>
      <c r="F102" s="2" t="s">
        <v>47</v>
      </c>
      <c r="G102" s="4">
        <v>16.5</v>
      </c>
      <c r="H102" s="13" t="s">
        <v>252</v>
      </c>
      <c r="I102" s="216"/>
      <c r="J102" s="290"/>
      <c r="K102" s="280"/>
      <c r="L102" s="277"/>
      <c r="M102" s="277"/>
    </row>
    <row r="103" spans="1:20" s="48" customFormat="1" ht="78" x14ac:dyDescent="0.3">
      <c r="A103" s="13" t="s">
        <v>636</v>
      </c>
      <c r="B103" s="25" t="s">
        <v>95</v>
      </c>
      <c r="C103" s="3">
        <v>45523</v>
      </c>
      <c r="D103" s="2" t="s">
        <v>222</v>
      </c>
      <c r="E103" s="55">
        <v>-0.1</v>
      </c>
      <c r="F103" s="2" t="s">
        <v>21</v>
      </c>
      <c r="G103" s="4">
        <v>1.5</v>
      </c>
      <c r="H103" s="13" t="s">
        <v>585</v>
      </c>
      <c r="I103" s="34" t="s">
        <v>224</v>
      </c>
      <c r="J103" s="45">
        <v>7</v>
      </c>
      <c r="K103" s="46" t="s">
        <v>215</v>
      </c>
      <c r="L103" s="47" t="s">
        <v>216</v>
      </c>
      <c r="M103" s="47" t="s">
        <v>421</v>
      </c>
      <c r="N103" s="66"/>
      <c r="O103" s="66"/>
      <c r="P103" s="66"/>
      <c r="Q103" s="66"/>
      <c r="R103" s="66"/>
    </row>
    <row r="104" spans="1:20" ht="62.25" customHeight="1" x14ac:dyDescent="0.3">
      <c r="A104" s="13" t="s">
        <v>637</v>
      </c>
      <c r="B104" s="25" t="s">
        <v>95</v>
      </c>
      <c r="C104" s="3">
        <v>45532</v>
      </c>
      <c r="D104" s="2" t="s">
        <v>242</v>
      </c>
      <c r="E104" s="55">
        <v>-1.9</v>
      </c>
      <c r="F104" s="2" t="s">
        <v>21</v>
      </c>
      <c r="G104" s="4">
        <v>24.4</v>
      </c>
      <c r="H104" s="13" t="s">
        <v>586</v>
      </c>
      <c r="I104" s="34" t="s">
        <v>243</v>
      </c>
      <c r="J104" s="45">
        <v>7</v>
      </c>
      <c r="K104" s="46" t="s">
        <v>215</v>
      </c>
      <c r="L104" s="47" t="s">
        <v>216</v>
      </c>
      <c r="M104" s="47" t="s">
        <v>420</v>
      </c>
    </row>
    <row r="105" spans="1:20" ht="62.25" customHeight="1" x14ac:dyDescent="0.3">
      <c r="A105" s="13" t="s">
        <v>638</v>
      </c>
      <c r="B105" s="25" t="s">
        <v>89</v>
      </c>
      <c r="C105" s="3">
        <v>45544</v>
      </c>
      <c r="D105" s="2" t="s">
        <v>539</v>
      </c>
      <c r="E105" s="55">
        <v>0.1</v>
      </c>
      <c r="F105" s="2" t="s">
        <v>21</v>
      </c>
      <c r="G105" s="4">
        <v>1.8</v>
      </c>
      <c r="H105" s="13" t="s">
        <v>587</v>
      </c>
      <c r="I105" s="34" t="s">
        <v>540</v>
      </c>
      <c r="J105" s="45">
        <v>7</v>
      </c>
      <c r="K105" s="46" t="s">
        <v>215</v>
      </c>
      <c r="L105" s="47" t="s">
        <v>216</v>
      </c>
      <c r="M105" s="47" t="s">
        <v>541</v>
      </c>
    </row>
    <row r="106" spans="1:20" ht="62.25" customHeight="1" x14ac:dyDescent="0.3">
      <c r="A106" s="13" t="s">
        <v>639</v>
      </c>
      <c r="B106" s="25" t="s">
        <v>95</v>
      </c>
      <c r="C106" s="3">
        <v>45546</v>
      </c>
      <c r="D106" s="2" t="s">
        <v>545</v>
      </c>
      <c r="E106" s="55">
        <v>4.4000000000000004</v>
      </c>
      <c r="F106" s="2" t="s">
        <v>21</v>
      </c>
      <c r="G106" s="4">
        <v>48</v>
      </c>
      <c r="H106" s="13" t="s">
        <v>589</v>
      </c>
      <c r="I106" s="34" t="s">
        <v>546</v>
      </c>
      <c r="J106" s="45">
        <v>7</v>
      </c>
      <c r="K106" s="46" t="s">
        <v>215</v>
      </c>
      <c r="L106" s="47" t="s">
        <v>216</v>
      </c>
      <c r="M106" s="47" t="s">
        <v>588</v>
      </c>
    </row>
    <row r="107" spans="1:20" ht="108.75" customHeight="1" x14ac:dyDescent="0.3">
      <c r="A107" s="13" t="s">
        <v>640</v>
      </c>
      <c r="B107" s="25" t="s">
        <v>244</v>
      </c>
      <c r="C107" s="3">
        <v>45532</v>
      </c>
      <c r="D107" s="2" t="s">
        <v>245</v>
      </c>
      <c r="E107" s="55">
        <v>6.5</v>
      </c>
      <c r="F107" s="2" t="s">
        <v>12</v>
      </c>
      <c r="G107" s="13" t="s">
        <v>252</v>
      </c>
      <c r="H107" s="13" t="s">
        <v>252</v>
      </c>
      <c r="I107" s="34" t="s">
        <v>246</v>
      </c>
      <c r="J107" s="45">
        <v>6</v>
      </c>
      <c r="K107" s="46" t="s">
        <v>225</v>
      </c>
      <c r="L107" s="47" t="s">
        <v>226</v>
      </c>
      <c r="M107" s="47" t="s">
        <v>419</v>
      </c>
    </row>
    <row r="108" spans="1:20" ht="177.6" customHeight="1" x14ac:dyDescent="0.3">
      <c r="A108" s="13" t="s">
        <v>641</v>
      </c>
      <c r="B108" s="58" t="s">
        <v>76</v>
      </c>
      <c r="C108" s="59">
        <v>45539</v>
      </c>
      <c r="D108" s="2" t="s">
        <v>333</v>
      </c>
      <c r="E108" s="55"/>
      <c r="F108" s="2" t="s">
        <v>12</v>
      </c>
      <c r="G108" s="13" t="s">
        <v>252</v>
      </c>
      <c r="H108" s="13" t="s">
        <v>252</v>
      </c>
      <c r="I108" s="57" t="s">
        <v>378</v>
      </c>
      <c r="J108" s="36">
        <v>9</v>
      </c>
      <c r="K108" s="60" t="s">
        <v>335</v>
      </c>
      <c r="L108" s="56" t="s">
        <v>334</v>
      </c>
      <c r="M108" s="56" t="s">
        <v>379</v>
      </c>
    </row>
    <row r="109" spans="1:20" ht="39.6" customHeight="1" x14ac:dyDescent="0.3">
      <c r="A109" s="13" t="s">
        <v>642</v>
      </c>
      <c r="B109" s="58" t="s">
        <v>103</v>
      </c>
      <c r="C109" s="59">
        <v>45567</v>
      </c>
      <c r="D109" s="2" t="s">
        <v>409</v>
      </c>
      <c r="E109" s="55">
        <v>110</v>
      </c>
      <c r="F109" s="2" t="s">
        <v>12</v>
      </c>
      <c r="G109" s="4">
        <v>450</v>
      </c>
      <c r="H109" s="13" t="s">
        <v>252</v>
      </c>
      <c r="I109" s="57" t="s">
        <v>410</v>
      </c>
      <c r="J109" s="36">
        <v>4</v>
      </c>
      <c r="K109" s="60" t="s">
        <v>413</v>
      </c>
      <c r="L109" s="56" t="s">
        <v>412</v>
      </c>
      <c r="M109" s="56" t="s">
        <v>411</v>
      </c>
    </row>
    <row r="110" spans="1:20" ht="128.4" customHeight="1" x14ac:dyDescent="0.3">
      <c r="A110" s="13" t="s">
        <v>643</v>
      </c>
      <c r="B110" s="58" t="s">
        <v>78</v>
      </c>
      <c r="C110" s="59">
        <v>45566</v>
      </c>
      <c r="D110" s="2" t="s">
        <v>439</v>
      </c>
      <c r="E110" s="55">
        <v>18</v>
      </c>
      <c r="F110" s="2" t="s">
        <v>12</v>
      </c>
      <c r="G110" s="13" t="s">
        <v>252</v>
      </c>
      <c r="H110" s="13" t="s">
        <v>252</v>
      </c>
      <c r="I110" s="57" t="s">
        <v>440</v>
      </c>
      <c r="J110" s="36">
        <v>21</v>
      </c>
      <c r="K110" s="60" t="s">
        <v>335</v>
      </c>
      <c r="L110" s="56" t="s">
        <v>334</v>
      </c>
      <c r="M110" s="58" t="s">
        <v>478</v>
      </c>
    </row>
    <row r="111" spans="1:20" ht="62.25" customHeight="1" x14ac:dyDescent="0.3">
      <c r="A111" s="13" t="s">
        <v>664</v>
      </c>
      <c r="B111" s="69" t="s">
        <v>95</v>
      </c>
      <c r="C111" s="88">
        <v>45573</v>
      </c>
      <c r="D111" s="2" t="s">
        <v>627</v>
      </c>
      <c r="E111" s="55">
        <v>302</v>
      </c>
      <c r="F111" s="2" t="s">
        <v>12</v>
      </c>
      <c r="G111" s="13" t="s">
        <v>252</v>
      </c>
      <c r="H111" s="13" t="s">
        <v>252</v>
      </c>
      <c r="I111" s="34" t="s">
        <v>644</v>
      </c>
      <c r="J111" s="45">
        <v>6</v>
      </c>
      <c r="K111" s="46" t="s">
        <v>225</v>
      </c>
      <c r="L111" s="47" t="s">
        <v>226</v>
      </c>
      <c r="M111" s="25"/>
      <c r="O111" s="91"/>
    </row>
    <row r="112" spans="1:20" ht="62.25" customHeight="1" x14ac:dyDescent="0.3">
      <c r="A112" s="13" t="s">
        <v>665</v>
      </c>
      <c r="B112" s="69" t="s">
        <v>95</v>
      </c>
      <c r="C112" s="88">
        <v>45573</v>
      </c>
      <c r="D112" s="2" t="s">
        <v>627</v>
      </c>
      <c r="E112" s="81">
        <v>63.4</v>
      </c>
      <c r="F112" s="2" t="s">
        <v>12</v>
      </c>
      <c r="G112" s="13" t="s">
        <v>252</v>
      </c>
      <c r="H112" s="13" t="s">
        <v>252</v>
      </c>
      <c r="I112" s="215" t="s">
        <v>628</v>
      </c>
      <c r="J112" s="45">
        <v>3</v>
      </c>
      <c r="K112" s="278" t="s">
        <v>215</v>
      </c>
      <c r="L112" s="276" t="s">
        <v>216</v>
      </c>
      <c r="M112" s="25" t="s">
        <v>622</v>
      </c>
    </row>
    <row r="113" spans="1:20" ht="62.25" customHeight="1" x14ac:dyDescent="0.3">
      <c r="A113" s="13" t="s">
        <v>666</v>
      </c>
      <c r="B113" s="69" t="s">
        <v>95</v>
      </c>
      <c r="C113" s="88">
        <v>45573</v>
      </c>
      <c r="D113" s="2" t="s">
        <v>627</v>
      </c>
      <c r="E113" s="81">
        <v>-7.9</v>
      </c>
      <c r="F113" s="2" t="s">
        <v>12</v>
      </c>
      <c r="G113" s="13" t="s">
        <v>252</v>
      </c>
      <c r="H113" s="13" t="s">
        <v>252</v>
      </c>
      <c r="I113" s="232"/>
      <c r="J113" s="45">
        <v>3</v>
      </c>
      <c r="K113" s="279"/>
      <c r="L113" s="281"/>
      <c r="M113" s="25" t="s">
        <v>623</v>
      </c>
    </row>
    <row r="114" spans="1:20" ht="62.25" customHeight="1" x14ac:dyDescent="0.3">
      <c r="A114" s="13" t="s">
        <v>667</v>
      </c>
      <c r="B114" s="69" t="s">
        <v>95</v>
      </c>
      <c r="C114" s="88">
        <v>45573</v>
      </c>
      <c r="D114" s="2" t="s">
        <v>627</v>
      </c>
      <c r="E114" s="81">
        <v>4.0999999999999996</v>
      </c>
      <c r="F114" s="2" t="s">
        <v>12</v>
      </c>
      <c r="G114" s="13" t="s">
        <v>252</v>
      </c>
      <c r="H114" s="13" t="s">
        <v>252</v>
      </c>
      <c r="I114" s="232"/>
      <c r="J114" s="45">
        <v>3</v>
      </c>
      <c r="K114" s="279"/>
      <c r="L114" s="281"/>
      <c r="M114" s="25" t="s">
        <v>624</v>
      </c>
    </row>
    <row r="115" spans="1:20" ht="62.25" customHeight="1" x14ac:dyDescent="0.3">
      <c r="A115" s="13" t="s">
        <v>668</v>
      </c>
      <c r="B115" s="69" t="s">
        <v>95</v>
      </c>
      <c r="C115" s="88">
        <v>45573</v>
      </c>
      <c r="D115" s="2" t="s">
        <v>627</v>
      </c>
      <c r="E115" s="81">
        <v>4.5999999999999996</v>
      </c>
      <c r="F115" s="2" t="s">
        <v>12</v>
      </c>
      <c r="G115" s="13" t="s">
        <v>252</v>
      </c>
      <c r="H115" s="13" t="s">
        <v>252</v>
      </c>
      <c r="I115" s="232"/>
      <c r="J115" s="45">
        <v>3</v>
      </c>
      <c r="K115" s="279"/>
      <c r="L115" s="281"/>
      <c r="M115" s="25" t="s">
        <v>625</v>
      </c>
    </row>
    <row r="116" spans="1:20" ht="62.25" customHeight="1" x14ac:dyDescent="0.3">
      <c r="A116" s="13" t="s">
        <v>698</v>
      </c>
      <c r="B116" s="69" t="s">
        <v>95</v>
      </c>
      <c r="C116" s="88">
        <v>45573</v>
      </c>
      <c r="D116" s="2" t="s">
        <v>627</v>
      </c>
      <c r="E116" s="81">
        <v>9.1999999999999993</v>
      </c>
      <c r="F116" s="2" t="s">
        <v>12</v>
      </c>
      <c r="G116" s="13" t="s">
        <v>252</v>
      </c>
      <c r="H116" s="13" t="s">
        <v>252</v>
      </c>
      <c r="I116" s="216"/>
      <c r="J116" s="45">
        <v>3</v>
      </c>
      <c r="K116" s="280"/>
      <c r="L116" s="277"/>
      <c r="M116" s="25" t="s">
        <v>626</v>
      </c>
    </row>
    <row r="117" spans="1:20" ht="62.25" customHeight="1" x14ac:dyDescent="0.3">
      <c r="A117" s="13" t="s">
        <v>699</v>
      </c>
      <c r="B117" s="25" t="s">
        <v>95</v>
      </c>
      <c r="C117" s="3">
        <v>45572</v>
      </c>
      <c r="D117" s="2" t="s">
        <v>467</v>
      </c>
      <c r="E117" s="81">
        <v>0</v>
      </c>
      <c r="F117" s="2" t="s">
        <v>21</v>
      </c>
      <c r="G117" s="13" t="s">
        <v>252</v>
      </c>
      <c r="H117" s="13" t="s">
        <v>252</v>
      </c>
      <c r="I117" s="34" t="s">
        <v>469</v>
      </c>
      <c r="J117" s="45" t="s">
        <v>468</v>
      </c>
      <c r="K117" s="46" t="s">
        <v>215</v>
      </c>
      <c r="L117" s="47" t="s">
        <v>216</v>
      </c>
      <c r="M117" s="25"/>
      <c r="O117" s="92"/>
    </row>
    <row r="118" spans="1:20" s="31" customFormat="1" ht="62.25" customHeight="1" x14ac:dyDescent="0.3">
      <c r="A118" s="13" t="s">
        <v>700</v>
      </c>
      <c r="B118" s="25" t="s">
        <v>184</v>
      </c>
      <c r="C118" s="3">
        <v>45574</v>
      </c>
      <c r="D118" s="2" t="s">
        <v>684</v>
      </c>
      <c r="E118" s="55">
        <v>-94</v>
      </c>
      <c r="F118" s="2" t="s">
        <v>12</v>
      </c>
      <c r="G118" s="13" t="s">
        <v>686</v>
      </c>
      <c r="H118" s="13" t="s">
        <v>687</v>
      </c>
      <c r="I118" s="34" t="s">
        <v>685</v>
      </c>
      <c r="J118" s="45">
        <v>13</v>
      </c>
      <c r="K118" s="46" t="s">
        <v>690</v>
      </c>
      <c r="L118" s="47" t="s">
        <v>689</v>
      </c>
      <c r="M118" s="25" t="s">
        <v>688</v>
      </c>
      <c r="O118" s="92"/>
      <c r="S118" s="1"/>
      <c r="T118" s="1"/>
    </row>
    <row r="119" spans="1:20" s="31" customFormat="1" ht="15.75" customHeight="1" x14ac:dyDescent="0.3">
      <c r="A119" s="13"/>
      <c r="B119" s="39"/>
      <c r="C119" s="36"/>
      <c r="D119" s="5" t="s">
        <v>26</v>
      </c>
      <c r="E119" s="40"/>
      <c r="F119" s="16"/>
      <c r="G119" s="17"/>
      <c r="H119" s="17"/>
      <c r="I119" s="22"/>
      <c r="J119" s="1"/>
      <c r="K119" s="35"/>
      <c r="L119" s="18"/>
      <c r="M119" s="51"/>
      <c r="O119" s="92"/>
      <c r="S119" s="1"/>
      <c r="T119" s="1"/>
    </row>
    <row r="120" spans="1:20" s="31" customFormat="1" ht="34.200000000000003" customHeight="1" outlineLevel="1" x14ac:dyDescent="0.3">
      <c r="A120" s="273" t="s">
        <v>27</v>
      </c>
      <c r="B120" s="274"/>
      <c r="C120" s="275"/>
      <c r="D120" s="6" t="s">
        <v>12</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52"/>
      <c r="O120" s="92"/>
      <c r="S120" s="1"/>
      <c r="T120" s="1"/>
    </row>
    <row r="121" spans="1:20" s="31" customFormat="1" ht="29.25" customHeight="1" outlineLevel="1" x14ac:dyDescent="0.3">
      <c r="A121" s="270" t="s">
        <v>28</v>
      </c>
      <c r="B121" s="271"/>
      <c r="C121" s="272"/>
      <c r="D121" s="6" t="s">
        <v>21</v>
      </c>
      <c r="E121" s="11">
        <f>E48+E103+E104+E117+E106+E105+E51+E50+E49+E9</f>
        <v>194.89999999999998</v>
      </c>
      <c r="F121" s="16"/>
      <c r="G121" s="17"/>
      <c r="H121" s="17"/>
      <c r="I121" s="38"/>
      <c r="J121" s="1"/>
      <c r="K121" s="35"/>
      <c r="L121" s="18"/>
      <c r="M121" s="52"/>
      <c r="O121" s="92"/>
      <c r="P121" s="66"/>
      <c r="S121" s="1"/>
      <c r="T121" s="1"/>
    </row>
    <row r="122" spans="1:20" s="31" customFormat="1" ht="15.75" customHeight="1" outlineLevel="1" x14ac:dyDescent="0.3">
      <c r="A122" s="270" t="s">
        <v>29</v>
      </c>
      <c r="B122" s="271"/>
      <c r="C122" s="272"/>
      <c r="D122" s="6" t="s">
        <v>13</v>
      </c>
      <c r="E122" s="11"/>
      <c r="F122" s="16"/>
      <c r="G122" s="17"/>
      <c r="H122" s="17"/>
      <c r="I122" s="70"/>
      <c r="J122" s="1"/>
      <c r="K122" s="35"/>
      <c r="L122" s="18"/>
      <c r="M122" s="52"/>
      <c r="O122" s="93"/>
      <c r="S122" s="1"/>
      <c r="T122" s="1"/>
    </row>
    <row r="123" spans="1:20" s="31" customFormat="1" ht="39.75" customHeight="1" outlineLevel="1" x14ac:dyDescent="0.3">
      <c r="A123" s="270" t="s">
        <v>30</v>
      </c>
      <c r="B123" s="271"/>
      <c r="C123" s="272"/>
      <c r="D123" s="6" t="s">
        <v>31</v>
      </c>
      <c r="E123" s="11">
        <f>E22+E59</f>
        <v>-73.5</v>
      </c>
      <c r="F123" s="16"/>
      <c r="G123" s="17"/>
      <c r="H123" s="17"/>
      <c r="I123" s="70" t="s">
        <v>701</v>
      </c>
      <c r="J123" s="1">
        <v>-100</v>
      </c>
      <c r="K123" s="35"/>
      <c r="L123" s="18"/>
      <c r="M123" s="89"/>
      <c r="O123" s="94"/>
      <c r="P123" s="94"/>
      <c r="S123" s="1"/>
      <c r="T123" s="1"/>
    </row>
    <row r="124" spans="1:20" s="31" customFormat="1" ht="15.75" customHeight="1" outlineLevel="1" x14ac:dyDescent="0.3">
      <c r="A124" s="270" t="s">
        <v>32</v>
      </c>
      <c r="B124" s="271"/>
      <c r="C124" s="272"/>
      <c r="D124" s="6" t="s">
        <v>33</v>
      </c>
      <c r="E124" s="11"/>
      <c r="F124" s="16"/>
      <c r="G124" s="17"/>
      <c r="H124" s="17"/>
      <c r="I124" s="70" t="s">
        <v>702</v>
      </c>
      <c r="J124" s="1">
        <v>-225.3</v>
      </c>
      <c r="K124" s="35"/>
      <c r="L124" s="18"/>
      <c r="M124" s="52"/>
      <c r="S124" s="1"/>
      <c r="T124" s="1"/>
    </row>
    <row r="125" spans="1:20" s="31" customFormat="1" ht="15.75" hidden="1" customHeight="1" outlineLevel="1" x14ac:dyDescent="0.3">
      <c r="A125" s="270" t="s">
        <v>34</v>
      </c>
      <c r="B125" s="271"/>
      <c r="C125" s="272"/>
      <c r="D125" s="6" t="s">
        <v>35</v>
      </c>
      <c r="E125" s="11"/>
      <c r="F125" s="16"/>
      <c r="G125" s="17"/>
      <c r="H125" s="17"/>
      <c r="I125" s="71"/>
      <c r="J125" s="1"/>
      <c r="K125" s="35"/>
      <c r="L125" s="18"/>
      <c r="M125" s="52"/>
      <c r="S125" s="1"/>
      <c r="T125" s="1"/>
    </row>
    <row r="126" spans="1:20" s="31" customFormat="1" ht="31.5" hidden="1" customHeight="1" outlineLevel="1" x14ac:dyDescent="0.3">
      <c r="A126" s="270" t="s">
        <v>36</v>
      </c>
      <c r="B126" s="271"/>
      <c r="C126" s="272"/>
      <c r="D126" s="6" t="s">
        <v>37</v>
      </c>
      <c r="E126" s="11"/>
      <c r="F126" s="16"/>
      <c r="G126" s="17"/>
      <c r="H126" s="17"/>
      <c r="I126" s="71"/>
      <c r="J126" s="1"/>
      <c r="K126" s="35"/>
      <c r="L126" s="18"/>
      <c r="M126" s="52"/>
      <c r="S126" s="1"/>
      <c r="T126" s="1"/>
    </row>
    <row r="127" spans="1:20" s="31" customFormat="1" ht="15.75" hidden="1" customHeight="1" outlineLevel="1" x14ac:dyDescent="0.3">
      <c r="A127" s="270" t="s">
        <v>38</v>
      </c>
      <c r="B127" s="271"/>
      <c r="C127" s="272"/>
      <c r="D127" s="6" t="s">
        <v>39</v>
      </c>
      <c r="E127" s="11"/>
      <c r="F127" s="16"/>
      <c r="G127" s="17"/>
      <c r="H127" s="17"/>
      <c r="I127" s="71"/>
      <c r="J127" s="1"/>
      <c r="K127" s="35"/>
      <c r="L127" s="18"/>
      <c r="M127" s="52"/>
      <c r="S127" s="1"/>
      <c r="T127" s="1"/>
    </row>
    <row r="128" spans="1:20" s="31" customFormat="1" ht="25.5" hidden="1" customHeight="1" outlineLevel="1" x14ac:dyDescent="0.3">
      <c r="A128" s="273" t="s">
        <v>40</v>
      </c>
      <c r="B128" s="274"/>
      <c r="C128" s="275"/>
      <c r="D128" s="6" t="s">
        <v>41</v>
      </c>
      <c r="E128" s="12"/>
      <c r="F128" s="16"/>
      <c r="G128" s="17"/>
      <c r="H128" s="17"/>
      <c r="I128" s="71"/>
      <c r="J128" s="1"/>
      <c r="K128" s="35"/>
      <c r="L128" s="18"/>
      <c r="M128" s="52"/>
      <c r="S128" s="1"/>
      <c r="T128" s="1"/>
    </row>
    <row r="129" spans="1:20" s="31" customFormat="1" ht="28.95" customHeight="1" outlineLevel="1" x14ac:dyDescent="0.3">
      <c r="A129" s="270" t="s">
        <v>42</v>
      </c>
      <c r="B129" s="271"/>
      <c r="C129" s="272"/>
      <c r="D129" s="6" t="s">
        <v>43</v>
      </c>
      <c r="E129" s="11">
        <f>E18+E19+E96+E63</f>
        <v>226.4</v>
      </c>
      <c r="F129" s="16"/>
      <c r="G129" s="17"/>
      <c r="H129" s="17"/>
      <c r="I129" s="70" t="s">
        <v>708</v>
      </c>
      <c r="J129" s="1">
        <v>-12</v>
      </c>
      <c r="K129" s="35"/>
      <c r="L129" s="18"/>
      <c r="M129" s="52"/>
      <c r="O129" s="94"/>
      <c r="S129" s="1"/>
      <c r="T129" s="1"/>
    </row>
    <row r="130" spans="1:20" s="31" customFormat="1" ht="28.95" customHeight="1" outlineLevel="1" x14ac:dyDescent="0.3">
      <c r="A130" s="267" t="s">
        <v>65</v>
      </c>
      <c r="B130" s="268"/>
      <c r="C130" s="269"/>
      <c r="D130" s="6" t="s">
        <v>66</v>
      </c>
      <c r="E130" s="11">
        <f>E33+E34+E36+E37+E38+E39+E35</f>
        <v>0</v>
      </c>
      <c r="F130" s="16"/>
      <c r="G130" s="17"/>
      <c r="H130" s="17"/>
      <c r="I130" s="71" t="s">
        <v>723</v>
      </c>
      <c r="J130" s="1">
        <v>-90</v>
      </c>
      <c r="K130" s="35"/>
      <c r="L130" s="18"/>
      <c r="M130" s="52"/>
      <c r="S130" s="1"/>
      <c r="T130" s="1"/>
    </row>
    <row r="131" spans="1:20" s="31" customFormat="1" ht="31.2" customHeight="1" outlineLevel="1" x14ac:dyDescent="0.3">
      <c r="A131" s="270" t="s">
        <v>44</v>
      </c>
      <c r="B131" s="271"/>
      <c r="C131" s="272"/>
      <c r="D131" s="6" t="s">
        <v>45</v>
      </c>
      <c r="E131" s="11">
        <f>E4+E5+E7+E8</f>
        <v>1748</v>
      </c>
      <c r="F131" s="16"/>
      <c r="G131" s="17"/>
      <c r="H131" s="17"/>
      <c r="I131" s="70" t="s">
        <v>731</v>
      </c>
      <c r="J131" s="1">
        <v>-20</v>
      </c>
      <c r="K131" s="35"/>
      <c r="L131" s="18"/>
      <c r="M131" s="52"/>
      <c r="S131" s="1"/>
      <c r="T131" s="1"/>
    </row>
    <row r="132" spans="1:20" s="31" customFormat="1" ht="31.2" customHeight="1" outlineLevel="1" x14ac:dyDescent="0.3">
      <c r="A132" s="270" t="s">
        <v>46</v>
      </c>
      <c r="B132" s="271"/>
      <c r="C132" s="272"/>
      <c r="D132" s="6" t="s">
        <v>47</v>
      </c>
      <c r="E132" s="11">
        <f>E45+E102</f>
        <v>1107.7</v>
      </c>
      <c r="F132" s="16"/>
      <c r="G132" s="17"/>
      <c r="H132" s="17"/>
      <c r="I132" s="18" t="s">
        <v>732</v>
      </c>
      <c r="J132" s="1">
        <v>-40</v>
      </c>
      <c r="K132" s="35"/>
      <c r="L132" s="18"/>
      <c r="M132" s="52"/>
      <c r="S132" s="1"/>
      <c r="T132" s="1"/>
    </row>
    <row r="133" spans="1:20" s="31" customFormat="1" ht="31.5" customHeight="1" outlineLevel="1" x14ac:dyDescent="0.3">
      <c r="A133" s="270" t="s">
        <v>29</v>
      </c>
      <c r="B133" s="271"/>
      <c r="C133" s="272"/>
      <c r="D133" s="6" t="s">
        <v>74</v>
      </c>
      <c r="E133" s="11">
        <f>E46+E47+E101</f>
        <v>54.599999999999994</v>
      </c>
      <c r="F133" s="16"/>
      <c r="G133" s="17"/>
      <c r="H133" s="17"/>
      <c r="I133" s="18" t="s">
        <v>733</v>
      </c>
      <c r="J133" s="1">
        <v>-46.9</v>
      </c>
      <c r="K133" s="35"/>
      <c r="L133" s="18"/>
      <c r="M133" s="52"/>
      <c r="S133" s="1"/>
      <c r="T133" s="1"/>
    </row>
    <row r="134" spans="1:20" s="31" customFormat="1" ht="37.200000000000003" hidden="1" customHeight="1" outlineLevel="1" x14ac:dyDescent="0.3">
      <c r="A134" s="270" t="s">
        <v>48</v>
      </c>
      <c r="B134" s="271"/>
      <c r="C134" s="272"/>
      <c r="D134" s="6" t="s">
        <v>49</v>
      </c>
      <c r="E134" s="11"/>
      <c r="F134" s="16"/>
      <c r="G134" s="17"/>
      <c r="H134" s="17"/>
      <c r="I134" s="71"/>
      <c r="J134" s="1"/>
      <c r="K134" s="35"/>
      <c r="L134" s="18"/>
      <c r="M134" s="52"/>
      <c r="S134" s="1"/>
      <c r="T134" s="1"/>
    </row>
    <row r="135" spans="1:20" s="31" customFormat="1" ht="27.6" hidden="1" customHeight="1" outlineLevel="1" x14ac:dyDescent="0.3">
      <c r="A135" s="273" t="s">
        <v>50</v>
      </c>
      <c r="B135" s="274"/>
      <c r="C135" s="275"/>
      <c r="D135" s="6" t="s">
        <v>51</v>
      </c>
      <c r="E135" s="11"/>
      <c r="F135" s="16"/>
      <c r="G135" s="17"/>
      <c r="H135" s="17"/>
      <c r="I135" s="71"/>
      <c r="J135" s="1"/>
      <c r="K135" s="35"/>
      <c r="L135" s="18"/>
      <c r="M135" s="52"/>
      <c r="S135" s="1"/>
      <c r="T135" s="1"/>
    </row>
    <row r="136" spans="1:20" s="31" customFormat="1" ht="30" hidden="1" customHeight="1" outlineLevel="1" x14ac:dyDescent="0.3">
      <c r="A136" s="270" t="s">
        <v>52</v>
      </c>
      <c r="B136" s="271"/>
      <c r="C136" s="272"/>
      <c r="D136" s="6" t="s">
        <v>53</v>
      </c>
      <c r="E136" s="12"/>
      <c r="F136" s="16"/>
      <c r="G136" s="17"/>
      <c r="H136" s="17"/>
      <c r="I136" s="71"/>
      <c r="J136" s="1"/>
      <c r="K136" s="35"/>
      <c r="L136" s="18"/>
      <c r="M136" s="52"/>
      <c r="S136" s="1"/>
      <c r="T136" s="1"/>
    </row>
    <row r="137" spans="1:20" s="31" customFormat="1" ht="27.75" hidden="1" customHeight="1" outlineLevel="1" x14ac:dyDescent="0.3">
      <c r="A137" s="270" t="s">
        <v>54</v>
      </c>
      <c r="B137" s="271"/>
      <c r="C137" s="272"/>
      <c r="D137" s="7" t="s">
        <v>55</v>
      </c>
      <c r="E137" s="12"/>
      <c r="F137" s="16"/>
      <c r="G137" s="17"/>
      <c r="H137" s="17"/>
      <c r="I137" s="71"/>
      <c r="J137" s="1"/>
      <c r="K137" s="35"/>
      <c r="L137" s="18"/>
      <c r="M137" s="52"/>
      <c r="S137" s="1"/>
      <c r="T137" s="1"/>
    </row>
    <row r="138" spans="1:20" s="31" customFormat="1" ht="15.75" hidden="1" customHeight="1" outlineLevel="1" x14ac:dyDescent="0.3">
      <c r="A138" s="270" t="s">
        <v>56</v>
      </c>
      <c r="B138" s="271"/>
      <c r="C138" s="272"/>
      <c r="D138" s="8" t="s">
        <v>57</v>
      </c>
      <c r="E138" s="12"/>
      <c r="F138" s="16"/>
      <c r="G138" s="17"/>
      <c r="H138" s="17"/>
      <c r="I138" s="71"/>
      <c r="J138" s="1"/>
      <c r="K138" s="35"/>
      <c r="L138" s="18"/>
      <c r="M138" s="52"/>
      <c r="S138" s="1"/>
      <c r="T138" s="1"/>
    </row>
    <row r="139" spans="1:20" s="31" customFormat="1" ht="15.75" hidden="1" customHeight="1" outlineLevel="1" x14ac:dyDescent="0.3">
      <c r="A139" s="270" t="s">
        <v>58</v>
      </c>
      <c r="B139" s="271"/>
      <c r="C139" s="272"/>
      <c r="D139" s="8" t="s">
        <v>59</v>
      </c>
      <c r="E139" s="12"/>
      <c r="F139" s="16"/>
      <c r="G139" s="17"/>
      <c r="H139" s="17"/>
      <c r="I139" s="71"/>
      <c r="J139" s="1"/>
      <c r="K139" s="35"/>
      <c r="L139" s="18"/>
      <c r="M139" s="52"/>
      <c r="S139" s="1"/>
      <c r="T139" s="1"/>
    </row>
    <row r="140" spans="1:20" s="31" customFormat="1" ht="31.95" hidden="1" customHeight="1" outlineLevel="1" x14ac:dyDescent="0.3">
      <c r="A140" s="270" t="s">
        <v>60</v>
      </c>
      <c r="B140" s="271"/>
      <c r="C140" s="272"/>
      <c r="D140" s="19" t="s">
        <v>61</v>
      </c>
      <c r="E140" s="12"/>
      <c r="F140" s="16"/>
      <c r="G140" s="17"/>
      <c r="H140" s="17"/>
      <c r="I140" s="71"/>
      <c r="J140" s="1"/>
      <c r="K140" s="35"/>
      <c r="L140" s="18"/>
      <c r="M140" s="52"/>
      <c r="S140" s="1"/>
      <c r="T140" s="1"/>
    </row>
    <row r="141" spans="1:20" s="31" customFormat="1" ht="42.6" hidden="1" customHeight="1" outlineLevel="1" x14ac:dyDescent="0.3">
      <c r="A141" s="270" t="s">
        <v>62</v>
      </c>
      <c r="B141" s="271"/>
      <c r="C141" s="272"/>
      <c r="D141" s="14" t="s">
        <v>19</v>
      </c>
      <c r="E141" s="12"/>
      <c r="F141" s="16"/>
      <c r="G141" s="17"/>
      <c r="H141" s="17"/>
      <c r="I141" s="71"/>
      <c r="J141" s="1"/>
      <c r="K141" s="35"/>
      <c r="L141" s="18"/>
      <c r="M141" s="52"/>
      <c r="S141" s="1"/>
      <c r="T141" s="1"/>
    </row>
    <row r="142" spans="1:20" s="31" customFormat="1" ht="15.75" hidden="1" customHeight="1" outlineLevel="1" x14ac:dyDescent="0.3">
      <c r="A142" s="270" t="s">
        <v>52</v>
      </c>
      <c r="B142" s="271"/>
      <c r="C142" s="272"/>
      <c r="D142" s="14" t="s">
        <v>75</v>
      </c>
      <c r="E142" s="12"/>
      <c r="F142" s="16"/>
      <c r="G142" s="17"/>
      <c r="H142" s="17"/>
      <c r="I142" s="71"/>
      <c r="J142" s="1"/>
      <c r="K142" s="35"/>
      <c r="L142" s="18"/>
      <c r="M142" s="52"/>
      <c r="S142" s="1"/>
      <c r="T142" s="1"/>
    </row>
    <row r="143" spans="1:20" s="31" customFormat="1" ht="33.6" hidden="1" customHeight="1" outlineLevel="1" x14ac:dyDescent="0.3">
      <c r="A143" s="15" t="s">
        <v>63</v>
      </c>
      <c r="B143" s="21"/>
      <c r="C143" s="37"/>
      <c r="D143" s="20" t="s">
        <v>64</v>
      </c>
      <c r="E143" s="24"/>
      <c r="F143" s="16"/>
      <c r="G143" s="17"/>
      <c r="H143" s="17"/>
      <c r="I143" s="70"/>
      <c r="J143" s="1"/>
      <c r="K143" s="35"/>
      <c r="L143" s="18"/>
      <c r="M143" s="52"/>
      <c r="S143" s="1"/>
      <c r="T143" s="1"/>
    </row>
    <row r="144" spans="1:20" s="31" customFormat="1" ht="38.25" hidden="1" customHeight="1" outlineLevel="1" x14ac:dyDescent="0.3">
      <c r="A144" s="267" t="s">
        <v>67</v>
      </c>
      <c r="B144" s="268"/>
      <c r="C144" s="269"/>
      <c r="D144" s="20" t="s">
        <v>16</v>
      </c>
      <c r="E144" s="24"/>
      <c r="F144" s="16"/>
      <c r="G144" s="17"/>
      <c r="H144" s="17"/>
      <c r="I144" s="71"/>
      <c r="J144" s="1"/>
      <c r="K144" s="35"/>
      <c r="L144" s="18"/>
      <c r="M144" s="52"/>
      <c r="S144" s="1"/>
      <c r="T144" s="1"/>
    </row>
    <row r="145" spans="1:20" s="31" customFormat="1" ht="16.95" customHeight="1" outlineLevel="1" x14ac:dyDescent="0.3">
      <c r="A145" s="267" t="s">
        <v>68</v>
      </c>
      <c r="B145" s="268"/>
      <c r="C145" s="269"/>
      <c r="D145" s="20" t="s">
        <v>17</v>
      </c>
      <c r="E145" s="24">
        <f>E43</f>
        <v>41</v>
      </c>
      <c r="F145" s="16"/>
      <c r="G145" s="17"/>
      <c r="H145" s="17"/>
      <c r="I145" s="18" t="s">
        <v>734</v>
      </c>
      <c r="J145" s="1">
        <v>-75</v>
      </c>
      <c r="K145" s="35"/>
      <c r="L145" s="18"/>
      <c r="M145" s="52"/>
      <c r="S145" s="1"/>
      <c r="T145" s="1"/>
    </row>
    <row r="146" spans="1:20" s="31" customFormat="1" ht="32.4" customHeight="1" outlineLevel="1" x14ac:dyDescent="0.3">
      <c r="A146" s="267" t="s">
        <v>69</v>
      </c>
      <c r="B146" s="268"/>
      <c r="C146" s="269"/>
      <c r="D146" s="20" t="s">
        <v>70</v>
      </c>
      <c r="E146" s="24"/>
      <c r="F146" s="16"/>
      <c r="G146" s="17"/>
      <c r="H146" s="17"/>
      <c r="I146" s="71" t="s">
        <v>730</v>
      </c>
      <c r="J146" s="1"/>
      <c r="K146" s="35"/>
      <c r="L146" s="18"/>
      <c r="M146" s="52"/>
      <c r="S146" s="1"/>
      <c r="T146" s="1"/>
    </row>
    <row r="147" spans="1:20" s="31" customFormat="1" ht="31.5" customHeight="1" outlineLevel="1" x14ac:dyDescent="0.3">
      <c r="A147" s="270" t="s">
        <v>71</v>
      </c>
      <c r="B147" s="271"/>
      <c r="C147" s="272"/>
      <c r="D147" s="27" t="s">
        <v>72</v>
      </c>
      <c r="E147" s="24"/>
      <c r="F147" s="16"/>
      <c r="G147" s="17"/>
      <c r="H147" s="17"/>
      <c r="I147" s="71"/>
      <c r="J147" s="1"/>
      <c r="K147" s="35"/>
      <c r="L147" s="18"/>
      <c r="M147" s="26">
        <f>J148+'SVP '!E94</f>
        <v>-508.9</v>
      </c>
      <c r="S147" s="1"/>
      <c r="T147" s="1"/>
    </row>
    <row r="148" spans="1:20" s="31" customFormat="1" ht="45" customHeight="1" outlineLevel="1" x14ac:dyDescent="0.3">
      <c r="A148" s="270" t="s">
        <v>207</v>
      </c>
      <c r="B148" s="271"/>
      <c r="C148" s="272"/>
      <c r="D148" s="27" t="s">
        <v>206</v>
      </c>
      <c r="E148" s="24">
        <f>E78</f>
        <v>-40.200000000000003</v>
      </c>
      <c r="F148" s="16"/>
      <c r="G148" s="17"/>
      <c r="H148" s="17"/>
      <c r="I148" s="71"/>
      <c r="J148" s="1">
        <f>SUM(J123:J146)</f>
        <v>-609.20000000000005</v>
      </c>
      <c r="K148" s="35"/>
      <c r="L148" s="18"/>
      <c r="M148" s="52"/>
      <c r="S148" s="1"/>
      <c r="T148" s="1"/>
    </row>
    <row r="149" spans="1:20" s="31" customFormat="1" ht="13.95" customHeight="1" x14ac:dyDescent="0.3">
      <c r="A149" s="1"/>
      <c r="B149" s="18"/>
      <c r="C149" s="16"/>
      <c r="D149" s="23" t="s">
        <v>73</v>
      </c>
      <c r="E149" s="17">
        <f>SUM(E120:E148)</f>
        <v>3863.9</v>
      </c>
      <c r="F149" s="16"/>
      <c r="G149" s="17"/>
      <c r="H149" s="17"/>
      <c r="I149" s="18"/>
      <c r="J149" s="1"/>
      <c r="K149" s="35"/>
      <c r="L149" s="90"/>
      <c r="M149" s="52"/>
      <c r="S149" s="1"/>
      <c r="T149" s="1"/>
    </row>
    <row r="150" spans="1:20" s="52" customFormat="1" x14ac:dyDescent="0.3">
      <c r="A150" s="1"/>
      <c r="B150" s="18"/>
      <c r="C150" s="16"/>
      <c r="D150" s="16"/>
      <c r="E150" s="17"/>
      <c r="F150" s="16"/>
      <c r="G150" s="17"/>
      <c r="H150" s="17"/>
      <c r="I150" s="70"/>
      <c r="J150" s="1"/>
      <c r="K150" s="35"/>
      <c r="L150" s="18"/>
      <c r="N150" s="31"/>
      <c r="O150" s="31"/>
      <c r="P150" s="31"/>
      <c r="Q150" s="31"/>
      <c r="R150" s="31"/>
      <c r="S150" s="1"/>
      <c r="T150" s="1"/>
    </row>
    <row r="151" spans="1:20" s="52" customFormat="1" x14ac:dyDescent="0.3">
      <c r="A151" s="1"/>
      <c r="B151" s="18"/>
      <c r="C151" s="16"/>
      <c r="D151" s="16"/>
      <c r="E151" s="17"/>
      <c r="F151" s="16"/>
      <c r="G151" s="17"/>
      <c r="H151" s="17"/>
      <c r="I151" s="71"/>
      <c r="J151" s="1"/>
      <c r="K151" s="35"/>
      <c r="L151" s="18"/>
      <c r="N151" s="31"/>
      <c r="O151" s="31"/>
      <c r="P151" s="31"/>
      <c r="Q151" s="31"/>
      <c r="R151" s="31"/>
      <c r="S151" s="1"/>
      <c r="T151" s="1"/>
    </row>
    <row r="152" spans="1:20" s="52" customFormat="1" x14ac:dyDescent="0.3">
      <c r="A152" s="31"/>
      <c r="B152" s="32"/>
      <c r="C152" s="30"/>
      <c r="D152" s="30"/>
      <c r="E152" s="29"/>
      <c r="F152" s="30"/>
      <c r="G152" s="29"/>
      <c r="H152" s="17"/>
      <c r="I152" s="71"/>
      <c r="J152" s="1"/>
      <c r="K152" s="35"/>
      <c r="L152" s="26"/>
      <c r="N152" s="31"/>
      <c r="O152" s="31"/>
      <c r="P152" s="31"/>
      <c r="Q152" s="31"/>
      <c r="R152" s="31"/>
      <c r="S152" s="1"/>
      <c r="T152" s="1"/>
    </row>
    <row r="153" spans="1:20" s="52" customFormat="1" x14ac:dyDescent="0.3">
      <c r="A153" s="31"/>
      <c r="B153" s="32"/>
      <c r="C153" s="30"/>
      <c r="D153" s="30"/>
      <c r="E153" s="29"/>
      <c r="F153" s="30"/>
      <c r="G153" s="29"/>
      <c r="H153" s="17"/>
      <c r="I153" s="71"/>
      <c r="J153" s="1"/>
      <c r="K153" s="35"/>
      <c r="L153" s="26"/>
      <c r="N153" s="31"/>
      <c r="O153" s="31"/>
      <c r="P153" s="31"/>
      <c r="Q153" s="31"/>
      <c r="R153" s="31"/>
      <c r="S153" s="1"/>
      <c r="T153" s="1"/>
    </row>
    <row r="154" spans="1:20" s="52" customFormat="1" x14ac:dyDescent="0.3">
      <c r="A154" s="31"/>
      <c r="B154" s="32"/>
      <c r="C154" s="30"/>
      <c r="D154" s="30"/>
      <c r="E154" s="29"/>
      <c r="F154" s="30"/>
      <c r="G154" s="29"/>
      <c r="H154" s="17"/>
      <c r="I154" s="71"/>
      <c r="J154" s="1"/>
      <c r="K154" s="35"/>
      <c r="L154" s="26"/>
      <c r="N154" s="31"/>
      <c r="O154" s="31"/>
      <c r="P154" s="31"/>
      <c r="Q154" s="31"/>
      <c r="R154" s="31"/>
      <c r="S154" s="1"/>
      <c r="T154" s="1"/>
    </row>
    <row r="155" spans="1:20" s="52" customFormat="1" x14ac:dyDescent="0.3">
      <c r="A155" s="1"/>
      <c r="B155" s="18"/>
      <c r="C155" s="16"/>
      <c r="D155" s="16"/>
      <c r="E155" s="17"/>
      <c r="F155" s="16"/>
      <c r="G155" s="17"/>
      <c r="H155" s="17"/>
      <c r="I155" s="71"/>
      <c r="J155" s="1"/>
      <c r="K155" s="35"/>
      <c r="L155" s="26"/>
      <c r="N155" s="31"/>
      <c r="O155" s="31"/>
      <c r="P155" s="31"/>
      <c r="Q155" s="31"/>
      <c r="R155" s="31"/>
      <c r="S155" s="1"/>
      <c r="T155" s="1"/>
    </row>
    <row r="157" spans="1:20" s="52" customFormat="1" x14ac:dyDescent="0.3">
      <c r="A157" s="1"/>
      <c r="B157" s="18"/>
      <c r="C157" s="16"/>
      <c r="D157" s="16"/>
      <c r="E157" s="17"/>
      <c r="F157" s="16"/>
      <c r="G157" s="17"/>
      <c r="H157" s="17"/>
      <c r="I157" s="18"/>
      <c r="J157" s="72"/>
      <c r="K157" s="35"/>
      <c r="L157" s="18"/>
      <c r="N157" s="31"/>
      <c r="O157" s="31"/>
      <c r="P157" s="31"/>
      <c r="Q157" s="31"/>
      <c r="R157" s="31"/>
      <c r="S157" s="1"/>
      <c r="T157" s="1"/>
    </row>
    <row r="158" spans="1:20" s="52" customFormat="1" x14ac:dyDescent="0.3">
      <c r="A158" s="1"/>
      <c r="B158" s="18"/>
      <c r="C158" s="16"/>
      <c r="D158" s="16"/>
      <c r="E158" s="17"/>
      <c r="F158" s="16"/>
      <c r="G158" s="17"/>
      <c r="H158" s="17"/>
      <c r="I158" s="71"/>
      <c r="J158" s="1"/>
      <c r="K158" s="35"/>
      <c r="L158" s="18"/>
      <c r="N158" s="31"/>
      <c r="O158" s="31"/>
      <c r="P158" s="31"/>
      <c r="Q158" s="31"/>
      <c r="R158" s="31"/>
      <c r="S158" s="1"/>
      <c r="T158" s="1"/>
    </row>
  </sheetData>
  <mergeCells count="162">
    <mergeCell ref="B1:L1"/>
    <mergeCell ref="B3:M3"/>
    <mergeCell ref="B4:B5"/>
    <mergeCell ref="C4:C5"/>
    <mergeCell ref="D4:D5"/>
    <mergeCell ref="G4:G5"/>
    <mergeCell ref="I4:I5"/>
    <mergeCell ref="K4:K5"/>
    <mergeCell ref="L4:L5"/>
    <mergeCell ref="B6:B7"/>
    <mergeCell ref="J6:J7"/>
    <mergeCell ref="K6:K7"/>
    <mergeCell ref="L6:L7"/>
    <mergeCell ref="M6:M7"/>
    <mergeCell ref="B8:B9"/>
    <mergeCell ref="C8:C9"/>
    <mergeCell ref="D8:D9"/>
    <mergeCell ref="I8:I9"/>
    <mergeCell ref="K8:K9"/>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B40:M40"/>
    <mergeCell ref="B44:M44"/>
    <mergeCell ref="B45:B46"/>
    <mergeCell ref="C45:C46"/>
    <mergeCell ref="I45:I46"/>
    <mergeCell ref="L45:L46"/>
    <mergeCell ref="M45:M46"/>
    <mergeCell ref="B38:B39"/>
    <mergeCell ref="C38:C39"/>
    <mergeCell ref="D38:D39"/>
    <mergeCell ref="I38:I39"/>
    <mergeCell ref="K38:K39"/>
    <mergeCell ref="L38:L39"/>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A121:C121"/>
    <mergeCell ref="A122:C122"/>
    <mergeCell ref="A123:C123"/>
    <mergeCell ref="A124:C124"/>
    <mergeCell ref="A125:C125"/>
    <mergeCell ref="A126:C126"/>
    <mergeCell ref="L101:L102"/>
    <mergeCell ref="M101:M102"/>
    <mergeCell ref="I112:I116"/>
    <mergeCell ref="K112:K116"/>
    <mergeCell ref="L112:L116"/>
    <mergeCell ref="A120:C120"/>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46:C146"/>
    <mergeCell ref="A147:C147"/>
    <mergeCell ref="A148:C148"/>
    <mergeCell ref="A139:C139"/>
    <mergeCell ref="A140:C140"/>
    <mergeCell ref="A141:C141"/>
    <mergeCell ref="A142:C142"/>
    <mergeCell ref="A144:C144"/>
    <mergeCell ref="A145:C145"/>
  </mergeCells>
  <pageMargins left="0.25" right="0.25" top="0.75" bottom="0.75" header="0.3" footer="0.3"/>
  <pageSetup paperSize="9" scale="56"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SVP </vt:lpstr>
      <vt:lpstr>Vykd </vt:lpstr>
      <vt:lpstr>SVP  (2)</vt:lpstr>
      <vt:lpstr>'SVP '!Print_Area</vt:lpstr>
      <vt:lpstr>'SVP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Viktorija Bakšinskytė</cp:lastModifiedBy>
  <cp:revision/>
  <cp:lastPrinted>2026-07-29T11:15:37Z</cp:lastPrinted>
  <dcterms:created xsi:type="dcterms:W3CDTF">2015-06-05T18:19:34Z</dcterms:created>
  <dcterms:modified xsi:type="dcterms:W3CDTF">2026-08-11T12:01:23Z</dcterms:modified>
  <cp:category/>
  <cp:contentStatus/>
</cp:coreProperties>
</file>