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irena_gailiuviene_klaipedos-r_lt/Documents/Darbalaukis/rugpjūčio mėn sprend/biudžeto tikslinimas_rugpjūtis/"/>
    </mc:Choice>
  </mc:AlternateContent>
  <xr:revisionPtr revIDLastSave="236" documentId="8_{0AE40C92-138C-4BD5-9A39-5B6EB88A9802}" xr6:coauthVersionLast="47" xr6:coauthVersionMax="47" xr10:uidLastSave="{C8E64ADB-C77E-43A0-8757-D481134B9D1C}"/>
  <bookViews>
    <workbookView xWindow="2295" yWindow="2295" windowWidth="21600" windowHeight="11295" xr2:uid="{DF0FEBCE-05B4-4644-A1B7-A42B154624A1}"/>
  </bookViews>
  <sheets>
    <sheet name="1 priedas" sheetId="2" r:id="rId1"/>
    <sheet name="2 priedas" sheetId="11" r:id="rId2"/>
    <sheet name="4 prieda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0" i="9" l="1"/>
  <c r="F568" i="9"/>
  <c r="F543" i="9"/>
  <c r="E543" i="9"/>
  <c r="D543" i="9"/>
  <c r="D545" i="9"/>
  <c r="D480" i="9"/>
  <c r="D476" i="9"/>
  <c r="D415" i="9"/>
  <c r="D414" i="9"/>
  <c r="D323" i="9"/>
  <c r="D395" i="9" l="1"/>
  <c r="D452" i="9" l="1"/>
  <c r="D436" i="9"/>
  <c r="D421" i="9"/>
  <c r="D420" i="9"/>
  <c r="D419" i="9"/>
  <c r="D418" i="9"/>
  <c r="D417" i="9"/>
  <c r="D416" i="9"/>
  <c r="D413" i="9"/>
  <c r="D412" i="9"/>
  <c r="D411" i="9"/>
  <c r="D409" i="9"/>
  <c r="D402" i="9"/>
  <c r="D394" i="9"/>
  <c r="D388" i="9"/>
  <c r="D354" i="9"/>
  <c r="D349" i="9"/>
  <c r="D333" i="9"/>
  <c r="D325" i="9"/>
  <c r="D324" i="9"/>
  <c r="D301" i="9"/>
  <c r="D295" i="9"/>
  <c r="F288" i="9"/>
  <c r="E288" i="9"/>
  <c r="D288" i="9"/>
  <c r="F282" i="9"/>
  <c r="E282" i="9"/>
  <c r="D282" i="9"/>
  <c r="D278" i="9"/>
  <c r="F271" i="9"/>
  <c r="E271" i="9"/>
  <c r="D271" i="9"/>
  <c r="D262" i="9"/>
  <c r="D251" i="9"/>
  <c r="D237" i="9"/>
  <c r="D209" i="9"/>
  <c r="D202" i="9"/>
  <c r="D161" i="9"/>
  <c r="D160" i="9"/>
  <c r="D144" i="9"/>
  <c r="D137" i="9"/>
  <c r="D136" i="9"/>
  <c r="D121" i="9"/>
  <c r="D114" i="9"/>
  <c r="D110" i="9"/>
  <c r="D108" i="9"/>
  <c r="D107" i="9"/>
  <c r="D99" i="9"/>
  <c r="D95" i="9"/>
  <c r="D93" i="9"/>
  <c r="D92" i="9"/>
  <c r="D72" i="9"/>
  <c r="D70" i="9"/>
  <c r="D69" i="9"/>
  <c r="D54" i="9"/>
  <c r="D53" i="9"/>
  <c r="D46" i="9"/>
  <c r="D45" i="9"/>
  <c r="D29" i="9"/>
  <c r="D21" i="9"/>
  <c r="C18" i="11"/>
  <c r="E18" i="11"/>
  <c r="D18" i="11"/>
  <c r="E13" i="11"/>
  <c r="E10" i="11" s="1"/>
  <c r="D13" i="11"/>
  <c r="D10" i="11" s="1"/>
  <c r="C13" i="11"/>
  <c r="C10" i="11"/>
  <c r="D22" i="11" l="1"/>
  <c r="E22" i="11"/>
  <c r="C22" i="11"/>
  <c r="C50" i="2" l="1"/>
  <c r="C49" i="2"/>
  <c r="C22" i="2"/>
  <c r="C21" i="2"/>
  <c r="D439" i="9"/>
  <c r="D506" i="9"/>
  <c r="D505" i="9"/>
  <c r="D563" i="9" s="1"/>
  <c r="D504" i="9"/>
  <c r="D461" i="9"/>
  <c r="D568" i="9" s="1"/>
  <c r="D455" i="9"/>
  <c r="D453" i="9" s="1"/>
  <c r="D440" i="9"/>
  <c r="D404" i="9"/>
  <c r="D403" i="9"/>
  <c r="D398" i="9"/>
  <c r="D391" i="9"/>
  <c r="D390" i="9"/>
  <c r="D386" i="9"/>
  <c r="D371" i="9"/>
  <c r="D339" i="9"/>
  <c r="D338" i="9"/>
  <c r="D327" i="9"/>
  <c r="D326" i="9"/>
  <c r="D322" i="9" l="1"/>
  <c r="C45" i="2"/>
  <c r="D312" i="9" l="1"/>
  <c r="D294" i="9"/>
  <c r="D265" i="9"/>
  <c r="D231" i="9"/>
  <c r="D208" i="9"/>
  <c r="D187" i="9"/>
  <c r="D171" i="9"/>
  <c r="D153" i="9"/>
  <c r="D145" i="9"/>
  <c r="D129" i="9"/>
  <c r="D124" i="9"/>
  <c r="D115" i="9"/>
  <c r="D101" i="9"/>
  <c r="D100" i="9"/>
  <c r="D85" i="9"/>
  <c r="D84" i="9"/>
  <c r="D77" i="9"/>
  <c r="D62" i="9"/>
  <c r="D47" i="9"/>
  <c r="D38" i="9"/>
  <c r="D37" i="9"/>
  <c r="D30" i="9"/>
  <c r="D22" i="9"/>
  <c r="D14" i="9"/>
  <c r="D13" i="9"/>
  <c r="C33" i="2"/>
  <c r="C31" i="2"/>
  <c r="D551" i="9" l="1"/>
  <c r="D259" i="9"/>
  <c r="D467" i="9"/>
  <c r="D435" i="9"/>
  <c r="D220" i="9"/>
  <c r="D569" i="9" l="1"/>
  <c r="D76" i="9"/>
  <c r="D75" i="9"/>
  <c r="D499" i="9"/>
  <c r="D375" i="9"/>
  <c r="D343" i="9"/>
  <c r="D503" i="9" l="1"/>
  <c r="D445" i="9"/>
  <c r="D438" i="9"/>
  <c r="D389" i="9"/>
  <c r="D565" i="9" s="1"/>
  <c r="D311" i="9"/>
  <c r="D306" i="9"/>
  <c r="D304" i="9"/>
  <c r="D255" i="9"/>
  <c r="D216" i="9"/>
  <c r="D558" i="9" s="1"/>
  <c r="D186" i="9"/>
  <c r="D181" i="9"/>
  <c r="D175" i="9"/>
  <c r="D159" i="9"/>
  <c r="D135" i="9"/>
  <c r="D97" i="9"/>
  <c r="D83" i="9"/>
  <c r="D36" i="9"/>
  <c r="C46" i="2"/>
  <c r="D123" i="9" l="1"/>
  <c r="D55" i="9"/>
  <c r="D52" i="9" s="1"/>
  <c r="D44" i="9"/>
  <c r="D31" i="9"/>
  <c r="D24" i="9"/>
  <c r="D15" i="9"/>
  <c r="D12" i="9" l="1"/>
  <c r="D489" i="9"/>
  <c r="D474" i="9" s="1"/>
  <c r="D537" i="9"/>
  <c r="D214" i="9"/>
  <c r="D212" i="9" s="1"/>
  <c r="F233" i="9" l="1"/>
  <c r="E233" i="9"/>
  <c r="D233" i="9"/>
  <c r="E49" i="2"/>
  <c r="D49" i="2"/>
  <c r="F536" i="9"/>
  <c r="E536" i="9"/>
  <c r="D536" i="9"/>
  <c r="F531" i="9"/>
  <c r="E531" i="9"/>
  <c r="D531" i="9"/>
  <c r="F516" i="9"/>
  <c r="E516" i="9"/>
  <c r="D516" i="9"/>
  <c r="F476" i="9"/>
  <c r="E476" i="9"/>
  <c r="E567" i="9" l="1"/>
  <c r="F567" i="9"/>
  <c r="D567" i="9"/>
  <c r="E566" i="9" l="1"/>
  <c r="F566" i="9"/>
  <c r="D566" i="9"/>
  <c r="F565" i="9" l="1"/>
  <c r="E565" i="9"/>
  <c r="F564" i="9"/>
  <c r="E564" i="9"/>
  <c r="D564" i="9"/>
  <c r="F561" i="9"/>
  <c r="E561" i="9"/>
  <c r="D561" i="9"/>
  <c r="F559" i="9"/>
  <c r="E559" i="9"/>
  <c r="D559" i="9"/>
  <c r="F558" i="9"/>
  <c r="E558" i="9"/>
  <c r="F556" i="9"/>
  <c r="E556" i="9"/>
  <c r="D556" i="9"/>
  <c r="F554" i="9"/>
  <c r="E554" i="9"/>
  <c r="D554" i="9"/>
  <c r="F553" i="9"/>
  <c r="E553" i="9"/>
  <c r="D553" i="9"/>
  <c r="E542" i="9"/>
  <c r="D542" i="9"/>
  <c r="F540" i="9"/>
  <c r="F538" i="9" s="1"/>
  <c r="E540" i="9"/>
  <c r="D540" i="9"/>
  <c r="F535" i="9"/>
  <c r="E535" i="9"/>
  <c r="D535" i="9"/>
  <c r="F530" i="9"/>
  <c r="E530" i="9"/>
  <c r="F528" i="9"/>
  <c r="E528" i="9"/>
  <c r="D528" i="9"/>
  <c r="F517" i="9"/>
  <c r="E517" i="9"/>
  <c r="D517" i="9"/>
  <c r="F511" i="9"/>
  <c r="E511" i="9"/>
  <c r="D511" i="9"/>
  <c r="F510" i="9"/>
  <c r="E510" i="9"/>
  <c r="D510" i="9"/>
  <c r="E504" i="9"/>
  <c r="F499" i="9"/>
  <c r="E499" i="9"/>
  <c r="F489" i="9"/>
  <c r="E489" i="9"/>
  <c r="F485" i="9"/>
  <c r="E485" i="9"/>
  <c r="D485" i="9"/>
  <c r="E483" i="9"/>
  <c r="F482" i="9"/>
  <c r="E482" i="9"/>
  <c r="D482" i="9"/>
  <c r="D473" i="9"/>
  <c r="F468" i="9"/>
  <c r="E468" i="9"/>
  <c r="D468" i="9"/>
  <c r="F467" i="9"/>
  <c r="E467" i="9"/>
  <c r="F455" i="9"/>
  <c r="F453" i="9" s="1"/>
  <c r="E455" i="9"/>
  <c r="E453" i="9" s="1"/>
  <c r="D449" i="9"/>
  <c r="D442" i="9"/>
  <c r="F441" i="9"/>
  <c r="E441" i="9"/>
  <c r="D441" i="9"/>
  <c r="F436" i="9"/>
  <c r="E436" i="9"/>
  <c r="F422" i="9"/>
  <c r="E422" i="9"/>
  <c r="D422" i="9"/>
  <c r="E418" i="9"/>
  <c r="F409" i="9"/>
  <c r="E409" i="9"/>
  <c r="F405" i="9"/>
  <c r="F562" i="9" s="1"/>
  <c r="E405" i="9"/>
  <c r="E562" i="9" s="1"/>
  <c r="D405" i="9"/>
  <c r="F403" i="9"/>
  <c r="E403" i="9"/>
  <c r="F402" i="9"/>
  <c r="E402" i="9"/>
  <c r="F398" i="9"/>
  <c r="E398" i="9"/>
  <c r="F395" i="9"/>
  <c r="E395" i="9"/>
  <c r="F394" i="9"/>
  <c r="E394" i="9"/>
  <c r="E388" i="9"/>
  <c r="D385" i="9"/>
  <c r="F386" i="9"/>
  <c r="E386" i="9"/>
  <c r="F367" i="9"/>
  <c r="E367" i="9"/>
  <c r="D367" i="9"/>
  <c r="F354" i="9"/>
  <c r="E354" i="9"/>
  <c r="F348" i="9"/>
  <c r="F563" i="9" s="1"/>
  <c r="E348" i="9"/>
  <c r="E563" i="9" s="1"/>
  <c r="E346" i="9"/>
  <c r="D346" i="9"/>
  <c r="E343" i="9"/>
  <c r="F340" i="9"/>
  <c r="E340" i="9"/>
  <c r="D340" i="9"/>
  <c r="D332" i="9" s="1"/>
  <c r="F333" i="9"/>
  <c r="E333" i="9"/>
  <c r="E328" i="9"/>
  <c r="E568" i="9" s="1"/>
  <c r="F326" i="9"/>
  <c r="E326" i="9"/>
  <c r="F325" i="9"/>
  <c r="F555" i="9" s="1"/>
  <c r="E325" i="9"/>
  <c r="E555" i="9" s="1"/>
  <c r="F324" i="9"/>
  <c r="F551" i="9" s="1"/>
  <c r="E324" i="9"/>
  <c r="F323" i="9"/>
  <c r="E323" i="9"/>
  <c r="F318" i="9"/>
  <c r="F316" i="9" s="1"/>
  <c r="E318" i="9"/>
  <c r="E316" i="9" s="1"/>
  <c r="D318" i="9"/>
  <c r="D316" i="9" s="1"/>
  <c r="F314" i="9"/>
  <c r="E314" i="9"/>
  <c r="D314" i="9"/>
  <c r="F310" i="9"/>
  <c r="E310" i="9"/>
  <c r="D310" i="9"/>
  <c r="F300" i="9"/>
  <c r="E300" i="9"/>
  <c r="E298" i="9" s="1"/>
  <c r="D300" i="9"/>
  <c r="D298" i="9" s="1"/>
  <c r="F294" i="9"/>
  <c r="F292" i="9" s="1"/>
  <c r="E294" i="9"/>
  <c r="E292" i="9" s="1"/>
  <c r="D292" i="9"/>
  <c r="F286" i="9"/>
  <c r="E286" i="9"/>
  <c r="D286" i="9"/>
  <c r="F280" i="9"/>
  <c r="E280" i="9"/>
  <c r="F277" i="9"/>
  <c r="F275" i="9" s="1"/>
  <c r="E277" i="9"/>
  <c r="E275" i="9" s="1"/>
  <c r="D277" i="9"/>
  <c r="F269" i="9"/>
  <c r="E269" i="9"/>
  <c r="D269" i="9"/>
  <c r="F265" i="9"/>
  <c r="F263" i="9" s="1"/>
  <c r="E265" i="9"/>
  <c r="E263" i="9" s="1"/>
  <c r="D263" i="9"/>
  <c r="F259" i="9"/>
  <c r="F257" i="9" s="1"/>
  <c r="E259" i="9"/>
  <c r="E257" i="9" s="1"/>
  <c r="D257" i="9"/>
  <c r="F253" i="9"/>
  <c r="E253" i="9"/>
  <c r="D253" i="9"/>
  <c r="F249" i="9"/>
  <c r="E249" i="9"/>
  <c r="D249" i="9"/>
  <c r="F242" i="9"/>
  <c r="F240" i="9" s="1"/>
  <c r="E242" i="9"/>
  <c r="E240" i="9" s="1"/>
  <c r="D242" i="9"/>
  <c r="D240" i="9" s="1"/>
  <c r="D239" i="9"/>
  <c r="D236" i="9" s="1"/>
  <c r="F236" i="9"/>
  <c r="F234" i="9" s="1"/>
  <c r="E236" i="9"/>
  <c r="E234" i="9" s="1"/>
  <c r="F229" i="9"/>
  <c r="F227" i="9" s="1"/>
  <c r="E229" i="9"/>
  <c r="E227" i="9" s="1"/>
  <c r="D226" i="9"/>
  <c r="F223" i="9"/>
  <c r="F221" i="9" s="1"/>
  <c r="E223" i="9"/>
  <c r="E221" i="9" s="1"/>
  <c r="F219" i="9"/>
  <c r="E219" i="9"/>
  <c r="D219" i="9"/>
  <c r="F212" i="9"/>
  <c r="E212" i="9"/>
  <c r="F206" i="9"/>
  <c r="E206" i="9"/>
  <c r="D206" i="9"/>
  <c r="D204" i="9" s="1"/>
  <c r="F201" i="9"/>
  <c r="F199" i="9" s="1"/>
  <c r="E201" i="9"/>
  <c r="E199" i="9" s="1"/>
  <c r="D201" i="9"/>
  <c r="D196" i="9"/>
  <c r="D195" i="9" s="1"/>
  <c r="F195" i="9"/>
  <c r="F193" i="9" s="1"/>
  <c r="E195" i="9"/>
  <c r="E193" i="9" s="1"/>
  <c r="F191" i="9"/>
  <c r="E191" i="9"/>
  <c r="D191" i="9"/>
  <c r="F189" i="9"/>
  <c r="E189" i="9"/>
  <c r="D189" i="9"/>
  <c r="D185" i="9"/>
  <c r="F185" i="9"/>
  <c r="E185" i="9"/>
  <c r="F179" i="9"/>
  <c r="E179" i="9"/>
  <c r="D179" i="9"/>
  <c r="D174" i="9"/>
  <c r="F174" i="9"/>
  <c r="E174" i="9"/>
  <c r="D168" i="9"/>
  <c r="D167" i="9" s="1"/>
  <c r="F167" i="9"/>
  <c r="F165" i="9" s="1"/>
  <c r="E167" i="9"/>
  <c r="E165" i="9" s="1"/>
  <c r="F159" i="9"/>
  <c r="F157" i="9" s="1"/>
  <c r="E159" i="9"/>
  <c r="E157" i="9" s="1"/>
  <c r="D152" i="9"/>
  <c r="D151" i="9" s="1"/>
  <c r="F151" i="9"/>
  <c r="F149" i="9" s="1"/>
  <c r="E151" i="9"/>
  <c r="E149" i="9" s="1"/>
  <c r="E144" i="9"/>
  <c r="D143" i="9"/>
  <c r="F143" i="9"/>
  <c r="F141" i="9" s="1"/>
  <c r="F135" i="9"/>
  <c r="F133" i="9" s="1"/>
  <c r="E135" i="9"/>
  <c r="E133" i="9" s="1"/>
  <c r="D128" i="9"/>
  <c r="D127" i="9" s="1"/>
  <c r="F127" i="9"/>
  <c r="F125" i="9" s="1"/>
  <c r="E127" i="9"/>
  <c r="E125" i="9" s="1"/>
  <c r="D120" i="9"/>
  <c r="F120" i="9"/>
  <c r="F118" i="9" s="1"/>
  <c r="E120" i="9"/>
  <c r="E118" i="9" s="1"/>
  <c r="D113" i="9"/>
  <c r="F113" i="9"/>
  <c r="F111" i="9" s="1"/>
  <c r="E113" i="9"/>
  <c r="E111" i="9" s="1"/>
  <c r="F106" i="9"/>
  <c r="F104" i="9" s="1"/>
  <c r="E106" i="9"/>
  <c r="E104" i="9" s="1"/>
  <c r="F98" i="9"/>
  <c r="F96" i="9" s="1"/>
  <c r="E98" i="9"/>
  <c r="E96" i="9" s="1"/>
  <c r="D91" i="9"/>
  <c r="F91" i="9"/>
  <c r="F89" i="9" s="1"/>
  <c r="E91" i="9"/>
  <c r="E89" i="9" s="1"/>
  <c r="F83" i="9"/>
  <c r="F81" i="9" s="1"/>
  <c r="E83" i="9"/>
  <c r="E81" i="9" s="1"/>
  <c r="F75" i="9"/>
  <c r="F73" i="9" s="1"/>
  <c r="E75" i="9"/>
  <c r="E73" i="9" s="1"/>
  <c r="D68" i="9"/>
  <c r="F68" i="9"/>
  <c r="F66" i="9" s="1"/>
  <c r="E68" i="9"/>
  <c r="E66" i="9" s="1"/>
  <c r="D61" i="9"/>
  <c r="F60" i="9"/>
  <c r="F58" i="9" s="1"/>
  <c r="E60" i="9"/>
  <c r="E58" i="9" s="1"/>
  <c r="D50" i="9"/>
  <c r="F52" i="9"/>
  <c r="F50" i="9" s="1"/>
  <c r="E52" i="9"/>
  <c r="E50" i="9" s="1"/>
  <c r="F44" i="9"/>
  <c r="F42" i="9" s="1"/>
  <c r="E44" i="9"/>
  <c r="E42" i="9" s="1"/>
  <c r="F36" i="9"/>
  <c r="F34" i="9" s="1"/>
  <c r="E36" i="9"/>
  <c r="E34" i="9" s="1"/>
  <c r="D28" i="9"/>
  <c r="F28" i="9"/>
  <c r="F26" i="9" s="1"/>
  <c r="E28" i="9"/>
  <c r="E26" i="9" s="1"/>
  <c r="F20" i="9"/>
  <c r="F18" i="9" s="1"/>
  <c r="E20" i="9"/>
  <c r="E18" i="9" s="1"/>
  <c r="F12" i="9"/>
  <c r="F10" i="9" s="1"/>
  <c r="E12" i="9"/>
  <c r="E10" i="9" s="1"/>
  <c r="E31" i="2"/>
  <c r="D31" i="2"/>
  <c r="F508" i="9" l="1"/>
  <c r="D555" i="9"/>
  <c r="D60" i="9"/>
  <c r="D550" i="9"/>
  <c r="E550" i="9"/>
  <c r="D560" i="9"/>
  <c r="F550" i="9"/>
  <c r="D508" i="9"/>
  <c r="E508" i="9"/>
  <c r="D172" i="9"/>
  <c r="D407" i="9"/>
  <c r="D392" i="9"/>
  <c r="D199" i="9"/>
  <c r="D575" i="9"/>
  <c r="D247" i="9"/>
  <c r="D149" i="9"/>
  <c r="D106" i="9"/>
  <c r="D104" i="9" s="1"/>
  <c r="D34" i="9"/>
  <c r="F351" i="9"/>
  <c r="F574" i="9" s="1"/>
  <c r="E143" i="9"/>
  <c r="E141" i="9" s="1"/>
  <c r="D351" i="9"/>
  <c r="D574" i="9" s="1"/>
  <c r="D10" i="9"/>
  <c r="F474" i="9"/>
  <c r="F471" i="9" s="1"/>
  <c r="D552" i="9"/>
  <c r="E552" i="9"/>
  <c r="F552" i="9"/>
  <c r="D223" i="9"/>
  <c r="D221" i="9" s="1"/>
  <c r="E351" i="9"/>
  <c r="E574" i="9" s="1"/>
  <c r="E474" i="9"/>
  <c r="E471" i="9" s="1"/>
  <c r="E407" i="9"/>
  <c r="E577" i="9" s="1"/>
  <c r="F407" i="9"/>
  <c r="F577" i="9" s="1"/>
  <c r="D471" i="9"/>
  <c r="D514" i="9"/>
  <c r="E308" i="9"/>
  <c r="E385" i="9"/>
  <c r="E575" i="9" s="1"/>
  <c r="F332" i="9"/>
  <c r="F573" i="9" s="1"/>
  <c r="F308" i="9"/>
  <c r="F560" i="9"/>
  <c r="D210" i="9"/>
  <c r="E183" i="9"/>
  <c r="D465" i="9"/>
  <c r="D579" i="9" s="1"/>
  <c r="E465" i="9"/>
  <c r="E579" i="9" s="1"/>
  <c r="D562" i="9"/>
  <c r="F392" i="9"/>
  <c r="F576" i="9" s="1"/>
  <c r="D573" i="9"/>
  <c r="E557" i="9"/>
  <c r="F557" i="9"/>
  <c r="E560" i="9"/>
  <c r="F514" i="9"/>
  <c r="E172" i="9"/>
  <c r="E538" i="9"/>
  <c r="D141" i="9"/>
  <c r="D557" i="9"/>
  <c r="F210" i="9"/>
  <c r="D229" i="9"/>
  <c r="F385" i="9"/>
  <c r="F575" i="9" s="1"/>
  <c r="D578" i="9"/>
  <c r="D96" i="9"/>
  <c r="D183" i="9"/>
  <c r="D280" i="9"/>
  <c r="F465" i="9"/>
  <c r="F579" i="9" s="1"/>
  <c r="E514" i="9"/>
  <c r="D118" i="9"/>
  <c r="F322" i="9"/>
  <c r="E332" i="9"/>
  <c r="E573" i="9" s="1"/>
  <c r="E392" i="9"/>
  <c r="E576" i="9" s="1"/>
  <c r="D308" i="9"/>
  <c r="F204" i="9"/>
  <c r="D193" i="9"/>
  <c r="F172" i="9"/>
  <c r="D538" i="9"/>
  <c r="D42" i="9"/>
  <c r="F183" i="9"/>
  <c r="D26" i="9"/>
  <c r="D165" i="9"/>
  <c r="E204" i="9"/>
  <c r="E578" i="9"/>
  <c r="E247" i="9"/>
  <c r="E210" i="9"/>
  <c r="F578" i="9"/>
  <c r="F247" i="9"/>
  <c r="E322" i="9"/>
  <c r="D133" i="9"/>
  <c r="D234" i="9"/>
  <c r="D20" i="9"/>
  <c r="D275" i="9"/>
  <c r="D58" i="9"/>
  <c r="F298" i="9"/>
  <c r="D530" i="9"/>
  <c r="E551" i="9"/>
  <c r="C10" i="2"/>
  <c r="D576" i="9" l="1"/>
  <c r="E469" i="9"/>
  <c r="E580" i="9" s="1"/>
  <c r="F469" i="9"/>
  <c r="F580" i="9" s="1"/>
  <c r="D469" i="9"/>
  <c r="D320" i="9" s="1"/>
  <c r="D227" i="9"/>
  <c r="D66" i="9"/>
  <c r="D125" i="9"/>
  <c r="D89" i="9"/>
  <c r="E572" i="9"/>
  <c r="D81" i="9"/>
  <c r="F572" i="9"/>
  <c r="D577" i="9"/>
  <c r="D111" i="9"/>
  <c r="D572" i="9"/>
  <c r="D73" i="9"/>
  <c r="D18" i="9"/>
  <c r="D157" i="9"/>
  <c r="F320" i="9" l="1"/>
  <c r="F548" i="9" s="1"/>
  <c r="E320" i="9"/>
  <c r="E548" i="9" s="1"/>
  <c r="D548" i="9"/>
  <c r="D580" i="9"/>
  <c r="C44" i="2" l="1"/>
  <c r="D24" i="2" l="1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C43" i="2" l="1"/>
  <c r="C30" i="2" l="1"/>
  <c r="C29" i="2" s="1"/>
  <c r="C24" i="2"/>
  <c r="C20" i="2" s="1"/>
  <c r="C17" i="2"/>
  <c r="C13" i="2"/>
  <c r="C9" i="2" l="1"/>
  <c r="C19" i="2"/>
  <c r="C42" i="2" l="1"/>
  <c r="C51" i="2" s="1"/>
</calcChain>
</file>

<file path=xl/sharedStrings.xml><?xml version="1.0" encoding="utf-8"?>
<sst xmlns="http://schemas.openxmlformats.org/spreadsheetml/2006/main" count="1319" uniqueCount="710">
  <si>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</si>
  <si>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</si>
  <si>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</si>
  <si>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</si>
  <si>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</si>
  <si>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</si>
  <si>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</si>
  <si>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</si>
  <si>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</si>
  <si>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</si>
  <si>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</si>
  <si>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</si>
  <si>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</si>
  <si>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</si>
  <si>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</si>
  <si>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</si>
  <si>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</si>
  <si>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</si>
  <si>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</si>
  <si>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</si>
  <si>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</si>
  <si>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</si>
  <si>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</si>
  <si>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</si>
  <si>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</si>
  <si>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</si>
  <si>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</si>
  <si>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</si>
  <si>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</si>
  <si>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</si>
  <si>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</si>
  <si>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</si>
  <si>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</si>
  <si>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</si>
  <si>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</si>
  <si>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</si>
  <si>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</si>
  <si>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</si>
  <si>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</si>
  <si>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</si>
  <si>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</si>
  <si>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</si>
  <si>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</si>
  <si>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</si>
  <si>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</si>
  <si>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</si>
  <si>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</si>
  <si>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</si>
  <si>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</si>
  <si>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</si>
  <si>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</si>
  <si>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</si>
  <si>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</si>
  <si>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</si>
  <si>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</si>
  <si>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</si>
  <si>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</si>
  <si>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</si>
  <si>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</si>
  <si>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</si>
  <si>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</si>
  <si>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</si>
  <si>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</si>
  <si>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</si>
  <si>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</si>
  <si>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</si>
  <si>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</si>
  <si>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</si>
  <si>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</si>
  <si>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</si>
  <si>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</si>
  <si>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</si>
  <si>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</si>
  <si>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</si>
  <si>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</si>
  <si>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</si>
  <si>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</si>
  <si>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</si>
  <si>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</si>
  <si>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</si>
  <si>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</si>
  <si>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</si>
  <si>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</si>
  <si>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</si>
  <si>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</si>
  <si>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</si>
  <si>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</si>
  <si>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</si>
  <si>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</si>
  <si>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</si>
  <si>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</si>
  <si>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</si>
  <si>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</si>
  <si>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</si>
  <si>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</si>
  <si>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</si>
  <si>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</si>
  <si>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</si>
  <si>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</si>
  <si>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</si>
  <si>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</si>
  <si>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</si>
  <si>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</si>
  <si>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</si>
  <si>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</si>
  <si>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</si>
  <si>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</si>
  <si>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</si>
  <si>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</si>
  <si>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</si>
  <si>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</si>
  <si>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</si>
  <si>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</si>
  <si>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</si>
  <si>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</si>
  <si>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</si>
  <si>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</si>
  <si>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</si>
  <si>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</si>
  <si>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</si>
  <si>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</si>
  <si>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</si>
  <si>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</si>
  <si>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</si>
  <si>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</si>
  <si>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</si>
  <si>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</si>
  <si>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</si>
  <si>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</si>
  <si>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</si>
  <si>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</si>
  <si>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</si>
  <si>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</si>
  <si>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</si>
  <si>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</si>
  <si>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</si>
  <si>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</si>
  <si>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</si>
  <si>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</si>
  <si>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</si>
  <si>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</si>
  <si>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</si>
  <si>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</si>
  <si>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</si>
  <si>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</si>
  <si>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</si>
  <si>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</si>
  <si>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</si>
  <si>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</si>
  <si>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</si>
  <si>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</si>
  <si>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</si>
  <si>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</si>
  <si>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</si>
  <si>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</si>
  <si>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</si>
  <si>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</si>
  <si>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</si>
  <si>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</si>
  <si>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</si>
  <si>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</si>
  <si>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</si>
  <si>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</si>
  <si>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</si>
  <si>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</si>
  <si>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</si>
  <si>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</si>
  <si>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</si>
  <si>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</si>
  <si>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</si>
  <si>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</si>
  <si>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</si>
  <si>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</si>
  <si>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</si>
  <si>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</si>
  <si>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</si>
  <si>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</si>
  <si>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</si>
  <si>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</si>
  <si>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</si>
  <si>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</si>
  <si>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</si>
  <si>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</si>
  <si>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</si>
  <si>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</si>
  <si>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</si>
  <si>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</si>
  <si>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</si>
  <si>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</si>
  <si>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</si>
  <si>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</si>
  <si>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</si>
  <si>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</si>
  <si>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</si>
  <si>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</si>
  <si>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</si>
  <si>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</si>
  <si>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</si>
  <si>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</si>
  <si>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</si>
  <si>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</si>
  <si>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</si>
  <si>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</si>
  <si>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</si>
  <si>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</si>
  <si>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</si>
  <si>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</si>
  <si>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</si>
  <si>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</si>
  <si>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</si>
  <si>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</si>
  <si>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</si>
  <si>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</si>
  <si>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</si>
  <si>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</si>
  <si>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</si>
  <si>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</si>
  <si>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</si>
  <si>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</si>
  <si>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</si>
  <si>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</si>
  <si>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</si>
  <si>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</si>
  <si>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</si>
  <si>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</si>
  <si>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</si>
  <si>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</si>
  <si>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</si>
  <si>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</si>
  <si>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</si>
  <si>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</si>
  <si>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</si>
  <si>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</si>
  <si>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</si>
  <si>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</si>
  <si>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</si>
  <si>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</si>
  <si>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</si>
  <si>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</si>
  <si>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</si>
  <si>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</si>
  <si>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</si>
  <si>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</si>
  <si>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</si>
  <si>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</si>
  <si>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</si>
  <si>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</si>
  <si>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</si>
  <si>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</si>
  <si>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</si>
  <si>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</si>
  <si>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</si>
  <si>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</si>
  <si>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</si>
  <si>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</si>
  <si>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</si>
  <si>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</si>
  <si>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</si>
  <si>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</si>
  <si>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</si>
  <si>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</si>
  <si>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</si>
  <si>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</si>
  <si>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</si>
  <si>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</si>
  <si>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</si>
  <si>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</si>
  <si>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</si>
  <si>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</si>
  <si>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</si>
  <si>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</si>
  <si>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</si>
  <si>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</si>
  <si>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</si>
  <si>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</si>
  <si>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</si>
  <si>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</si>
  <si>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</si>
  <si>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</si>
  <si>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</si>
  <si>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</si>
  <si>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</si>
  <si>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</si>
  <si>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</si>
  <si>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</si>
  <si>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</si>
  <si>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</si>
  <si>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</si>
  <si>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</si>
  <si>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</si>
  <si>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</si>
  <si>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</si>
  <si>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</si>
  <si>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</si>
  <si>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</si>
  <si>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</si>
  <si>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</si>
  <si>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</si>
  <si>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</si>
  <si>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</si>
  <si>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</si>
  <si>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</si>
  <si>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</si>
  <si>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</si>
  <si>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</si>
  <si>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</si>
  <si>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</si>
  <si>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</si>
  <si>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</si>
  <si>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</si>
  <si>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</si>
  <si>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</si>
  <si>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</si>
  <si>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</si>
  <si>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</si>
  <si>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</si>
  <si>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</si>
  <si>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</si>
  <si>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</si>
  <si>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</si>
  <si>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</si>
  <si>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</si>
  <si>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</si>
  <si>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</si>
  <si>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</si>
  <si>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</si>
  <si>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</si>
  <si>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</si>
  <si>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</si>
  <si>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</si>
  <si>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</si>
  <si>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</si>
  <si>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</si>
  <si>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</si>
  <si>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</si>
  <si>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</si>
  <si>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</si>
  <si>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</si>
  <si>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</si>
  <si>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</si>
  <si>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</si>
  <si>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</si>
  <si>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</si>
  <si>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</si>
  <si>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</si>
  <si>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</si>
  <si>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</si>
  <si>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</si>
  <si>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</si>
  <si>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</si>
  <si>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</si>
  <si>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</si>
  <si>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</si>
  <si>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</si>
  <si>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</si>
  <si>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</si>
  <si>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</si>
  <si>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</si>
  <si>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</si>
  <si>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</si>
  <si>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</si>
  <si>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</si>
  <si>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</si>
  <si>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</si>
  <si>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</si>
  <si>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</si>
  <si>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</si>
  <si>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</si>
  <si>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</si>
  <si>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</si>
  <si>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</si>
  <si>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</si>
  <si>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</si>
  <si>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</si>
  <si>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</si>
  <si>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</si>
  <si>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</si>
  <si>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</si>
  <si>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</si>
  <si>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</si>
  <si>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</si>
  <si>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</si>
  <si>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</si>
  <si>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</si>
  <si>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gyventojų pajamų mokestis pagal Lietuvos Respublikos 2025-2027 metų biudžeto patvirtinimo įstatymą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</si>
  <si>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</si>
  <si>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</si>
  <si>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</si>
  <si>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</si>
  <si>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</si>
  <si>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</si>
  <si>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</si>
  <si>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</si>
  <si>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</si>
  <si>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</si>
  <si>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</si>
  <si>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</si>
  <si>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</si>
  <si>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</si>
  <si>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</si>
  <si>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</si>
  <si>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</si>
  <si>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</si>
  <si>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</si>
  <si>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</si>
  <si>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</si>
  <si>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</si>
  <si>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</si>
  <si>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</si>
  <si>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</si>
  <si>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</si>
  <si>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</si>
  <si>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</si>
  <si>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</si>
  <si>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</si>
  <si>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</si>
  <si>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</si>
  <si>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</si>
  <si>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</si>
  <si>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</si>
  <si>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</si>
  <si>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</si>
  <si>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</si>
  <si>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</si>
  <si>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</si>
  <si>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</si>
  <si>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</si>
  <si>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</si>
  <si>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</si>
  <si>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</si>
  <si>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</si>
  <si>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</si>
  <si>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</si>
  <si>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</si>
  <si>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</si>
  <si>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</si>
  <si>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</si>
  <si>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</si>
  <si>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</si>
  <si>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</si>
  <si>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</si>
  <si>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</si>
  <si>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</si>
  <si>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</si>
  <si>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</si>
  <si>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</si>
  <si>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</si>
  <si>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</si>
  <si>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</si>
  <si>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</si>
  <si>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</si>
  <si>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</si>
  <si>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</si>
  <si>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</si>
  <si>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</si>
  <si>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</si>
  <si>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</si>
  <si>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</si>
  <si>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</si>
  <si>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</si>
  <si>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</si>
  <si>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</si>
  <si>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</si>
  <si>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</si>
  <si>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</si>
  <si>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</si>
  <si>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</si>
  <si>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</si>
  <si>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</si>
  <si>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</si>
  <si>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</si>
  <si>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</si>
  <si>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</si>
  <si>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</si>
  <si>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</si>
  <si>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</si>
  <si>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</si>
  <si>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</si>
  <si>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</si>
  <si>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</si>
  <si>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</si>
  <si>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</si>
  <si>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</si>
  <si>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</si>
  <si>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</si>
  <si>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</si>
  <si>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</si>
  <si>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</si>
  <si>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</si>
  <si>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</si>
  <si>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</si>
  <si>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</si>
  <si>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</si>
  <si>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</si>
  <si>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</si>
  <si>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</si>
  <si>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</si>
  <si>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</si>
  <si>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</si>
  <si>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</si>
  <si>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</si>
  <si>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</si>
  <si>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</si>
  <si>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</si>
  <si>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</si>
  <si>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</si>
  <si>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</si>
  <si>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</si>
  <si>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</si>
  <si>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</si>
  <si>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</si>
  <si>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</si>
  <si>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</si>
  <si>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</si>
  <si>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</si>
  <si>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</si>
  <si>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</si>
  <si>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</si>
  <si>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</si>
  <si>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</si>
  <si>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</si>
  <si>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</si>
  <si>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</si>
  <si>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</si>
  <si>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</si>
  <si>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</si>
  <si>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</si>
  <si>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</si>
  <si>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</si>
  <si>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</si>
  <si>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</si>
  <si>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</si>
  <si>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</si>
  <si>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</si>
  <si>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</si>
  <si>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</si>
  <si>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</si>
  <si>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</si>
  <si>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</si>
  <si>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</si>
  <si>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</si>
  <si>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</si>
  <si>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</si>
  <si>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</si>
  <si>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</si>
  <si>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</si>
  <si>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</si>
  <si>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</si>
  <si>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</si>
  <si>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</si>
  <si>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</si>
  <si>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</si>
  <si>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</si>
  <si>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</si>
  <si>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</si>
  <si>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</si>
  <si>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</si>
  <si>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</si>
  <si>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</si>
  <si>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</si>
  <si>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</si>
  <si>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</si>
  <si>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</si>
  <si>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</si>
  <si>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</si>
  <si>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</si>
  <si>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</si>
  <si>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</si>
  <si>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</si>
  <si>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</si>
  <si>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</si>
  <si>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</si>
  <si>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</si>
  <si>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</si>
  <si>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</si>
  <si>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</si>
  <si>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</si>
  <si>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</si>
  <si>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</si>
  <si>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</si>
  <si>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</si>
  <si>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</si>
  <si>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 xml:space="preserve">2026 m. </t>
  </si>
  <si>
    <t>2026-2028 METŲ SAVIVALDYBĖS BIUDŽETO PAJAMOS</t>
  </si>
  <si>
    <t>2028 m.</t>
  </si>
  <si>
    <t>15.1.4.</t>
  </si>
  <si>
    <t>40.1.3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</si>
  <si>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</si>
  <si>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</si>
  <si>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</si>
  <si>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</si>
  <si>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</si>
  <si>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</si>
  <si>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</si>
  <si>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</si>
  <si>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</si>
  <si>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</si>
  <si>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</si>
  <si>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</si>
  <si>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</si>
  <si>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</si>
  <si>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</si>
  <si>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</si>
  <si>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</si>
  <si>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</si>
  <si>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</si>
  <si>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</si>
  <si>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</si>
  <si>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</si>
  <si>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</si>
  <si>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</si>
  <si>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</si>
  <si>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</si>
  <si>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</si>
  <si>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</si>
  <si>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</si>
  <si>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</si>
  <si>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</si>
  <si>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</si>
  <si>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>2026 m. sausio 29 d. sprendimo Nr. T11-32</t>
  </si>
  <si>
    <t>redakcija)</t>
  </si>
  <si>
    <t>4.1.4.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</si>
  <si>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</si>
  <si>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</si>
  <si>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</si>
  <si>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</si>
  <si>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</si>
  <si>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</si>
  <si>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</si>
  <si>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</si>
  <si>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</si>
  <si>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</si>
  <si>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</si>
  <si>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</si>
  <si>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</si>
  <si>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</si>
  <si>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</si>
  <si>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24.1.3.</t>
  </si>
  <si>
    <t>1.1.5.</t>
  </si>
  <si>
    <t>speciali tikslinė dotacija mokinių, atvykusių į Lietuvos Respubliką iš Ukrainos, ugdymo reikmėms finansuoti (ML(UK))</t>
  </si>
  <si>
    <t>3.1.5.</t>
  </si>
  <si>
    <t>4.1.5.</t>
  </si>
  <si>
    <t>5.1.5.</t>
  </si>
  <si>
    <t>6.1.5.</t>
  </si>
  <si>
    <t>7.1.5.</t>
  </si>
  <si>
    <t>9.1.5.</t>
  </si>
  <si>
    <t>10.1.5.</t>
  </si>
  <si>
    <t>12.1.5.</t>
  </si>
  <si>
    <t>16.1.5.</t>
  </si>
  <si>
    <t>17.1.5.</t>
  </si>
  <si>
    <t>18.1.5.</t>
  </si>
  <si>
    <t>19.1.5.</t>
  </si>
  <si>
    <t>20.1.5.</t>
  </si>
  <si>
    <t>22.3.</t>
  </si>
  <si>
    <t>22.3.1.</t>
  </si>
  <si>
    <t>27.1.6.</t>
  </si>
  <si>
    <t>32.3.</t>
  </si>
  <si>
    <t>32.3.1.</t>
  </si>
  <si>
    <t>40.2.</t>
  </si>
  <si>
    <t>40.3.</t>
  </si>
  <si>
    <t>40.3.1.</t>
  </si>
  <si>
    <t>43.1.8.</t>
  </si>
  <si>
    <t>kitos dotacijos (VBD, VBD(UK))</t>
  </si>
  <si>
    <t>43.5.2.1.</t>
  </si>
  <si>
    <t>44.20.</t>
  </si>
  <si>
    <t>33.1.3.</t>
  </si>
  <si>
    <t>43.4.6.</t>
  </si>
  <si>
    <t>43.6.4.2.</t>
  </si>
  <si>
    <t>Iš viso:</t>
  </si>
  <si>
    <t>34.1.3.</t>
  </si>
  <si>
    <t>39.1.3.</t>
  </si>
  <si>
    <t>43.2.2.1.</t>
  </si>
  <si>
    <t>43.2.7.</t>
  </si>
  <si>
    <t>43.6.11.1.</t>
  </si>
  <si>
    <t>43.7.5.</t>
  </si>
  <si>
    <t>(2026 m. rugpjūčio 20 d. sprendimo Nr. T11-</t>
  </si>
  <si>
    <t>2 priedas</t>
  </si>
  <si>
    <t>SAVIVALDYBĖS BIUDŽETO LĖŠŲ LIKUČIAI IR SKOLINTOS LĖŠOS</t>
  </si>
  <si>
    <t>Lėšų pavadinimas</t>
  </si>
  <si>
    <t xml:space="preserve">2027 m. </t>
  </si>
  <si>
    <t>Lėšų likučiai:</t>
  </si>
  <si>
    <t>Savivaldybės biudžeto lėšų likutis</t>
  </si>
  <si>
    <t>1.2.</t>
  </si>
  <si>
    <t xml:space="preserve">Aplinkos apsaugos rėmimo specialiosios programos lėšų likutis </t>
  </si>
  <si>
    <t>1.3.</t>
  </si>
  <si>
    <t>Pajamų už paslaugas ir nuomą likutis, iš jų:</t>
  </si>
  <si>
    <t>1.3.1.</t>
  </si>
  <si>
    <t xml:space="preserve">Infrastruktūros plėtros įmokos </t>
  </si>
  <si>
    <t>1.3.2.</t>
  </si>
  <si>
    <t>Socialinio būsto nuomos pajamos</t>
  </si>
  <si>
    <t>1.4.</t>
  </si>
  <si>
    <t>Vietinės rinkliavos už komunalinių atliekų surinkimą iš atliekų turėtojų ir atliekų tvarkymą likutis</t>
  </si>
  <si>
    <t>1.5.</t>
  </si>
  <si>
    <t>Pajamų už parduotą žemę likutis</t>
  </si>
  <si>
    <t>Skolintos lėšos:</t>
  </si>
  <si>
    <t>Skolintos lėšos (SL)</t>
  </si>
  <si>
    <t>Skolintos lėšos prisidėjimui prie ES projektų (SL(ES))</t>
  </si>
  <si>
    <t>2.3.</t>
  </si>
  <si>
    <t>Skolintos lėšos iš Nacionalinio plėtros banko ILTE (SL(IL))</t>
  </si>
  <si>
    <t>(2026 m.rugpjūčio 20 d. sprendimo Nr. T11</t>
  </si>
  <si>
    <t>35.1.3.</t>
  </si>
  <si>
    <t>37.1.3.</t>
  </si>
  <si>
    <t>38.1.3.</t>
  </si>
  <si>
    <t>43.1.9.</t>
  </si>
  <si>
    <t>skolintos lėšos iš Nacionalinio plėtros banko ILTE (SL(IL))</t>
  </si>
  <si>
    <t>43.9.1.2.7.</t>
  </si>
  <si>
    <t>43.9.2.3.</t>
  </si>
  <si>
    <t>43.9.11.1.</t>
  </si>
  <si>
    <t>43.9.11.2.</t>
  </si>
  <si>
    <t>44.21.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</si>
</sst>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#,##0.000"/>
    <numFmt numFmtId="167" formatCode="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  <font>
      <i/>
      <sz val="12"/>
      <name val="Arial"/>
      <family val="2"/>
      <charset val="186"/>
    </font>
    <font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rgb="FF000000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/>
      <diagonal/>
    </border>
    <border>
      <left style="thin">
        <color rgb="FF000000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indexed="64"/>
      </bottom>
      <diagonal/>
    </border>
    <border>
      <left style="thin">
        <color indexed="64"/>
      </left>
      <right/>
      <top style="dotted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4" fontId="10" fillId="2" borderId="24" xfId="0" applyNumberFormat="1" applyFont="1" applyFill="1" applyBorder="1"/>
    <xf numFmtId="164" fontId="11" fillId="2" borderId="5" xfId="0" applyNumberFormat="1" applyFont="1" applyFill="1" applyBorder="1"/>
    <xf numFmtId="164" fontId="11" fillId="2" borderId="24" xfId="0" applyNumberFormat="1" applyFont="1" applyFill="1" applyBorder="1"/>
    <xf numFmtId="165" fontId="6" fillId="0" borderId="0" xfId="0" applyNumberFormat="1" applyFont="1"/>
    <xf numFmtId="164" fontId="11" fillId="0" borderId="24" xfId="0" applyNumberFormat="1" applyFont="1" applyBorder="1"/>
    <xf numFmtId="164" fontId="10" fillId="0" borderId="24" xfId="0" applyNumberFormat="1" applyFont="1" applyBorder="1"/>
    <xf numFmtId="166" fontId="10" fillId="0" borderId="24" xfId="0" applyNumberFormat="1" applyFont="1" applyBorder="1"/>
    <xf numFmtId="166" fontId="11" fillId="0" borderId="24" xfId="0" applyNumberFormat="1" applyFont="1" applyBorder="1"/>
    <xf numFmtId="166" fontId="10" fillId="0" borderId="1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11" fillId="0" borderId="0" xfId="0" applyNumberFormat="1" applyFont="1"/>
    <xf numFmtId="166" fontId="10" fillId="2" borderId="24" xfId="0" applyNumberFormat="1" applyFont="1" applyFill="1" applyBorder="1"/>
    <xf numFmtId="166" fontId="11" fillId="2" borderId="24" xfId="0" applyNumberFormat="1" applyFont="1" applyFill="1" applyBorder="1"/>
    <xf numFmtId="166" fontId="11" fillId="0" borderId="2" xfId="0" applyNumberFormat="1" applyFont="1" applyBorder="1"/>
    <xf numFmtId="166" fontId="10" fillId="2" borderId="1" xfId="0" applyNumberFormat="1" applyFont="1" applyFill="1" applyBorder="1"/>
    <xf numFmtId="166" fontId="11" fillId="0" borderId="22" xfId="0" applyNumberFormat="1" applyFont="1" applyBorder="1"/>
    <xf numFmtId="166" fontId="11" fillId="0" borderId="26" xfId="0" applyNumberFormat="1" applyFont="1" applyBorder="1"/>
    <xf numFmtId="0" fontId="11" fillId="0" borderId="0" xfId="0" applyFont="1" applyAlignment="1">
      <alignment horizontal="left"/>
    </xf>
    <xf numFmtId="167" fontId="0" fillId="0" borderId="0" xfId="0" applyNumberFormat="1"/>
    <xf numFmtId="0" fontId="0" fillId="0" borderId="4" xfId="0" applyBorder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2" fillId="0" borderId="0" xfId="0" applyNumberFormat="1" applyFont="1"/>
    <xf numFmtId="165" fontId="4" fillId="0" borderId="0" xfId="0" applyNumberFormat="1" applyFont="1" applyAlignment="1">
      <alignment horizontal="right"/>
    </xf>
    <xf numFmtId="165" fontId="15" fillId="0" borderId="0" xfId="0" applyNumberFormat="1" applyFont="1"/>
    <xf numFmtId="165" fontId="3" fillId="0" borderId="0" xfId="0" applyNumberFormat="1" applyFont="1"/>
    <xf numFmtId="165" fontId="7" fillId="0" borderId="0" xfId="0" applyNumberFormat="1" applyFont="1" applyAlignment="1">
      <alignment horizontal="right"/>
    </xf>
    <xf numFmtId="165" fontId="11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65" fontId="13" fillId="0" borderId="40" xfId="0" applyNumberFormat="1" applyFont="1" applyBorder="1"/>
    <xf numFmtId="165" fontId="13" fillId="0" borderId="11" xfId="0" applyNumberFormat="1" applyFont="1" applyBorder="1"/>
    <xf numFmtId="165" fontId="4" fillId="0" borderId="8" xfId="0" applyNumberFormat="1" applyFont="1" applyBorder="1" applyAlignment="1">
      <alignment horizontal="center"/>
    </xf>
    <xf numFmtId="165" fontId="13" fillId="0" borderId="3" xfId="0" applyNumberFormat="1" applyFont="1" applyBorder="1"/>
    <xf numFmtId="165" fontId="4" fillId="0" borderId="41" xfId="0" applyNumberFormat="1" applyFont="1" applyBorder="1"/>
    <xf numFmtId="165" fontId="4" fillId="0" borderId="27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165" fontId="4" fillId="0" borderId="29" xfId="0" applyNumberFormat="1" applyFont="1" applyBorder="1"/>
    <xf numFmtId="165" fontId="4" fillId="0" borderId="33" xfId="0" applyNumberFormat="1" applyFont="1" applyBorder="1"/>
    <xf numFmtId="165" fontId="16" fillId="0" borderId="30" xfId="0" applyNumberFormat="1" applyFont="1" applyBorder="1"/>
    <xf numFmtId="165" fontId="16" fillId="0" borderId="31" xfId="0" applyNumberFormat="1" applyFont="1" applyBorder="1" applyAlignment="1">
      <alignment horizontal="center"/>
    </xf>
    <xf numFmtId="165" fontId="16" fillId="0" borderId="32" xfId="0" applyNumberFormat="1" applyFont="1" applyBorder="1"/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5" fontId="4" fillId="0" borderId="16" xfId="0" applyNumberFormat="1" applyFont="1" applyBorder="1"/>
    <xf numFmtId="165" fontId="4" fillId="0" borderId="33" xfId="0" applyNumberFormat="1" applyFont="1" applyBorder="1" applyAlignment="1">
      <alignment vertical="center"/>
    </xf>
    <xf numFmtId="165" fontId="4" fillId="0" borderId="30" xfId="0" applyNumberFormat="1" applyFont="1" applyBorder="1" applyAlignment="1">
      <alignment horizontal="right" wrapText="1"/>
    </xf>
    <xf numFmtId="165" fontId="4" fillId="0" borderId="31" xfId="0" applyNumberFormat="1" applyFont="1" applyBorder="1" applyAlignment="1">
      <alignment horizontal="center"/>
    </xf>
    <xf numFmtId="165" fontId="4" fillId="0" borderId="32" xfId="0" applyNumberFormat="1" applyFont="1" applyBorder="1"/>
    <xf numFmtId="165" fontId="4" fillId="0" borderId="35" xfId="0" applyNumberFormat="1" applyFont="1" applyBorder="1"/>
    <xf numFmtId="165" fontId="4" fillId="0" borderId="33" xfId="0" applyNumberFormat="1" applyFont="1" applyBorder="1" applyAlignment="1">
      <alignment horizontal="right" wrapText="1"/>
    </xf>
    <xf numFmtId="165" fontId="4" fillId="0" borderId="33" xfId="0" applyNumberFormat="1" applyFont="1" applyBorder="1" applyAlignment="1">
      <alignment horizontal="center"/>
    </xf>
    <xf numFmtId="165" fontId="4" fillId="0" borderId="43" xfId="0" applyNumberFormat="1" applyFont="1" applyBorder="1"/>
    <xf numFmtId="165" fontId="14" fillId="0" borderId="12" xfId="0" applyNumberFormat="1" applyFont="1" applyBorder="1" applyAlignment="1">
      <alignment horizontal="right"/>
    </xf>
    <xf numFmtId="165" fontId="4" fillId="0" borderId="72" xfId="0" applyNumberFormat="1" applyFont="1" applyBorder="1" applyAlignment="1">
      <alignment horizontal="center"/>
    </xf>
    <xf numFmtId="165" fontId="4" fillId="0" borderId="36" xfId="0" applyNumberFormat="1" applyFont="1" applyBorder="1"/>
    <xf numFmtId="165" fontId="14" fillId="0" borderId="34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center"/>
    </xf>
    <xf numFmtId="165" fontId="4" fillId="0" borderId="2" xfId="0" applyNumberFormat="1" applyFont="1" applyBorder="1"/>
    <xf numFmtId="165" fontId="13" fillId="0" borderId="10" xfId="0" applyNumberFormat="1" applyFont="1" applyBorder="1"/>
    <xf numFmtId="165" fontId="13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32" xfId="0" applyNumberFormat="1" applyFont="1" applyBorder="1" applyAlignment="1">
      <alignment horizontal="center"/>
    </xf>
    <xf numFmtId="165" fontId="13" fillId="0" borderId="32" xfId="0" applyNumberFormat="1" applyFont="1" applyBorder="1"/>
    <xf numFmtId="165" fontId="4" fillId="0" borderId="42" xfId="0" applyNumberFormat="1" applyFont="1" applyBorder="1"/>
    <xf numFmtId="165" fontId="16" fillId="0" borderId="16" xfId="0" applyNumberFormat="1" applyFont="1" applyBorder="1"/>
    <xf numFmtId="165" fontId="16" fillId="0" borderId="5" xfId="0" applyNumberFormat="1" applyFont="1" applyBorder="1"/>
    <xf numFmtId="165" fontId="4" fillId="0" borderId="3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right" wrapText="1"/>
    </xf>
    <xf numFmtId="165" fontId="4" fillId="0" borderId="37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right" wrapText="1"/>
    </xf>
    <xf numFmtId="165" fontId="4" fillId="0" borderId="42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center"/>
    </xf>
    <xf numFmtId="165" fontId="13" fillId="0" borderId="9" xfId="0" applyNumberFormat="1" applyFont="1" applyBorder="1"/>
    <xf numFmtId="165" fontId="13" fillId="0" borderId="8" xfId="0" applyNumberFormat="1" applyFont="1" applyBorder="1"/>
    <xf numFmtId="165" fontId="8" fillId="0" borderId="0" xfId="0" applyNumberFormat="1" applyFont="1"/>
    <xf numFmtId="165" fontId="4" fillId="0" borderId="32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16" fillId="0" borderId="10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center"/>
    </xf>
    <xf numFmtId="165" fontId="4" fillId="0" borderId="49" xfId="0" applyNumberFormat="1" applyFont="1" applyBorder="1" applyAlignment="1">
      <alignment vertical="center"/>
    </xf>
    <xf numFmtId="165" fontId="4" fillId="0" borderId="49" xfId="0" applyNumberFormat="1" applyFont="1" applyBorder="1" applyAlignment="1">
      <alignment horizontal="right" wrapText="1"/>
    </xf>
    <xf numFmtId="165" fontId="4" fillId="0" borderId="48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vertical="center"/>
    </xf>
    <xf numFmtId="165" fontId="4" fillId="0" borderId="34" xfId="0" applyNumberFormat="1" applyFont="1" applyBorder="1"/>
    <xf numFmtId="165" fontId="14" fillId="0" borderId="0" xfId="0" applyNumberFormat="1" applyFont="1" applyAlignment="1">
      <alignment horizontal="right" wrapText="1"/>
    </xf>
    <xf numFmtId="165" fontId="4" fillId="0" borderId="79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horizontal="right" wrapText="1"/>
    </xf>
    <xf numFmtId="165" fontId="4" fillId="0" borderId="80" xfId="0" applyNumberFormat="1" applyFont="1" applyBorder="1" applyAlignment="1">
      <alignment horizontal="center"/>
    </xf>
    <xf numFmtId="165" fontId="4" fillId="0" borderId="44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/>
    </xf>
    <xf numFmtId="165" fontId="13" fillId="0" borderId="0" xfId="0" applyNumberFormat="1" applyFont="1"/>
    <xf numFmtId="165" fontId="4" fillId="0" borderId="31" xfId="0" applyNumberFormat="1" applyFont="1" applyBorder="1"/>
    <xf numFmtId="165" fontId="4" fillId="0" borderId="0" xfId="0" applyNumberFormat="1" applyFont="1"/>
    <xf numFmtId="165" fontId="13" fillId="0" borderId="9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horizontal="left" wrapText="1"/>
    </xf>
    <xf numFmtId="165" fontId="13" fillId="0" borderId="49" xfId="0" applyNumberFormat="1" applyFont="1" applyBorder="1"/>
    <xf numFmtId="165" fontId="13" fillId="0" borderId="33" xfId="0" applyNumberFormat="1" applyFont="1" applyBorder="1"/>
    <xf numFmtId="165" fontId="4" fillId="0" borderId="48" xfId="0" applyNumberFormat="1" applyFont="1" applyBorder="1" applyAlignment="1">
      <alignment vertical="center"/>
    </xf>
    <xf numFmtId="165" fontId="4" fillId="0" borderId="48" xfId="0" applyNumberFormat="1" applyFont="1" applyBorder="1"/>
    <xf numFmtId="165" fontId="4" fillId="0" borderId="49" xfId="0" applyNumberFormat="1" applyFont="1" applyBorder="1"/>
    <xf numFmtId="165" fontId="4" fillId="0" borderId="10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horizontal="center"/>
    </xf>
    <xf numFmtId="165" fontId="13" fillId="0" borderId="75" xfId="0" applyNumberFormat="1" applyFont="1" applyBorder="1"/>
    <xf numFmtId="165" fontId="4" fillId="0" borderId="41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right" wrapText="1"/>
    </xf>
    <xf numFmtId="165" fontId="4" fillId="0" borderId="41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vertical="center"/>
    </xf>
    <xf numFmtId="165" fontId="6" fillId="0" borderId="32" xfId="0" applyNumberFormat="1" applyFont="1" applyBorder="1"/>
    <xf numFmtId="165" fontId="4" fillId="0" borderId="33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right"/>
    </xf>
    <xf numFmtId="165" fontId="13" fillId="0" borderId="75" xfId="0" applyNumberFormat="1" applyFont="1" applyBorder="1" applyAlignment="1">
      <alignment horizontal="left"/>
    </xf>
    <xf numFmtId="165" fontId="13" fillId="0" borderId="75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/>
    </xf>
    <xf numFmtId="165" fontId="16" fillId="0" borderId="32" xfId="0" applyNumberFormat="1" applyFont="1" applyBorder="1" applyAlignment="1">
      <alignment horizontal="center"/>
    </xf>
    <xf numFmtId="165" fontId="4" fillId="0" borderId="62" xfId="0" applyNumberFormat="1" applyFont="1" applyBorder="1"/>
    <xf numFmtId="165" fontId="4" fillId="0" borderId="54" xfId="0" applyNumberFormat="1" applyFont="1" applyBorder="1" applyAlignment="1">
      <alignment horizontal="right"/>
    </xf>
    <xf numFmtId="165" fontId="4" fillId="0" borderId="55" xfId="0" applyNumberFormat="1" applyFont="1" applyBorder="1" applyAlignment="1">
      <alignment horizontal="center"/>
    </xf>
    <xf numFmtId="165" fontId="4" fillId="0" borderId="56" xfId="0" applyNumberFormat="1" applyFont="1" applyBorder="1"/>
    <xf numFmtId="165" fontId="4" fillId="0" borderId="53" xfId="0" applyNumberFormat="1" applyFont="1" applyBorder="1"/>
    <xf numFmtId="165" fontId="4" fillId="0" borderId="69" xfId="0" applyNumberFormat="1" applyFont="1" applyBorder="1"/>
    <xf numFmtId="165" fontId="4" fillId="0" borderId="53" xfId="0" applyNumberFormat="1" applyFont="1" applyBorder="1" applyAlignment="1">
      <alignment horizontal="right"/>
    </xf>
    <xf numFmtId="165" fontId="4" fillId="0" borderId="58" xfId="0" applyNumberFormat="1" applyFont="1" applyBorder="1" applyAlignment="1">
      <alignment horizontal="center"/>
    </xf>
    <xf numFmtId="165" fontId="4" fillId="0" borderId="12" xfId="0" applyNumberFormat="1" applyFont="1" applyBorder="1"/>
    <xf numFmtId="165" fontId="4" fillId="0" borderId="70" xfId="0" applyNumberFormat="1" applyFont="1" applyBorder="1"/>
    <xf numFmtId="165" fontId="4" fillId="0" borderId="59" xfId="0" applyNumberFormat="1" applyFont="1" applyBorder="1"/>
    <xf numFmtId="165" fontId="4" fillId="0" borderId="60" xfId="0" applyNumberFormat="1" applyFont="1" applyBorder="1"/>
    <xf numFmtId="165" fontId="13" fillId="0" borderId="9" xfId="0" applyNumberFormat="1" applyFont="1" applyBorder="1" applyAlignment="1">
      <alignment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top" wrapText="1"/>
    </xf>
    <xf numFmtId="165" fontId="4" fillId="0" borderId="28" xfId="0" applyNumberFormat="1" applyFont="1" applyBorder="1"/>
    <xf numFmtId="165" fontId="4" fillId="0" borderId="34" xfId="0" applyNumberFormat="1" applyFont="1" applyBorder="1" applyAlignment="1">
      <alignment horizontal="right" wrapText="1"/>
    </xf>
    <xf numFmtId="165" fontId="13" fillId="0" borderId="5" xfId="0" applyNumberFormat="1" applyFont="1" applyBorder="1" applyAlignment="1">
      <alignment wrapText="1"/>
    </xf>
    <xf numFmtId="165" fontId="4" fillId="0" borderId="76" xfId="0" applyNumberFormat="1" applyFont="1" applyBorder="1" applyAlignment="1">
      <alignment horizontal="right" wrapText="1"/>
    </xf>
    <xf numFmtId="165" fontId="4" fillId="0" borderId="76" xfId="0" applyNumberFormat="1" applyFont="1" applyBorder="1"/>
    <xf numFmtId="165" fontId="4" fillId="0" borderId="77" xfId="0" applyNumberFormat="1" applyFont="1" applyBorder="1"/>
    <xf numFmtId="165" fontId="4" fillId="0" borderId="62" xfId="0" applyNumberFormat="1" applyFont="1" applyBorder="1" applyAlignment="1">
      <alignment vertical="center"/>
    </xf>
    <xf numFmtId="165" fontId="16" fillId="0" borderId="53" xfId="0" applyNumberFormat="1" applyFont="1" applyBorder="1" applyAlignment="1">
      <alignment horizontal="left" vertical="top" wrapText="1"/>
    </xf>
    <xf numFmtId="165" fontId="16" fillId="0" borderId="56" xfId="0" applyNumberFormat="1" applyFont="1" applyBorder="1" applyAlignment="1">
      <alignment horizontal="center"/>
    </xf>
    <xf numFmtId="165" fontId="16" fillId="0" borderId="53" xfId="0" applyNumberFormat="1" applyFont="1" applyBorder="1"/>
    <xf numFmtId="165" fontId="16" fillId="0" borderId="70" xfId="0" applyNumberFormat="1" applyFont="1" applyBorder="1"/>
    <xf numFmtId="165" fontId="4" fillId="0" borderId="82" xfId="0" applyNumberFormat="1" applyFont="1" applyBorder="1" applyAlignment="1">
      <alignment horizontal="right"/>
    </xf>
    <xf numFmtId="165" fontId="4" fillId="0" borderId="82" xfId="0" applyNumberFormat="1" applyFont="1" applyBorder="1"/>
    <xf numFmtId="165" fontId="4" fillId="0" borderId="83" xfId="0" applyNumberFormat="1" applyFont="1" applyBorder="1"/>
    <xf numFmtId="165" fontId="16" fillId="0" borderId="10" xfId="0" applyNumberFormat="1" applyFont="1" applyBorder="1" applyAlignment="1">
      <alignment wrapText="1"/>
    </xf>
    <xf numFmtId="165" fontId="16" fillId="0" borderId="49" xfId="0" applyNumberFormat="1" applyFont="1" applyBorder="1" applyAlignment="1">
      <alignment horizontal="center"/>
    </xf>
    <xf numFmtId="165" fontId="4" fillId="0" borderId="84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18" xfId="0" applyNumberFormat="1" applyFont="1" applyBorder="1"/>
    <xf numFmtId="165" fontId="4" fillId="0" borderId="32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distributed" wrapText="1"/>
    </xf>
    <xf numFmtId="165" fontId="4" fillId="0" borderId="17" xfId="0" applyNumberFormat="1" applyFont="1" applyBorder="1" applyAlignment="1">
      <alignment horizontal="right" vertical="distributed" wrapText="1"/>
    </xf>
    <xf numFmtId="165" fontId="4" fillId="0" borderId="7" xfId="0" applyNumberFormat="1" applyFont="1" applyBorder="1" applyAlignment="1">
      <alignment horizontal="center"/>
    </xf>
    <xf numFmtId="165" fontId="16" fillId="0" borderId="10" xfId="0" applyNumberFormat="1" applyFont="1" applyBorder="1"/>
    <xf numFmtId="165" fontId="4" fillId="0" borderId="3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4" fillId="0" borderId="9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vertical="top"/>
    </xf>
    <xf numFmtId="165" fontId="13" fillId="0" borderId="8" xfId="0" applyNumberFormat="1" applyFont="1" applyBorder="1" applyAlignment="1">
      <alignment horizontal="left" wrapText="1"/>
    </xf>
    <xf numFmtId="165" fontId="16" fillId="0" borderId="10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right" wrapText="1"/>
    </xf>
    <xf numFmtId="165" fontId="16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165" fontId="16" fillId="0" borderId="0" xfId="0" applyNumberFormat="1" applyFont="1" applyAlignment="1">
      <alignment horizontal="left"/>
    </xf>
    <xf numFmtId="165" fontId="20" fillId="0" borderId="5" xfId="0" applyNumberFormat="1" applyFont="1" applyBorder="1"/>
    <xf numFmtId="165" fontId="4" fillId="0" borderId="31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5" fontId="16" fillId="0" borderId="2" xfId="0" applyNumberFormat="1" applyFont="1" applyBorder="1" applyAlignment="1">
      <alignment horizontal="center"/>
    </xf>
    <xf numFmtId="165" fontId="13" fillId="0" borderId="63" xfId="0" applyNumberFormat="1" applyFont="1" applyBorder="1"/>
    <xf numFmtId="165" fontId="20" fillId="0" borderId="34" xfId="0" applyNumberFormat="1" applyFont="1" applyBorder="1"/>
    <xf numFmtId="165" fontId="16" fillId="0" borderId="5" xfId="0" applyNumberFormat="1" applyFont="1" applyBorder="1" applyAlignment="1">
      <alignment wrapText="1"/>
    </xf>
    <xf numFmtId="165" fontId="11" fillId="0" borderId="5" xfId="0" applyNumberFormat="1" applyFont="1" applyBorder="1"/>
    <xf numFmtId="165" fontId="4" fillId="0" borderId="13" xfId="0" applyNumberFormat="1" applyFont="1" applyBorder="1" applyAlignment="1">
      <alignment horizontal="right" vertical="top" wrapText="1"/>
    </xf>
    <xf numFmtId="165" fontId="20" fillId="0" borderId="2" xfId="0" applyNumberFormat="1" applyFont="1" applyBorder="1"/>
    <xf numFmtId="165" fontId="4" fillId="0" borderId="18" xfId="0" applyNumberFormat="1" applyFont="1" applyBorder="1" applyAlignment="1">
      <alignment horizontal="right"/>
    </xf>
    <xf numFmtId="165" fontId="13" fillId="0" borderId="10" xfId="0" applyNumberFormat="1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165" fontId="11" fillId="0" borderId="32" xfId="0" applyNumberFormat="1" applyFont="1" applyBorder="1"/>
    <xf numFmtId="165" fontId="4" fillId="0" borderId="38" xfId="0" applyNumberFormat="1" applyFont="1" applyBorder="1"/>
    <xf numFmtId="165" fontId="16" fillId="0" borderId="52" xfId="0" applyNumberFormat="1" applyFont="1" applyBorder="1" applyAlignment="1">
      <alignment horizontal="center"/>
    </xf>
    <xf numFmtId="165" fontId="11" fillId="0" borderId="34" xfId="0" applyNumberFormat="1" applyFont="1" applyBorder="1"/>
    <xf numFmtId="165" fontId="16" fillId="0" borderId="5" xfId="0" applyNumberFormat="1" applyFont="1" applyBorder="1" applyAlignment="1">
      <alignment horizontal="left" vertical="distributed" wrapText="1"/>
    </xf>
    <xf numFmtId="165" fontId="16" fillId="0" borderId="32" xfId="0" applyNumberFormat="1" applyFont="1" applyBorder="1" applyAlignment="1">
      <alignment horizontal="left" wrapText="1"/>
    </xf>
    <xf numFmtId="165" fontId="16" fillId="0" borderId="32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horizontal="left"/>
    </xf>
    <xf numFmtId="165" fontId="4" fillId="0" borderId="10" xfId="0" applyNumberFormat="1" applyFont="1" applyBorder="1" applyAlignment="1">
      <alignment horizontal="left" vertical="center"/>
    </xf>
    <xf numFmtId="165" fontId="4" fillId="0" borderId="33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left"/>
    </xf>
    <xf numFmtId="165" fontId="4" fillId="0" borderId="8" xfId="0" applyNumberFormat="1" applyFont="1" applyBorder="1"/>
    <xf numFmtId="165" fontId="4" fillId="0" borderId="10" xfId="0" applyNumberFormat="1" applyFont="1" applyBorder="1" applyAlignment="1">
      <alignment horizontal="left"/>
    </xf>
    <xf numFmtId="165" fontId="4" fillId="0" borderId="9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16" fillId="0" borderId="34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left"/>
    </xf>
    <xf numFmtId="165" fontId="13" fillId="0" borderId="89" xfId="0" applyNumberFormat="1" applyFont="1" applyBorder="1"/>
    <xf numFmtId="165" fontId="13" fillId="0" borderId="71" xfId="0" applyNumberFormat="1" applyFont="1" applyBorder="1"/>
    <xf numFmtId="165" fontId="13" fillId="0" borderId="72" xfId="0" applyNumberFormat="1" applyFont="1" applyBorder="1"/>
    <xf numFmtId="165" fontId="16" fillId="0" borderId="0" xfId="0" applyNumberFormat="1" applyFont="1"/>
    <xf numFmtId="165" fontId="16" fillId="0" borderId="73" xfId="0" applyNumberFormat="1" applyFont="1" applyBorder="1"/>
    <xf numFmtId="165" fontId="4" fillId="0" borderId="61" xfId="0" applyNumberFormat="1" applyFont="1" applyBorder="1"/>
    <xf numFmtId="165" fontId="4" fillId="0" borderId="57" xfId="0" applyNumberFormat="1" applyFont="1" applyBorder="1" applyAlignment="1">
      <alignment horizontal="right"/>
    </xf>
    <xf numFmtId="165" fontId="16" fillId="0" borderId="54" xfId="0" applyNumberFormat="1" applyFont="1" applyBorder="1" applyAlignment="1">
      <alignment horizontal="center"/>
    </xf>
    <xf numFmtId="165" fontId="4" fillId="0" borderId="54" xfId="0" applyNumberFormat="1" applyFont="1" applyBorder="1"/>
    <xf numFmtId="165" fontId="4" fillId="0" borderId="74" xfId="0" applyNumberFormat="1" applyFont="1" applyBorder="1"/>
    <xf numFmtId="165" fontId="4" fillId="0" borderId="64" xfId="0" applyNumberFormat="1" applyFont="1" applyBorder="1"/>
    <xf numFmtId="165" fontId="4" fillId="0" borderId="56" xfId="0" applyNumberFormat="1" applyFont="1" applyBorder="1" applyAlignment="1">
      <alignment horizontal="right"/>
    </xf>
    <xf numFmtId="165" fontId="4" fillId="0" borderId="62" xfId="0" applyNumberFormat="1" applyFont="1" applyBorder="1" applyAlignment="1">
      <alignment horizontal="center"/>
    </xf>
    <xf numFmtId="165" fontId="4" fillId="0" borderId="73" xfId="0" applyNumberFormat="1" applyFont="1" applyBorder="1"/>
    <xf numFmtId="165" fontId="21" fillId="0" borderId="64" xfId="0" applyNumberFormat="1" applyFont="1" applyBorder="1" applyAlignment="1">
      <alignment horizontal="left" wrapText="1"/>
    </xf>
    <xf numFmtId="165" fontId="16" fillId="0" borderId="62" xfId="0" applyNumberFormat="1" applyFont="1" applyBorder="1" applyAlignment="1">
      <alignment horizontal="center"/>
    </xf>
    <xf numFmtId="165" fontId="4" fillId="0" borderId="65" xfId="0" applyNumberFormat="1" applyFont="1" applyBorder="1"/>
    <xf numFmtId="165" fontId="4" fillId="0" borderId="68" xfId="0" applyNumberFormat="1" applyFont="1" applyBorder="1"/>
    <xf numFmtId="165" fontId="19" fillId="0" borderId="82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horizontal="center"/>
    </xf>
    <xf numFmtId="165" fontId="4" fillId="0" borderId="85" xfId="0" applyNumberFormat="1" applyFont="1" applyBorder="1"/>
    <xf numFmtId="165" fontId="4" fillId="0" borderId="86" xfId="0" applyNumberFormat="1" applyFont="1" applyBorder="1"/>
    <xf numFmtId="165" fontId="4" fillId="0" borderId="84" xfId="0" applyNumberFormat="1" applyFont="1" applyBorder="1"/>
    <xf numFmtId="165" fontId="4" fillId="0" borderId="34" xfId="0" applyNumberFormat="1" applyFont="1" applyBorder="1" applyAlignment="1">
      <alignment horizontal="right" vertical="top" wrapText="1"/>
    </xf>
    <xf numFmtId="165" fontId="4" fillId="0" borderId="78" xfId="0" applyNumberFormat="1" applyFont="1" applyBorder="1"/>
    <xf numFmtId="165" fontId="13" fillId="0" borderId="0" xfId="0" applyNumberFormat="1" applyFont="1" applyAlignment="1">
      <alignment horizontal="left" wrapText="1"/>
    </xf>
    <xf numFmtId="165" fontId="13" fillId="0" borderId="10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 vertical="distributed" wrapText="1"/>
    </xf>
    <xf numFmtId="165" fontId="4" fillId="0" borderId="0" xfId="0" applyNumberFormat="1" applyFont="1" applyAlignment="1">
      <alignment horizontal="right" vertical="top" wrapText="1"/>
    </xf>
    <xf numFmtId="165" fontId="16" fillId="0" borderId="31" xfId="0" applyNumberFormat="1" applyFont="1" applyBorder="1"/>
    <xf numFmtId="165" fontId="16" fillId="0" borderId="37" xfId="0" applyNumberFormat="1" applyFont="1" applyBorder="1" applyAlignment="1">
      <alignment horizontal="center"/>
    </xf>
    <xf numFmtId="165" fontId="4" fillId="0" borderId="14" xfId="0" applyNumberFormat="1" applyFont="1" applyBorder="1"/>
    <xf numFmtId="165" fontId="4" fillId="0" borderId="7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left" vertical="distributed" wrapText="1"/>
    </xf>
    <xf numFmtId="165" fontId="16" fillId="0" borderId="1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wrapText="1"/>
    </xf>
    <xf numFmtId="165" fontId="4" fillId="0" borderId="39" xfId="0" applyNumberFormat="1" applyFont="1" applyBorder="1"/>
    <xf numFmtId="165" fontId="4" fillId="0" borderId="66" xfId="0" applyNumberFormat="1" applyFont="1" applyBorder="1" applyAlignment="1">
      <alignment horizontal="right"/>
    </xf>
    <xf numFmtId="165" fontId="16" fillId="0" borderId="67" xfId="0" applyNumberFormat="1" applyFont="1" applyBorder="1" applyAlignment="1">
      <alignment horizontal="center"/>
    </xf>
    <xf numFmtId="165" fontId="4" fillId="0" borderId="24" xfId="0" applyNumberFormat="1" applyFont="1" applyBorder="1"/>
    <xf numFmtId="165" fontId="14" fillId="0" borderId="32" xfId="0" applyNumberFormat="1" applyFont="1" applyBorder="1" applyAlignment="1">
      <alignment horizontal="right" wrapText="1"/>
    </xf>
    <xf numFmtId="165" fontId="16" fillId="0" borderId="81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wrapText="1"/>
    </xf>
    <xf numFmtId="165" fontId="4" fillId="0" borderId="32" xfId="0" applyNumberFormat="1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vertical="top"/>
    </xf>
    <xf numFmtId="165" fontId="4" fillId="0" borderId="3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right" vertical="top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top"/>
    </xf>
    <xf numFmtId="165" fontId="4" fillId="0" borderId="37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33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left"/>
    </xf>
    <xf numFmtId="165" fontId="16" fillId="0" borderId="33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165" fontId="16" fillId="0" borderId="32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left" wrapText="1"/>
    </xf>
    <xf numFmtId="165" fontId="4" fillId="0" borderId="32" xfId="0" applyNumberFormat="1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top" wrapText="1"/>
    </xf>
    <xf numFmtId="165" fontId="4" fillId="0" borderId="32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horizontal="left" vertical="top" wrapText="1"/>
    </xf>
    <xf numFmtId="165" fontId="4" fillId="0" borderId="51" xfId="0" applyNumberFormat="1" applyFont="1" applyBorder="1" applyAlignment="1">
      <alignment horizontal="center" vertical="top" wrapText="1"/>
    </xf>
    <xf numFmtId="165" fontId="4" fillId="0" borderId="70" xfId="0" applyNumberFormat="1" applyFont="1" applyBorder="1" applyAlignment="1">
      <alignment horizontal="center" vertical="top" wrapText="1"/>
    </xf>
    <xf numFmtId="165" fontId="4" fillId="0" borderId="43" xfId="0" applyNumberFormat="1" applyFont="1" applyBorder="1" applyAlignment="1">
      <alignment horizontal="center"/>
    </xf>
    <xf numFmtId="165" fontId="4" fillId="0" borderId="31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right"/>
    </xf>
    <xf numFmtId="165" fontId="4" fillId="0" borderId="58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top" wrapText="1"/>
    </xf>
    <xf numFmtId="165" fontId="16" fillId="0" borderId="33" xfId="0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vertical="center" wrapText="1"/>
    </xf>
    <xf numFmtId="165" fontId="4" fillId="0" borderId="32" xfId="0" applyNumberFormat="1" applyFont="1" applyBorder="1" applyAlignment="1">
      <alignment vertical="center" wrapText="1"/>
    </xf>
    <xf numFmtId="165" fontId="13" fillId="0" borderId="32" xfId="0" applyNumberFormat="1" applyFont="1" applyBorder="1" applyAlignment="1">
      <alignment horizontal="left" vertical="top" wrapText="1"/>
    </xf>
    <xf numFmtId="165" fontId="13" fillId="0" borderId="32" xfId="0" applyNumberFormat="1" applyFont="1" applyBorder="1" applyAlignment="1">
      <alignment vertical="top" wrapText="1"/>
    </xf>
    <xf numFmtId="165" fontId="13" fillId="0" borderId="33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5" fontId="13" fillId="0" borderId="10" xfId="0" applyNumberFormat="1" applyFont="1" applyBorder="1" applyAlignment="1">
      <alignment horizontal="left" vertical="top" wrapText="1"/>
    </xf>
    <xf numFmtId="165" fontId="4" fillId="0" borderId="54" xfId="0" applyNumberFormat="1" applyFont="1" applyBorder="1" applyAlignment="1">
      <alignment vertical="center" wrapText="1"/>
    </xf>
    <xf numFmtId="165" fontId="4" fillId="0" borderId="55" xfId="0" applyNumberFormat="1" applyFont="1" applyBorder="1" applyAlignment="1">
      <alignment horizontal="right" wrapText="1"/>
    </xf>
    <xf numFmtId="165" fontId="13" fillId="0" borderId="57" xfId="0" applyNumberFormat="1" applyFont="1" applyBorder="1" applyAlignment="1">
      <alignment horizontal="left" vertical="top" wrapText="1"/>
    </xf>
    <xf numFmtId="165" fontId="4" fillId="0" borderId="55" xfId="0" applyNumberFormat="1" applyFont="1" applyBorder="1"/>
    <xf numFmtId="165" fontId="4" fillId="0" borderId="65" xfId="0" applyNumberFormat="1" applyFont="1" applyBorder="1" applyAlignment="1">
      <alignment vertical="center" wrapText="1"/>
    </xf>
    <xf numFmtId="165" fontId="13" fillId="0" borderId="58" xfId="0" applyNumberFormat="1" applyFont="1" applyBorder="1" applyAlignment="1">
      <alignment horizontal="left" vertical="top" wrapText="1"/>
    </xf>
    <xf numFmtId="165" fontId="4" fillId="0" borderId="2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right" wrapText="1"/>
    </xf>
    <xf numFmtId="165" fontId="4" fillId="0" borderId="10" xfId="0" applyNumberFormat="1" applyFont="1" applyBorder="1" applyAlignment="1">
      <alignment horizontal="right" vertical="top" wrapText="1"/>
    </xf>
    <xf numFmtId="165" fontId="13" fillId="0" borderId="45" xfId="0" applyNumberFormat="1" applyFont="1" applyBorder="1" applyAlignment="1">
      <alignment horizontal="left" shrinkToFit="1"/>
    </xf>
    <xf numFmtId="165" fontId="13" fillId="0" borderId="46" xfId="0" applyNumberFormat="1" applyFont="1" applyBorder="1" applyAlignment="1">
      <alignment horizontal="center" shrinkToFit="1"/>
    </xf>
    <xf numFmtId="165" fontId="13" fillId="0" borderId="47" xfId="0" applyNumberFormat="1" applyFont="1" applyBorder="1"/>
    <xf numFmtId="165" fontId="13" fillId="0" borderId="10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left" shrinkToFit="1"/>
    </xf>
    <xf numFmtId="165" fontId="13" fillId="0" borderId="10" xfId="0" applyNumberFormat="1" applyFont="1" applyBorder="1" applyAlignment="1">
      <alignment horizontal="left" shrinkToFit="1"/>
    </xf>
    <xf numFmtId="165" fontId="13" fillId="0" borderId="32" xfId="0" applyNumberFormat="1" applyFont="1" applyBorder="1" applyAlignment="1">
      <alignment horizontal="left" shrinkToFit="1"/>
    </xf>
    <xf numFmtId="165" fontId="4" fillId="0" borderId="88" xfId="0" applyNumberFormat="1" applyFont="1" applyBorder="1" applyAlignment="1">
      <alignment horizontal="right" wrapText="1"/>
    </xf>
    <xf numFmtId="165" fontId="13" fillId="0" borderId="50" xfId="0" applyNumberFormat="1" applyFont="1" applyBorder="1" applyAlignment="1">
      <alignment horizontal="left" shrinkToFit="1"/>
    </xf>
    <xf numFmtId="165" fontId="4" fillId="0" borderId="87" xfId="0" applyNumberFormat="1" applyFont="1" applyBorder="1"/>
    <xf numFmtId="165" fontId="4" fillId="0" borderId="16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wrapText="1"/>
    </xf>
    <xf numFmtId="165" fontId="16" fillId="0" borderId="2" xfId="0" applyNumberFormat="1" applyFont="1" applyBorder="1" applyAlignment="1">
      <alignment horizontal="left" vertical="distributed" wrapText="1"/>
    </xf>
    <xf numFmtId="165" fontId="13" fillId="0" borderId="18" xfId="0" applyNumberFormat="1" applyFont="1" applyBorder="1" applyAlignment="1">
      <alignment horizontal="left" vertical="top" wrapText="1"/>
    </xf>
    <xf numFmtId="165" fontId="16" fillId="0" borderId="2" xfId="0" applyNumberFormat="1" applyFont="1" applyBorder="1"/>
    <xf numFmtId="165" fontId="5" fillId="0" borderId="0" xfId="0" applyNumberFormat="1" applyFont="1"/>
    <xf numFmtId="165" fontId="9" fillId="0" borderId="0" xfId="0" applyNumberFormat="1" applyFont="1"/>
    <xf numFmtId="165" fontId="22" fillId="0" borderId="0" xfId="0" applyNumberFormat="1" applyFont="1"/>
    <xf numFmtId="166" fontId="11" fillId="0" borderId="25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90" xfId="0" applyFont="1" applyBorder="1"/>
    <xf numFmtId="0" fontId="11" fillId="0" borderId="91" xfId="0" applyFont="1" applyBorder="1"/>
    <xf numFmtId="0" fontId="0" fillId="0" borderId="3" xfId="0" applyBorder="1"/>
    <xf numFmtId="0" fontId="0" fillId="0" borderId="5" xfId="0" applyBorder="1"/>
    <xf numFmtId="0" fontId="13" fillId="0" borderId="24" xfId="0" applyFont="1" applyBorder="1"/>
    <xf numFmtId="0" fontId="13" fillId="0" borderId="22" xfId="0" applyFont="1" applyBorder="1"/>
    <xf numFmtId="167" fontId="13" fillId="0" borderId="24" xfId="0" applyNumberFormat="1" applyFont="1" applyBorder="1"/>
    <xf numFmtId="167" fontId="13" fillId="0" borderId="0" xfId="0" applyNumberFormat="1" applyFont="1"/>
    <xf numFmtId="0" fontId="4" fillId="0" borderId="24" xfId="0" applyFont="1" applyBorder="1" applyAlignment="1">
      <alignment horizontal="left"/>
    </xf>
    <xf numFmtId="0" fontId="4" fillId="0" borderId="92" xfId="0" applyFont="1" applyBorder="1"/>
    <xf numFmtId="167" fontId="11" fillId="0" borderId="24" xfId="0" applyNumberFormat="1" applyFont="1" applyBorder="1"/>
    <xf numFmtId="167" fontId="11" fillId="0" borderId="0" xfId="0" applyNumberFormat="1" applyFont="1"/>
    <xf numFmtId="0" fontId="4" fillId="0" borderId="24" xfId="0" applyFont="1" applyBorder="1" applyAlignment="1">
      <alignment horizontal="left" vertical="center"/>
    </xf>
    <xf numFmtId="0" fontId="14" fillId="0" borderId="92" xfId="0" applyFont="1" applyBorder="1" applyAlignment="1">
      <alignment wrapText="1"/>
    </xf>
    <xf numFmtId="167" fontId="12" fillId="0" borderId="5" xfId="0" applyNumberFormat="1" applyFont="1" applyBorder="1"/>
    <xf numFmtId="167" fontId="12" fillId="0" borderId="24" xfId="0" applyNumberFormat="1" applyFont="1" applyBorder="1"/>
    <xf numFmtId="0" fontId="4" fillId="0" borderId="92" xfId="0" applyFont="1" applyBorder="1" applyAlignment="1">
      <alignment wrapText="1"/>
    </xf>
    <xf numFmtId="167" fontId="11" fillId="0" borderId="5" xfId="0" applyNumberFormat="1" applyFont="1" applyBorder="1"/>
    <xf numFmtId="0" fontId="13" fillId="0" borderId="24" xfId="0" applyFont="1" applyBorder="1" applyAlignment="1">
      <alignment horizontal="left"/>
    </xf>
    <xf numFmtId="0" fontId="13" fillId="0" borderId="92" xfId="0" applyFont="1" applyBorder="1"/>
    <xf numFmtId="0" fontId="4" fillId="0" borderId="24" xfId="0" applyFont="1" applyBorder="1"/>
    <xf numFmtId="167" fontId="4" fillId="0" borderId="24" xfId="0" applyNumberFormat="1" applyFont="1" applyBorder="1"/>
    <xf numFmtId="0" fontId="4" fillId="0" borderId="5" xfId="0" applyFont="1" applyBorder="1" applyAlignment="1">
      <alignment horizontal="left"/>
    </xf>
    <xf numFmtId="167" fontId="4" fillId="0" borderId="5" xfId="0" applyNumberFormat="1" applyFont="1" applyBorder="1"/>
    <xf numFmtId="167" fontId="11" fillId="0" borderId="2" xfId="0" applyNumberFormat="1" applyFont="1" applyBorder="1"/>
    <xf numFmtId="0" fontId="13" fillId="0" borderId="1" xfId="0" applyFont="1" applyBorder="1"/>
    <xf numFmtId="0" fontId="13" fillId="0" borderId="6" xfId="0" applyFont="1" applyBorder="1"/>
    <xf numFmtId="167" fontId="13" fillId="0" borderId="1" xfId="0" applyNumberFormat="1" applyFont="1" applyBorder="1"/>
    <xf numFmtId="0" fontId="1" fillId="0" borderId="0" xfId="0" applyFont="1"/>
    <xf numFmtId="0" fontId="4" fillId="0" borderId="16" xfId="0" applyFont="1" applyBorder="1" applyAlignment="1">
      <alignment wrapText="1"/>
    </xf>
    <xf numFmtId="0" fontId="4" fillId="0" borderId="93" xfId="0" applyFont="1" applyBorder="1" applyAlignment="1">
      <alignment horizontal="left"/>
    </xf>
    <xf numFmtId="0" fontId="4" fillId="0" borderId="93" xfId="0" applyFont="1" applyBorder="1"/>
    <xf numFmtId="167" fontId="4" fillId="0" borderId="93" xfId="0" applyNumberFormat="1" applyFont="1" applyBorder="1"/>
    <xf numFmtId="165" fontId="14" fillId="0" borderId="81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vertical="center" wrapText="1"/>
    </xf>
    <xf numFmtId="165" fontId="13" fillId="0" borderId="82" xfId="0" applyNumberFormat="1" applyFont="1" applyBorder="1" applyAlignment="1">
      <alignment horizontal="left" vertical="top" wrapText="1"/>
    </xf>
    <xf numFmtId="165" fontId="14" fillId="0" borderId="88" xfId="0" applyNumberFormat="1" applyFont="1" applyBorder="1" applyAlignment="1">
      <alignment horizontal="right" wrapText="1"/>
    </xf>
    <xf numFmtId="165" fontId="14" fillId="0" borderId="87" xfId="0" applyNumberFormat="1" applyFont="1" applyBorder="1" applyAlignment="1">
      <alignment horizontal="right" wrapText="1"/>
    </xf>
    <xf numFmtId="165" fontId="4" fillId="0" borderId="94" xfId="0" applyNumberFormat="1" applyFont="1" applyBorder="1"/>
    <xf numFmtId="165" fontId="4" fillId="0" borderId="95" xfId="0" applyNumberFormat="1" applyFont="1" applyBorder="1" applyAlignment="1">
      <alignment horizontal="center"/>
    </xf>
    <xf numFmtId="165" fontId="13" fillId="0" borderId="96" xfId="0" applyNumberFormat="1" applyFont="1" applyBorder="1" applyAlignment="1">
      <alignment horizontal="center" shrinkToFit="1"/>
    </xf>
    <xf numFmtId="165" fontId="4" fillId="0" borderId="97" xfId="0" applyNumberFormat="1" applyFont="1" applyBorder="1"/>
    <xf numFmtId="165" fontId="13" fillId="0" borderId="97" xfId="0" applyNumberFormat="1" applyFont="1" applyBorder="1"/>
    <xf numFmtId="165" fontId="13" fillId="0" borderId="98" xfId="0" applyNumberFormat="1" applyFont="1" applyBorder="1"/>
    <xf numFmtId="165" fontId="4" fillId="0" borderId="99" xfId="0" applyNumberFormat="1" applyFont="1" applyBorder="1"/>
    <xf numFmtId="165" fontId="4" fillId="0" borderId="100" xfId="0" applyNumberFormat="1" applyFont="1" applyBorder="1"/>
    <xf numFmtId="165" fontId="4" fillId="0" borderId="101" xfId="0" applyNumberFormat="1" applyFont="1" applyBorder="1" applyAlignment="1">
      <alignment vertical="center"/>
    </xf>
    <xf numFmtId="165" fontId="4" fillId="0" borderId="102" xfId="0" applyNumberFormat="1" applyFont="1" applyBorder="1"/>
    <xf numFmtId="165" fontId="4" fillId="0" borderId="99" xfId="0" applyNumberFormat="1" applyFont="1" applyBorder="1" applyAlignment="1">
      <alignment vertical="center"/>
    </xf>
    <xf numFmtId="165" fontId="4" fillId="0" borderId="99" xfId="0" applyNumberFormat="1" applyFont="1" applyBorder="1" applyAlignment="1">
      <alignment vertical="top"/>
    </xf>
    <xf numFmtId="165" fontId="4" fillId="0" borderId="103" xfId="0" applyNumberFormat="1" applyFont="1" applyBorder="1" applyAlignment="1">
      <alignment vertical="center"/>
    </xf>
    <xf numFmtId="165" fontId="4" fillId="0" borderId="104" xfId="0" applyNumberFormat="1" applyFont="1" applyBorder="1" applyAlignment="1">
      <alignment vertical="center"/>
    </xf>
    <xf numFmtId="165" fontId="4" fillId="0" borderId="105" xfId="0" applyNumberFormat="1" applyFont="1" applyBorder="1"/>
    <xf numFmtId="165" fontId="4" fillId="0" borderId="106" xfId="0" applyNumberFormat="1" applyFont="1" applyBorder="1"/>
    <xf numFmtId="165" fontId="13" fillId="0" borderId="107" xfId="0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5" x14ac:dyDescent="0.25"/>
  <cols>
    <col min="1" max="1" width="7.5703125" customWidth="1"/>
    <col min="2" max="2" width="64.140625" customWidth="1"/>
    <col min="3" max="4" width="15.85546875" customWidth="1"/>
    <col min="5" max="5" width="16.42578125" customWidth="1"/>
  </cols>
  <sheetData>
    <row r="1" spans="1:6" ht="15.75" x14ac:dyDescent="0.25">
      <c r="A1" s="2"/>
      <c r="B1" s="2"/>
      <c r="C1" s="5" t="s">
        <v>21</v>
      </c>
      <c r="D1" s="6"/>
      <c r="E1" s="6"/>
    </row>
    <row r="2" spans="1:6" ht="15.75" customHeight="1" x14ac:dyDescent="0.25">
      <c r="A2" s="2"/>
      <c r="C2" s="431" t="s">
        <v>619</v>
      </c>
      <c r="D2" s="431"/>
      <c r="E2" s="431"/>
    </row>
    <row r="3" spans="1:6" ht="15.75" customHeight="1" x14ac:dyDescent="0.25">
      <c r="A3" s="2"/>
      <c r="C3" s="46" t="s">
        <v>675</v>
      </c>
      <c r="D3" s="46"/>
      <c r="E3" s="46"/>
    </row>
    <row r="4" spans="1:6" ht="15.75" x14ac:dyDescent="0.25">
      <c r="A4" s="2"/>
      <c r="B4" s="3"/>
      <c r="C4" s="5" t="s">
        <v>620</v>
      </c>
      <c r="D4" s="6"/>
    </row>
    <row r="5" spans="1:6" ht="15.75" x14ac:dyDescent="0.25">
      <c r="A5" s="2"/>
      <c r="B5" s="3"/>
      <c r="C5" s="5"/>
      <c r="D5" s="6"/>
      <c r="E5" s="7" t="s">
        <v>90</v>
      </c>
    </row>
    <row r="6" spans="1:6" ht="18.75" x14ac:dyDescent="0.3">
      <c r="A6" s="432" t="s">
        <v>583</v>
      </c>
      <c r="B6" s="432"/>
      <c r="C6" s="432"/>
      <c r="D6" s="432"/>
      <c r="E6" s="432"/>
      <c r="F6" s="1"/>
    </row>
    <row r="7" spans="1:6" ht="15.75" x14ac:dyDescent="0.25">
      <c r="A7" s="2"/>
      <c r="B7" s="2"/>
      <c r="E7" s="7" t="s">
        <v>22</v>
      </c>
    </row>
    <row r="8" spans="1:6" ht="31.5" x14ac:dyDescent="0.25">
      <c r="A8" s="8" t="s">
        <v>0</v>
      </c>
      <c r="B8" s="9" t="s">
        <v>23</v>
      </c>
      <c r="C8" s="10" t="s">
        <v>382</v>
      </c>
      <c r="D8" s="10" t="s">
        <v>383</v>
      </c>
      <c r="E8" s="9" t="s">
        <v>584</v>
      </c>
    </row>
    <row r="9" spans="1:6" ht="15.75" x14ac:dyDescent="0.25">
      <c r="A9" s="11" t="s">
        <v>1</v>
      </c>
      <c r="B9" s="12" t="s">
        <v>25</v>
      </c>
      <c r="C9" s="25">
        <f>C10+C13+C17</f>
        <v>104971</v>
      </c>
      <c r="D9" s="25">
        <f t="shared" ref="D9:E9" si="0">D10+D13+D17</f>
        <v>113409</v>
      </c>
      <c r="E9" s="25">
        <f t="shared" si="0"/>
        <v>120000</v>
      </c>
    </row>
    <row r="10" spans="1:6" ht="15.75" x14ac:dyDescent="0.25">
      <c r="A10" s="13" t="s">
        <v>24</v>
      </c>
      <c r="B10" s="14" t="s">
        <v>26</v>
      </c>
      <c r="C10" s="26">
        <f>SUM(C11:C12)</f>
        <v>100250</v>
      </c>
      <c r="D10" s="31">
        <f t="shared" ref="D10:E10" si="1">SUM(D11:D12)</f>
        <v>108488</v>
      </c>
      <c r="E10" s="31">
        <f t="shared" si="1"/>
        <v>115079</v>
      </c>
    </row>
    <row r="11" spans="1:6" ht="30" customHeight="1" x14ac:dyDescent="0.25">
      <c r="A11" s="15" t="s">
        <v>27</v>
      </c>
      <c r="B11" s="16" t="s">
        <v>384</v>
      </c>
      <c r="C11" s="28">
        <v>100090</v>
      </c>
      <c r="D11" s="30">
        <v>108328</v>
      </c>
      <c r="E11" s="35">
        <v>114909</v>
      </c>
    </row>
    <row r="12" spans="1:6" ht="31.5" customHeight="1" x14ac:dyDescent="0.25">
      <c r="A12" s="17" t="s">
        <v>28</v>
      </c>
      <c r="B12" s="18" t="s">
        <v>29</v>
      </c>
      <c r="C12" s="28">
        <v>160</v>
      </c>
      <c r="D12" s="36">
        <v>160</v>
      </c>
      <c r="E12" s="37">
        <v>170</v>
      </c>
    </row>
    <row r="13" spans="1:6" ht="15.75" x14ac:dyDescent="0.25">
      <c r="A13" s="13" t="s">
        <v>5</v>
      </c>
      <c r="B13" s="14" t="s">
        <v>30</v>
      </c>
      <c r="C13" s="26">
        <f>SUM(C14:C16)</f>
        <v>4140</v>
      </c>
      <c r="D13" s="31">
        <f t="shared" ref="D13:E13" si="2">SUM(D14:D16)</f>
        <v>4340</v>
      </c>
      <c r="E13" s="31">
        <f t="shared" si="2"/>
        <v>4340</v>
      </c>
    </row>
    <row r="14" spans="1:6" ht="15.75" x14ac:dyDescent="0.25">
      <c r="A14" s="17" t="s">
        <v>7</v>
      </c>
      <c r="B14" s="19" t="s">
        <v>3</v>
      </c>
      <c r="C14" s="28">
        <v>1500</v>
      </c>
      <c r="D14" s="30">
        <v>1500</v>
      </c>
      <c r="E14" s="35">
        <v>1500</v>
      </c>
    </row>
    <row r="15" spans="1:6" ht="15.75" x14ac:dyDescent="0.25">
      <c r="A15" s="17" t="s">
        <v>13</v>
      </c>
      <c r="B15" s="19" t="s">
        <v>31</v>
      </c>
      <c r="C15" s="28">
        <v>40</v>
      </c>
      <c r="D15" s="30">
        <v>40</v>
      </c>
      <c r="E15" s="35">
        <v>40</v>
      </c>
    </row>
    <row r="16" spans="1:6" ht="15.75" x14ac:dyDescent="0.25">
      <c r="A16" s="17" t="s">
        <v>14</v>
      </c>
      <c r="B16" s="19" t="s">
        <v>4</v>
      </c>
      <c r="C16" s="28">
        <v>2600</v>
      </c>
      <c r="D16" s="27">
        <v>2800</v>
      </c>
      <c r="E16" s="37">
        <v>2800</v>
      </c>
    </row>
    <row r="17" spans="1:5" ht="15.75" x14ac:dyDescent="0.25">
      <c r="A17" s="13" t="s">
        <v>15</v>
      </c>
      <c r="B17" s="14" t="s">
        <v>32</v>
      </c>
      <c r="C17" s="26">
        <f>C18</f>
        <v>581</v>
      </c>
      <c r="D17" s="26">
        <f t="shared" ref="D17:E17" si="3">D18</f>
        <v>581</v>
      </c>
      <c r="E17" s="31">
        <f t="shared" si="3"/>
        <v>581</v>
      </c>
    </row>
    <row r="18" spans="1:5" ht="15.75" x14ac:dyDescent="0.25">
      <c r="A18" s="17" t="s">
        <v>18</v>
      </c>
      <c r="B18" s="19" t="s">
        <v>33</v>
      </c>
      <c r="C18" s="28">
        <v>581</v>
      </c>
      <c r="D18" s="27">
        <v>581</v>
      </c>
      <c r="E18" s="37">
        <v>581</v>
      </c>
    </row>
    <row r="19" spans="1:5" ht="15.75" x14ac:dyDescent="0.25">
      <c r="A19" s="13" t="s">
        <v>17</v>
      </c>
      <c r="B19" s="14" t="s">
        <v>67</v>
      </c>
      <c r="C19" s="26">
        <f>C20+C29+C38+C39</f>
        <v>14386</v>
      </c>
      <c r="D19" s="26">
        <f t="shared" ref="D19:E19" si="4">D20+D29+D38+D39</f>
        <v>14271.5</v>
      </c>
      <c r="E19" s="31">
        <f t="shared" si="4"/>
        <v>14050.6</v>
      </c>
    </row>
    <row r="20" spans="1:5" ht="15.75" x14ac:dyDescent="0.25">
      <c r="A20" s="13" t="s">
        <v>48</v>
      </c>
      <c r="B20" s="14" t="s">
        <v>49</v>
      </c>
      <c r="C20" s="26">
        <f>SUM(C21:C24)</f>
        <v>980</v>
      </c>
      <c r="D20" s="26">
        <f t="shared" ref="D20:E20" si="5">SUM(D21:D24)</f>
        <v>1000</v>
      </c>
      <c r="E20" s="31">
        <f t="shared" si="5"/>
        <v>1000</v>
      </c>
    </row>
    <row r="21" spans="1:5" ht="15.75" x14ac:dyDescent="0.25">
      <c r="A21" s="17" t="s">
        <v>34</v>
      </c>
      <c r="B21" s="19" t="s">
        <v>20</v>
      </c>
      <c r="C21" s="28">
        <f>100+30</f>
        <v>130</v>
      </c>
      <c r="D21" s="28">
        <v>100</v>
      </c>
      <c r="E21" s="35">
        <v>100</v>
      </c>
    </row>
    <row r="22" spans="1:5" ht="15.75" x14ac:dyDescent="0.25">
      <c r="A22" s="17" t="s">
        <v>35</v>
      </c>
      <c r="B22" s="19" t="s">
        <v>6</v>
      </c>
      <c r="C22" s="28">
        <f>150-30</f>
        <v>120</v>
      </c>
      <c r="D22" s="28">
        <v>150</v>
      </c>
      <c r="E22" s="35">
        <v>150</v>
      </c>
    </row>
    <row r="23" spans="1:5" ht="15.75" x14ac:dyDescent="0.25">
      <c r="A23" s="17" t="s">
        <v>36</v>
      </c>
      <c r="B23" s="19" t="s">
        <v>37</v>
      </c>
      <c r="C23" s="28">
        <v>360</v>
      </c>
      <c r="D23" s="27">
        <v>380</v>
      </c>
      <c r="E23" s="37">
        <v>380</v>
      </c>
    </row>
    <row r="24" spans="1:5" ht="15.75" x14ac:dyDescent="0.25">
      <c r="A24" s="17" t="s">
        <v>38</v>
      </c>
      <c r="B24" s="19" t="s">
        <v>39</v>
      </c>
      <c r="C24" s="28">
        <f>SUM(C25:C28)</f>
        <v>370</v>
      </c>
      <c r="D24" s="28">
        <f t="shared" ref="D24:E24" si="6">SUM(D25:D28)</f>
        <v>370</v>
      </c>
      <c r="E24" s="30">
        <f t="shared" si="6"/>
        <v>370</v>
      </c>
    </row>
    <row r="25" spans="1:5" ht="15.75" x14ac:dyDescent="0.25">
      <c r="A25" s="17" t="s">
        <v>40</v>
      </c>
      <c r="B25" s="19" t="s">
        <v>44</v>
      </c>
      <c r="C25" s="28">
        <v>40</v>
      </c>
      <c r="D25" s="28">
        <v>40</v>
      </c>
      <c r="E25" s="35">
        <v>40</v>
      </c>
    </row>
    <row r="26" spans="1:5" ht="15.75" x14ac:dyDescent="0.25">
      <c r="A26" s="17" t="s">
        <v>41</v>
      </c>
      <c r="B26" s="19" t="s">
        <v>45</v>
      </c>
      <c r="C26" s="28">
        <v>270</v>
      </c>
      <c r="D26" s="28">
        <v>270</v>
      </c>
      <c r="E26" s="35">
        <v>270</v>
      </c>
    </row>
    <row r="27" spans="1:5" ht="15.75" x14ac:dyDescent="0.25">
      <c r="A27" s="17" t="s">
        <v>42</v>
      </c>
      <c r="B27" s="19" t="s">
        <v>46</v>
      </c>
      <c r="C27" s="28">
        <v>20</v>
      </c>
      <c r="D27" s="28">
        <v>20</v>
      </c>
      <c r="E27" s="35">
        <v>20</v>
      </c>
    </row>
    <row r="28" spans="1:5" ht="15.75" x14ac:dyDescent="0.25">
      <c r="A28" s="17" t="s">
        <v>43</v>
      </c>
      <c r="B28" s="19" t="s">
        <v>47</v>
      </c>
      <c r="C28" s="28">
        <v>40</v>
      </c>
      <c r="D28" s="27">
        <v>40</v>
      </c>
      <c r="E28" s="37">
        <v>40</v>
      </c>
    </row>
    <row r="29" spans="1:5" ht="15.75" x14ac:dyDescent="0.25">
      <c r="A29" s="13" t="s">
        <v>50</v>
      </c>
      <c r="B29" s="14" t="s">
        <v>61</v>
      </c>
      <c r="C29" s="26">
        <f>C30+C35+C36</f>
        <v>12516</v>
      </c>
      <c r="D29" s="26">
        <f t="shared" ref="D29:E29" si="7">D30+D35+D36</f>
        <v>12571.5</v>
      </c>
      <c r="E29" s="31">
        <f t="shared" si="7"/>
        <v>12650.6</v>
      </c>
    </row>
    <row r="30" spans="1:5" ht="15.75" x14ac:dyDescent="0.25">
      <c r="A30" s="17" t="s">
        <v>51</v>
      </c>
      <c r="B30" s="19" t="s">
        <v>52</v>
      </c>
      <c r="C30" s="30">
        <f>SUM(C31:C34)</f>
        <v>8796</v>
      </c>
      <c r="D30" s="28">
        <f t="shared" ref="D30:E30" si="8">SUM(D31:D34)</f>
        <v>8841.5</v>
      </c>
      <c r="E30" s="30">
        <f t="shared" si="8"/>
        <v>8900.6</v>
      </c>
    </row>
    <row r="31" spans="1:5" ht="15.75" x14ac:dyDescent="0.25">
      <c r="A31" s="17" t="s">
        <v>53</v>
      </c>
      <c r="B31" s="19" t="s">
        <v>9</v>
      </c>
      <c r="C31" s="30">
        <f>394.5+26+2.6+3</f>
        <v>426.1</v>
      </c>
      <c r="D31" s="28">
        <f>399.5+26</f>
        <v>425.5</v>
      </c>
      <c r="E31" s="35">
        <f>404.5+26</f>
        <v>430.5</v>
      </c>
    </row>
    <row r="32" spans="1:5" ht="15.75" x14ac:dyDescent="0.25">
      <c r="A32" s="17" t="s">
        <v>54</v>
      </c>
      <c r="B32" s="19" t="s">
        <v>8</v>
      </c>
      <c r="C32" s="30">
        <v>3888.4</v>
      </c>
      <c r="D32" s="28">
        <v>3899.8</v>
      </c>
      <c r="E32" s="35">
        <v>3921.6</v>
      </c>
    </row>
    <row r="33" spans="1:5" ht="15.75" x14ac:dyDescent="0.25">
      <c r="A33" s="17" t="s">
        <v>55</v>
      </c>
      <c r="B33" s="19" t="s">
        <v>10</v>
      </c>
      <c r="C33" s="30">
        <f>3629.5+42</f>
        <v>3671.5</v>
      </c>
      <c r="D33" s="28">
        <v>3706.2</v>
      </c>
      <c r="E33" s="35">
        <v>3738.5</v>
      </c>
    </row>
    <row r="34" spans="1:5" ht="15.75" x14ac:dyDescent="0.25">
      <c r="A34" s="17" t="s">
        <v>56</v>
      </c>
      <c r="B34" s="19" t="s">
        <v>19</v>
      </c>
      <c r="C34" s="30">
        <v>810</v>
      </c>
      <c r="D34" s="28">
        <v>810</v>
      </c>
      <c r="E34" s="35">
        <v>810</v>
      </c>
    </row>
    <row r="35" spans="1:5" ht="15.75" x14ac:dyDescent="0.25">
      <c r="A35" s="17" t="s">
        <v>57</v>
      </c>
      <c r="B35" s="19" t="s">
        <v>11</v>
      </c>
      <c r="C35" s="30">
        <v>150</v>
      </c>
      <c r="D35" s="28">
        <v>150</v>
      </c>
      <c r="E35" s="35">
        <v>160</v>
      </c>
    </row>
    <row r="36" spans="1:5" ht="15.75" x14ac:dyDescent="0.25">
      <c r="A36" s="17" t="s">
        <v>58</v>
      </c>
      <c r="B36" s="19" t="s">
        <v>59</v>
      </c>
      <c r="C36" s="30">
        <v>3570</v>
      </c>
      <c r="D36" s="28">
        <v>3580</v>
      </c>
      <c r="E36" s="35">
        <v>3590</v>
      </c>
    </row>
    <row r="37" spans="1:5" ht="31.5" customHeight="1" x14ac:dyDescent="0.25">
      <c r="A37" s="17" t="s">
        <v>60</v>
      </c>
      <c r="B37" s="18" t="s">
        <v>12</v>
      </c>
      <c r="C37" s="30">
        <v>3430</v>
      </c>
      <c r="D37" s="28">
        <v>3430</v>
      </c>
      <c r="E37" s="35">
        <v>3430</v>
      </c>
    </row>
    <row r="38" spans="1:5" ht="15.75" x14ac:dyDescent="0.25">
      <c r="A38" s="13" t="s">
        <v>62</v>
      </c>
      <c r="B38" s="14" t="s">
        <v>63</v>
      </c>
      <c r="C38" s="31">
        <v>200</v>
      </c>
      <c r="D38" s="26">
        <v>200</v>
      </c>
      <c r="E38" s="38">
        <v>200</v>
      </c>
    </row>
    <row r="39" spans="1:5" ht="15.75" x14ac:dyDescent="0.25">
      <c r="A39" s="13" t="s">
        <v>64</v>
      </c>
      <c r="B39" s="14" t="s">
        <v>65</v>
      </c>
      <c r="C39" s="31">
        <v>690</v>
      </c>
      <c r="D39" s="26">
        <v>500</v>
      </c>
      <c r="E39" s="38">
        <v>200</v>
      </c>
    </row>
    <row r="40" spans="1:5" ht="31.5" x14ac:dyDescent="0.25">
      <c r="A40" s="13" t="s">
        <v>66</v>
      </c>
      <c r="B40" s="20" t="s">
        <v>68</v>
      </c>
      <c r="C40" s="31">
        <v>312</v>
      </c>
      <c r="D40" s="26">
        <v>300</v>
      </c>
      <c r="E40" s="38">
        <v>300</v>
      </c>
    </row>
    <row r="41" spans="1:5" ht="15.75" x14ac:dyDescent="0.25">
      <c r="A41" s="17" t="s">
        <v>69</v>
      </c>
      <c r="B41" s="19" t="s">
        <v>16</v>
      </c>
      <c r="C41" s="30">
        <v>200</v>
      </c>
      <c r="D41" s="27">
        <v>200</v>
      </c>
      <c r="E41" s="37">
        <v>200</v>
      </c>
    </row>
    <row r="42" spans="1:5" ht="31.5" x14ac:dyDescent="0.25">
      <c r="A42" s="13" t="s">
        <v>70</v>
      </c>
      <c r="B42" s="20" t="s">
        <v>71</v>
      </c>
      <c r="C42" s="31">
        <f>C9+C19+C40</f>
        <v>119669</v>
      </c>
      <c r="D42" s="26">
        <f t="shared" ref="D42:E42" si="9">D9+D19+D40</f>
        <v>127980.5</v>
      </c>
      <c r="E42" s="31">
        <f t="shared" si="9"/>
        <v>134350.6</v>
      </c>
    </row>
    <row r="43" spans="1:5" ht="15.75" x14ac:dyDescent="0.25">
      <c r="A43" s="13" t="s">
        <v>72</v>
      </c>
      <c r="B43" s="14" t="s">
        <v>89</v>
      </c>
      <c r="C43" s="32">
        <f>C44+C50</f>
        <v>75308.414000000004</v>
      </c>
      <c r="D43" s="40">
        <f t="shared" ref="D43:E43" si="10">D44+D50</f>
        <v>74706.148000000001</v>
      </c>
      <c r="E43" s="32">
        <f t="shared" si="10"/>
        <v>63274.383999999998</v>
      </c>
    </row>
    <row r="44" spans="1:5" ht="15.75" x14ac:dyDescent="0.25">
      <c r="A44" s="13" t="s">
        <v>73</v>
      </c>
      <c r="B44" s="14" t="s">
        <v>84</v>
      </c>
      <c r="C44" s="33">
        <f>SUM(C45:C49)</f>
        <v>56234.01400000001</v>
      </c>
      <c r="D44" s="41">
        <f t="shared" ref="D44:E44" si="11">SUM(D45:D49)</f>
        <v>57320.548000000003</v>
      </c>
      <c r="E44" s="33">
        <f t="shared" si="11"/>
        <v>57003.184000000001</v>
      </c>
    </row>
    <row r="45" spans="1:5" ht="30.75" x14ac:dyDescent="0.25">
      <c r="A45" s="17" t="s">
        <v>74</v>
      </c>
      <c r="B45" s="18" t="s">
        <v>75</v>
      </c>
      <c r="C45" s="33">
        <f>8280.098+5.21-0.05+0.1+3.734-17</f>
        <v>8272.0920000000006</v>
      </c>
      <c r="D45" s="33">
        <v>8682.3979999999992</v>
      </c>
      <c r="E45" s="44">
        <v>8939.3979999999992</v>
      </c>
    </row>
    <row r="46" spans="1:5" ht="15.75" x14ac:dyDescent="0.25">
      <c r="A46" s="17" t="s">
        <v>76</v>
      </c>
      <c r="B46" s="19" t="s">
        <v>77</v>
      </c>
      <c r="C46" s="33">
        <f>38347.8+71.8</f>
        <v>38419.600000000006</v>
      </c>
      <c r="D46" s="41">
        <v>41415.599999999999</v>
      </c>
      <c r="E46" s="44">
        <v>41415.599999999999</v>
      </c>
    </row>
    <row r="47" spans="1:5" ht="15.75" x14ac:dyDescent="0.25">
      <c r="A47" s="17" t="s">
        <v>78</v>
      </c>
      <c r="B47" s="19" t="s">
        <v>81</v>
      </c>
      <c r="C47" s="33">
        <v>295.10000000000002</v>
      </c>
      <c r="D47" s="41">
        <v>309.5</v>
      </c>
      <c r="E47" s="44">
        <v>324.7</v>
      </c>
    </row>
    <row r="48" spans="1:5" ht="30.75" x14ac:dyDescent="0.25">
      <c r="A48" s="15" t="s">
        <v>79</v>
      </c>
      <c r="B48" s="18" t="s">
        <v>80</v>
      </c>
      <c r="C48" s="33">
        <v>147.80000000000001</v>
      </c>
      <c r="D48" s="41">
        <v>147.80000000000001</v>
      </c>
      <c r="E48" s="44">
        <v>147.80000000000001</v>
      </c>
    </row>
    <row r="49" spans="1:5" ht="15.75" x14ac:dyDescent="0.25">
      <c r="A49" s="17" t="s">
        <v>82</v>
      </c>
      <c r="B49" s="19" t="s">
        <v>83</v>
      </c>
      <c r="C49" s="33">
        <f>6691.057-6.1+602+22.309+55.861+30.986+805+670.009+228.3</f>
        <v>9099.4219999999987</v>
      </c>
      <c r="D49" s="33">
        <f>6771.35-6.1</f>
        <v>6765.25</v>
      </c>
      <c r="E49" s="44">
        <f>6144.206+31.48</f>
        <v>6175.6859999999997</v>
      </c>
    </row>
    <row r="50" spans="1:5" ht="48" customHeight="1" x14ac:dyDescent="0.25">
      <c r="A50" s="21" t="s">
        <v>85</v>
      </c>
      <c r="B50" s="22" t="s">
        <v>86</v>
      </c>
      <c r="C50" s="370">
        <f>18207.5+959.1-92.2</f>
        <v>19074.399999999998</v>
      </c>
      <c r="D50" s="42">
        <v>17385.599999999999</v>
      </c>
      <c r="E50" s="45">
        <v>6271.2</v>
      </c>
    </row>
    <row r="51" spans="1:5" ht="15.75" x14ac:dyDescent="0.25">
      <c r="A51" s="23" t="s">
        <v>87</v>
      </c>
      <c r="B51" s="24" t="s">
        <v>88</v>
      </c>
      <c r="C51" s="34">
        <f>C42+C43</f>
        <v>194977.41399999999</v>
      </c>
      <c r="D51" s="43">
        <f t="shared" ref="D51:E51" si="12">D42+D43</f>
        <v>202686.64799999999</v>
      </c>
      <c r="E51" s="34">
        <f t="shared" si="12"/>
        <v>197624.984</v>
      </c>
    </row>
    <row r="52" spans="1:5" x14ac:dyDescent="0.25">
      <c r="C52" s="4"/>
      <c r="D52" s="4"/>
    </row>
    <row r="53" spans="1:5" x14ac:dyDescent="0.25">
      <c r="B53" t="s">
        <v>379</v>
      </c>
    </row>
  </sheetData>
  <mergeCells count="2">
    <mergeCell ref="C2:E2"/>
    <mergeCell ref="A6:E6"/>
  </mergeCells>
  <phoneticPr fontId="18" type="noConversion"/>
  <pageMargins left="0.70866141732283472" right="0.70866141732283472" top="0.74803149606299213" bottom="0.51181102362204722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8C73-F789-4B88-9DF1-1C5CE276E76E}">
  <dimension ref="A1:F26"/>
  <sheetViews>
    <sheetView workbookViewId="0"/>
  </sheetViews>
  <sheetFormatPr defaultRowHeight="15" x14ac:dyDescent="0.25"/>
  <cols>
    <col min="1" max="1" width="12" customWidth="1"/>
    <col min="2" max="2" width="54.28515625" customWidth="1"/>
    <col min="3" max="5" width="15.5703125" customWidth="1"/>
  </cols>
  <sheetData>
    <row r="1" spans="1:6" ht="15.75" x14ac:dyDescent="0.25">
      <c r="A1" s="2"/>
      <c r="B1" s="2"/>
      <c r="C1" s="5" t="s">
        <v>21</v>
      </c>
    </row>
    <row r="2" spans="1:6" ht="15.75" x14ac:dyDescent="0.25">
      <c r="A2" s="2"/>
      <c r="B2" s="2"/>
      <c r="C2" s="371" t="s">
        <v>619</v>
      </c>
    </row>
    <row r="3" spans="1:6" ht="15.75" x14ac:dyDescent="0.25">
      <c r="A3" s="2"/>
      <c r="B3" s="2"/>
      <c r="C3" s="46" t="s">
        <v>675</v>
      </c>
    </row>
    <row r="4" spans="1:6" ht="15.75" x14ac:dyDescent="0.25">
      <c r="A4" s="2"/>
      <c r="B4" s="2"/>
      <c r="C4" s="5" t="s">
        <v>620</v>
      </c>
    </row>
    <row r="5" spans="1:6" ht="15.75" x14ac:dyDescent="0.25">
      <c r="A5" s="2"/>
      <c r="B5" s="2"/>
      <c r="E5" s="372" t="s">
        <v>676</v>
      </c>
    </row>
    <row r="6" spans="1:6" ht="15.75" x14ac:dyDescent="0.25">
      <c r="B6" s="433" t="s">
        <v>677</v>
      </c>
      <c r="C6" s="433"/>
      <c r="D6" s="433"/>
      <c r="E6" s="433"/>
    </row>
    <row r="7" spans="1:6" ht="15.75" x14ac:dyDescent="0.25">
      <c r="A7" s="2"/>
      <c r="B7" s="2"/>
      <c r="E7" s="372" t="s">
        <v>22</v>
      </c>
    </row>
    <row r="8" spans="1:6" ht="15.75" x14ac:dyDescent="0.25">
      <c r="A8" s="373" t="s">
        <v>0</v>
      </c>
      <c r="B8" s="373" t="s">
        <v>678</v>
      </c>
      <c r="C8" s="373" t="s">
        <v>382</v>
      </c>
      <c r="D8" s="374" t="s">
        <v>679</v>
      </c>
      <c r="E8" s="375" t="s">
        <v>584</v>
      </c>
    </row>
    <row r="9" spans="1:6" ht="15.75" x14ac:dyDescent="0.25">
      <c r="A9" s="376"/>
      <c r="B9" s="377"/>
      <c r="C9" s="376"/>
      <c r="D9" s="378"/>
      <c r="E9" s="379"/>
    </row>
    <row r="10" spans="1:6" ht="15.75" x14ac:dyDescent="0.25">
      <c r="A10" s="380" t="s">
        <v>1</v>
      </c>
      <c r="B10" s="381" t="s">
        <v>680</v>
      </c>
      <c r="C10" s="382">
        <f>SUM(C11+C12+C13+C16+C17)</f>
        <v>2436.1</v>
      </c>
      <c r="D10" s="382">
        <f>SUM(D11+D12+D13+D16+D17)</f>
        <v>2060</v>
      </c>
      <c r="E10" s="382">
        <f>SUM(E11+E12+E13+E16+E17)</f>
        <v>2060</v>
      </c>
      <c r="F10" s="383"/>
    </row>
    <row r="11" spans="1:6" ht="15.75" x14ac:dyDescent="0.25">
      <c r="A11" s="384" t="s">
        <v>2</v>
      </c>
      <c r="B11" s="385" t="s">
        <v>681</v>
      </c>
      <c r="C11" s="386">
        <v>1954.2</v>
      </c>
      <c r="D11" s="386">
        <v>2000</v>
      </c>
      <c r="E11" s="386">
        <v>2000</v>
      </c>
      <c r="F11" s="387"/>
    </row>
    <row r="12" spans="1:6" ht="30.75" x14ac:dyDescent="0.25">
      <c r="A12" s="388" t="s">
        <v>682</v>
      </c>
      <c r="B12" s="389" t="s">
        <v>683</v>
      </c>
      <c r="C12" s="386">
        <v>138.9</v>
      </c>
      <c r="D12" s="390">
        <v>30</v>
      </c>
      <c r="E12" s="390">
        <v>30</v>
      </c>
    </row>
    <row r="13" spans="1:6" ht="15.75" x14ac:dyDescent="0.25">
      <c r="A13" s="384" t="s">
        <v>684</v>
      </c>
      <c r="B13" s="385" t="s">
        <v>685</v>
      </c>
      <c r="C13" s="386">
        <f>SUM(C14:C15)</f>
        <v>304</v>
      </c>
      <c r="D13" s="386">
        <f>SUM(D14:D15)</f>
        <v>0</v>
      </c>
      <c r="E13" s="386">
        <f>SUM(E14:E15)</f>
        <v>0</v>
      </c>
    </row>
    <row r="14" spans="1:6" ht="15.75" x14ac:dyDescent="0.25">
      <c r="A14" s="384" t="s">
        <v>686</v>
      </c>
      <c r="B14" s="385" t="s">
        <v>687</v>
      </c>
      <c r="C14" s="386">
        <v>301.5</v>
      </c>
      <c r="D14" s="390"/>
      <c r="E14" s="390"/>
      <c r="F14" s="49"/>
    </row>
    <row r="15" spans="1:6" ht="15.75" x14ac:dyDescent="0.25">
      <c r="A15" s="384" t="s">
        <v>688</v>
      </c>
      <c r="B15" s="385" t="s">
        <v>689</v>
      </c>
      <c r="C15" s="386">
        <v>2.5</v>
      </c>
      <c r="D15" s="391"/>
      <c r="E15" s="391"/>
    </row>
    <row r="16" spans="1:6" ht="30.75" x14ac:dyDescent="0.25">
      <c r="A16" s="388" t="s">
        <v>690</v>
      </c>
      <c r="B16" s="392" t="s">
        <v>691</v>
      </c>
      <c r="C16" s="386">
        <v>34</v>
      </c>
      <c r="D16" s="391">
        <v>30</v>
      </c>
      <c r="E16" s="391">
        <v>30</v>
      </c>
    </row>
    <row r="17" spans="1:6" ht="15.75" x14ac:dyDescent="0.25">
      <c r="A17" s="388" t="s">
        <v>692</v>
      </c>
      <c r="B17" s="392" t="s">
        <v>693</v>
      </c>
      <c r="C17" s="386">
        <v>5</v>
      </c>
      <c r="D17" s="393"/>
      <c r="E17" s="393"/>
    </row>
    <row r="18" spans="1:6" ht="15.75" x14ac:dyDescent="0.25">
      <c r="A18" s="394" t="s">
        <v>24</v>
      </c>
      <c r="B18" s="395" t="s">
        <v>694</v>
      </c>
      <c r="C18" s="382">
        <f>C19+C20+C21</f>
        <v>9483.4</v>
      </c>
      <c r="D18" s="382">
        <f t="shared" ref="D18:E18" si="0">D19+D20</f>
        <v>7761.4</v>
      </c>
      <c r="E18" s="382">
        <f t="shared" si="0"/>
        <v>5749.9</v>
      </c>
    </row>
    <row r="19" spans="1:6" ht="15.75" x14ac:dyDescent="0.25">
      <c r="A19" s="384" t="s">
        <v>27</v>
      </c>
      <c r="B19" s="396" t="s">
        <v>695</v>
      </c>
      <c r="C19" s="397">
        <v>5000</v>
      </c>
      <c r="D19" s="386">
        <v>5600</v>
      </c>
      <c r="E19" s="386">
        <v>5200</v>
      </c>
    </row>
    <row r="20" spans="1:6" ht="15.75" x14ac:dyDescent="0.25">
      <c r="A20" s="406" t="s">
        <v>28</v>
      </c>
      <c r="B20" s="407" t="s">
        <v>696</v>
      </c>
      <c r="C20" s="408">
        <v>2318.4</v>
      </c>
      <c r="D20" s="400">
        <v>2161.4</v>
      </c>
      <c r="E20" s="400">
        <v>549.9</v>
      </c>
    </row>
    <row r="21" spans="1:6" ht="30.75" x14ac:dyDescent="0.25">
      <c r="A21" s="398" t="s">
        <v>697</v>
      </c>
      <c r="B21" s="405" t="s">
        <v>698</v>
      </c>
      <c r="C21" s="399">
        <v>2165</v>
      </c>
      <c r="D21" s="400"/>
      <c r="E21" s="400"/>
    </row>
    <row r="22" spans="1:6" ht="15.75" x14ac:dyDescent="0.25">
      <c r="A22" s="401" t="s">
        <v>668</v>
      </c>
      <c r="B22" s="402"/>
      <c r="C22" s="403">
        <f>C10+C18</f>
        <v>11919.5</v>
      </c>
      <c r="D22" s="403">
        <f>D10+D18</f>
        <v>9821.4</v>
      </c>
      <c r="E22" s="403">
        <f>E10+E18</f>
        <v>7809.9</v>
      </c>
    </row>
    <row r="23" spans="1:6" ht="15.75" x14ac:dyDescent="0.25">
      <c r="A23" s="2"/>
      <c r="B23" s="2"/>
      <c r="C23" s="2"/>
    </row>
    <row r="24" spans="1:6" x14ac:dyDescent="0.25">
      <c r="B24" s="404"/>
      <c r="C24" s="48"/>
      <c r="F24" s="47"/>
    </row>
    <row r="26" spans="1:6" x14ac:dyDescent="0.25">
      <c r="E26" s="49"/>
    </row>
  </sheetData>
  <mergeCells count="1"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F602"/>
  <sheetViews>
    <sheetView zoomScaleNormal="100" workbookViewId="0"/>
  </sheetViews>
  <sheetFormatPr defaultColWidth="9.140625" defaultRowHeight="12" x14ac:dyDescent="0.2"/>
  <cols>
    <col min="1" max="1" width="14.5703125" style="29" customWidth="1"/>
    <col min="2" max="2" width="46.5703125" style="29" customWidth="1"/>
    <col min="3" max="3" width="13.28515625" style="29" customWidth="1"/>
    <col min="4" max="5" width="15" style="29" customWidth="1"/>
    <col min="6" max="6" width="17.85546875" style="29" customWidth="1"/>
    <col min="7" max="16384" width="9.140625" style="29"/>
  </cols>
  <sheetData>
    <row r="1" spans="1:6" ht="15.75" x14ac:dyDescent="0.25">
      <c r="A1" s="49"/>
      <c r="B1" s="50"/>
      <c r="D1" s="5" t="s">
        <v>21</v>
      </c>
      <c r="E1"/>
      <c r="F1" s="5"/>
    </row>
    <row r="2" spans="1:6" ht="15.75" x14ac:dyDescent="0.25">
      <c r="A2" s="49"/>
      <c r="B2" s="49"/>
      <c r="D2" s="434" t="s">
        <v>619</v>
      </c>
      <c r="E2" s="434"/>
      <c r="F2" s="434"/>
    </row>
    <row r="3" spans="1:6" ht="15.75" x14ac:dyDescent="0.25">
      <c r="A3" s="49"/>
      <c r="B3" s="49"/>
      <c r="C3" s="51"/>
      <c r="D3" s="39" t="s">
        <v>699</v>
      </c>
      <c r="E3" s="52"/>
    </row>
    <row r="4" spans="1:6" ht="15.75" x14ac:dyDescent="0.25">
      <c r="A4" s="49"/>
      <c r="B4" s="49"/>
      <c r="C4" s="51"/>
      <c r="D4" s="39" t="s">
        <v>620</v>
      </c>
      <c r="E4" s="52"/>
    </row>
    <row r="5" spans="1:6" ht="15.75" x14ac:dyDescent="0.25">
      <c r="A5" s="49"/>
      <c r="B5" s="49"/>
      <c r="C5" s="51"/>
      <c r="D5" s="53"/>
      <c r="E5" s="52"/>
      <c r="F5" s="52" t="s">
        <v>359</v>
      </c>
    </row>
    <row r="6" spans="1:6" ht="15.75" customHeight="1" x14ac:dyDescent="0.25">
      <c r="A6" s="435" t="s">
        <v>613</v>
      </c>
      <c r="B6" s="435"/>
      <c r="C6" s="435"/>
      <c r="D6" s="435"/>
      <c r="E6" s="435"/>
      <c r="F6" s="435"/>
    </row>
    <row r="7" spans="1:6" ht="15.75" x14ac:dyDescent="0.25">
      <c r="A7" s="54"/>
      <c r="B7" s="54"/>
      <c r="C7" s="54"/>
      <c r="D7" s="55"/>
      <c r="E7" s="52"/>
      <c r="F7" s="52" t="s">
        <v>22</v>
      </c>
    </row>
    <row r="8" spans="1:6" ht="58.5" customHeight="1" x14ac:dyDescent="0.2">
      <c r="A8" s="56" t="s">
        <v>0</v>
      </c>
      <c r="B8" s="57" t="s">
        <v>126</v>
      </c>
      <c r="C8" s="58" t="s">
        <v>127</v>
      </c>
      <c r="D8" s="59" t="s">
        <v>582</v>
      </c>
      <c r="E8" s="59" t="s">
        <v>383</v>
      </c>
      <c r="F8" s="59" t="s">
        <v>584</v>
      </c>
    </row>
    <row r="9" spans="1:6" ht="15" x14ac:dyDescent="0.2">
      <c r="A9" s="60">
        <v>1</v>
      </c>
      <c r="B9" s="61">
        <v>2</v>
      </c>
      <c r="C9" s="62">
        <v>3</v>
      </c>
      <c r="D9" s="63">
        <v>4</v>
      </c>
      <c r="E9" s="63">
        <v>5</v>
      </c>
      <c r="F9" s="63">
        <v>6</v>
      </c>
    </row>
    <row r="10" spans="1:6" ht="15.75" x14ac:dyDescent="0.25">
      <c r="A10" s="64" t="s">
        <v>1</v>
      </c>
      <c r="B10" s="65" t="s">
        <v>128</v>
      </c>
      <c r="C10" s="66"/>
      <c r="D10" s="67">
        <f t="shared" ref="D10:F10" si="0">SUM(D12)</f>
        <v>3916.6479999999997</v>
      </c>
      <c r="E10" s="67">
        <f t="shared" si="0"/>
        <v>4058.2000000000003</v>
      </c>
      <c r="F10" s="67">
        <f t="shared" si="0"/>
        <v>4093.3</v>
      </c>
    </row>
    <row r="11" spans="1:6" ht="15" x14ac:dyDescent="0.2">
      <c r="A11" s="68"/>
      <c r="B11" s="69" t="s">
        <v>129</v>
      </c>
      <c r="C11" s="70"/>
      <c r="D11" s="71"/>
      <c r="E11" s="71"/>
      <c r="F11" s="71"/>
    </row>
    <row r="12" spans="1:6" ht="15" x14ac:dyDescent="0.2">
      <c r="A12" s="72" t="s">
        <v>2</v>
      </c>
      <c r="B12" s="73" t="s">
        <v>130</v>
      </c>
      <c r="C12" s="74" t="s">
        <v>131</v>
      </c>
      <c r="D12" s="75">
        <f>SUM(D13:D17)</f>
        <v>3916.6479999999997</v>
      </c>
      <c r="E12" s="75">
        <f>SUM(E13:E16)</f>
        <v>4058.2000000000003</v>
      </c>
      <c r="F12" s="75">
        <f>SUM(F13:F16)</f>
        <v>4093.3</v>
      </c>
    </row>
    <row r="13" spans="1:6" ht="18" customHeight="1" x14ac:dyDescent="0.2">
      <c r="A13" s="76" t="s">
        <v>124</v>
      </c>
      <c r="B13" s="77" t="s">
        <v>132</v>
      </c>
      <c r="C13" s="78"/>
      <c r="D13" s="79">
        <f>691.7+63.1+30.5+1.7</f>
        <v>787.00000000000011</v>
      </c>
      <c r="E13" s="80">
        <v>724.8</v>
      </c>
      <c r="F13" s="80">
        <v>759.9</v>
      </c>
    </row>
    <row r="14" spans="1:6" ht="33" customHeight="1" x14ac:dyDescent="0.2">
      <c r="A14" s="81" t="s">
        <v>125</v>
      </c>
      <c r="B14" s="82" t="s">
        <v>133</v>
      </c>
      <c r="C14" s="83"/>
      <c r="D14" s="84">
        <f>2903.7+20.87</f>
        <v>2924.5699999999997</v>
      </c>
      <c r="E14" s="85">
        <v>3136</v>
      </c>
      <c r="F14" s="85">
        <v>3136</v>
      </c>
    </row>
    <row r="15" spans="1:6" ht="15.75" customHeight="1" x14ac:dyDescent="0.2">
      <c r="A15" s="81" t="s">
        <v>134</v>
      </c>
      <c r="B15" s="86" t="s">
        <v>361</v>
      </c>
      <c r="C15" s="87"/>
      <c r="D15" s="84">
        <f>37.3+3.878</f>
        <v>41.177999999999997</v>
      </c>
      <c r="E15" s="85">
        <v>37.299999999999997</v>
      </c>
      <c r="F15" s="85">
        <v>37.299999999999997</v>
      </c>
    </row>
    <row r="16" spans="1:6" ht="15" x14ac:dyDescent="0.2">
      <c r="A16" s="88" t="s">
        <v>360</v>
      </c>
      <c r="B16" s="89" t="s">
        <v>135</v>
      </c>
      <c r="C16" s="90"/>
      <c r="D16" s="84">
        <v>160.1</v>
      </c>
      <c r="E16" s="84">
        <v>160.1</v>
      </c>
      <c r="F16" s="84">
        <v>160.1</v>
      </c>
    </row>
    <row r="17" spans="1:6" ht="45" x14ac:dyDescent="0.2">
      <c r="A17" s="91" t="s">
        <v>638</v>
      </c>
      <c r="B17" s="92" t="s">
        <v>639</v>
      </c>
      <c r="C17" s="93"/>
      <c r="D17" s="94">
        <v>3.8</v>
      </c>
      <c r="E17" s="94"/>
      <c r="F17" s="94"/>
    </row>
    <row r="18" spans="1:6" ht="15.75" x14ac:dyDescent="0.25">
      <c r="A18" s="95" t="s">
        <v>24</v>
      </c>
      <c r="B18" s="96" t="s">
        <v>136</v>
      </c>
      <c r="C18" s="97"/>
      <c r="D18" s="96">
        <f t="shared" ref="D18:F18" si="1">SUM(D20)</f>
        <v>5512.0019999999995</v>
      </c>
      <c r="E18" s="96">
        <f t="shared" si="1"/>
        <v>5737.8</v>
      </c>
      <c r="F18" s="96">
        <f t="shared" si="1"/>
        <v>5813.5999999999995</v>
      </c>
    </row>
    <row r="19" spans="1:6" ht="15.75" x14ac:dyDescent="0.25">
      <c r="A19" s="72"/>
      <c r="B19" s="98" t="s">
        <v>129</v>
      </c>
      <c r="C19" s="83"/>
      <c r="D19" s="84"/>
      <c r="E19" s="99"/>
      <c r="F19" s="99"/>
    </row>
    <row r="20" spans="1:6" ht="15" x14ac:dyDescent="0.2">
      <c r="A20" s="100" t="s">
        <v>27</v>
      </c>
      <c r="B20" s="101" t="s">
        <v>130</v>
      </c>
      <c r="C20" s="78" t="s">
        <v>131</v>
      </c>
      <c r="D20" s="102">
        <f t="shared" ref="D20:F20" si="2">SUM(D21:D25)</f>
        <v>5512.0019999999995</v>
      </c>
      <c r="E20" s="102">
        <f t="shared" si="2"/>
        <v>5737.8</v>
      </c>
      <c r="F20" s="102">
        <f t="shared" si="2"/>
        <v>5813.5999999999995</v>
      </c>
    </row>
    <row r="21" spans="1:6" ht="15" x14ac:dyDescent="0.2">
      <c r="A21" s="88" t="s">
        <v>137</v>
      </c>
      <c r="B21" s="103" t="s">
        <v>132</v>
      </c>
      <c r="C21" s="74"/>
      <c r="D21" s="84">
        <f>1436.4+86.1+8</f>
        <v>1530.5</v>
      </c>
      <c r="E21" s="84">
        <v>1507.9</v>
      </c>
      <c r="F21" s="84">
        <v>1583.7</v>
      </c>
    </row>
    <row r="22" spans="1:6" ht="33" customHeight="1" x14ac:dyDescent="0.2">
      <c r="A22" s="104" t="s">
        <v>138</v>
      </c>
      <c r="B22" s="105" t="s">
        <v>133</v>
      </c>
      <c r="C22" s="106"/>
      <c r="D22" s="84">
        <f>3645.6+17.556</f>
        <v>3663.1559999999999</v>
      </c>
      <c r="E22" s="84">
        <v>3937.2</v>
      </c>
      <c r="F22" s="84">
        <v>3937.2</v>
      </c>
    </row>
    <row r="23" spans="1:6" ht="29.45" customHeight="1" x14ac:dyDescent="0.2">
      <c r="A23" s="104" t="s">
        <v>139</v>
      </c>
      <c r="B23" s="107" t="s">
        <v>140</v>
      </c>
      <c r="C23" s="106"/>
      <c r="D23" s="84">
        <v>147.80000000000001</v>
      </c>
      <c r="E23" s="84">
        <v>147.80000000000001</v>
      </c>
      <c r="F23" s="84">
        <v>147.80000000000001</v>
      </c>
    </row>
    <row r="24" spans="1:6" ht="15" x14ac:dyDescent="0.2">
      <c r="A24" s="104" t="s">
        <v>141</v>
      </c>
      <c r="B24" s="107" t="s">
        <v>361</v>
      </c>
      <c r="C24" s="106"/>
      <c r="D24" s="84">
        <f>26.2+25.646</f>
        <v>51.846000000000004</v>
      </c>
      <c r="E24" s="84">
        <v>26.2</v>
      </c>
      <c r="F24" s="84">
        <v>26.2</v>
      </c>
    </row>
    <row r="25" spans="1:6" ht="15.6" customHeight="1" x14ac:dyDescent="0.2">
      <c r="A25" s="108" t="s">
        <v>362</v>
      </c>
      <c r="B25" s="109" t="s">
        <v>135</v>
      </c>
      <c r="C25" s="110"/>
      <c r="D25" s="94">
        <v>118.7</v>
      </c>
      <c r="E25" s="94">
        <v>118.7</v>
      </c>
      <c r="F25" s="94">
        <v>118.7</v>
      </c>
    </row>
    <row r="26" spans="1:6" s="113" customFormat="1" ht="15.75" x14ac:dyDescent="0.25">
      <c r="A26" s="111" t="s">
        <v>5</v>
      </c>
      <c r="B26" s="67" t="s">
        <v>91</v>
      </c>
      <c r="C26" s="112"/>
      <c r="D26" s="67">
        <f t="shared" ref="D26:F26" si="3">SUM(D28)</f>
        <v>4028.1309999999999</v>
      </c>
      <c r="E26" s="67">
        <f t="shared" si="3"/>
        <v>4204.3999999999996</v>
      </c>
      <c r="F26" s="67">
        <f t="shared" si="3"/>
        <v>4290.5</v>
      </c>
    </row>
    <row r="27" spans="1:6" ht="15.75" x14ac:dyDescent="0.25">
      <c r="A27" s="72"/>
      <c r="B27" s="98" t="s">
        <v>129</v>
      </c>
      <c r="C27" s="83"/>
      <c r="D27" s="84"/>
      <c r="E27" s="99"/>
      <c r="F27" s="99"/>
    </row>
    <row r="28" spans="1:6" ht="15" x14ac:dyDescent="0.2">
      <c r="A28" s="76" t="s">
        <v>142</v>
      </c>
      <c r="B28" s="102" t="s">
        <v>130</v>
      </c>
      <c r="C28" s="78" t="s">
        <v>131</v>
      </c>
      <c r="D28" s="102">
        <f>SUM(D29:D33)</f>
        <v>4028.1309999999999</v>
      </c>
      <c r="E28" s="102">
        <f t="shared" ref="E28:F28" si="4">SUM(E29:E32)</f>
        <v>4204.3999999999996</v>
      </c>
      <c r="F28" s="102">
        <f t="shared" si="4"/>
        <v>4290.5</v>
      </c>
    </row>
    <row r="29" spans="1:6" ht="15" x14ac:dyDescent="0.2">
      <c r="A29" s="72" t="s">
        <v>143</v>
      </c>
      <c r="B29" s="114" t="s">
        <v>132</v>
      </c>
      <c r="C29" s="74"/>
      <c r="D29" s="84">
        <f>1576.3+36.8+1.5+11</f>
        <v>1625.6</v>
      </c>
      <c r="E29" s="84">
        <v>1657.8</v>
      </c>
      <c r="F29" s="84">
        <v>1743.9</v>
      </c>
    </row>
    <row r="30" spans="1:6" ht="27.75" customHeight="1" x14ac:dyDescent="0.2">
      <c r="A30" s="81" t="s">
        <v>144</v>
      </c>
      <c r="B30" s="115" t="s">
        <v>133</v>
      </c>
      <c r="C30" s="83"/>
      <c r="D30" s="84">
        <f>2253.5+7.239</f>
        <v>2260.739</v>
      </c>
      <c r="E30" s="84">
        <v>2433.8000000000002</v>
      </c>
      <c r="F30" s="84">
        <v>2433.8000000000002</v>
      </c>
    </row>
    <row r="31" spans="1:6" ht="15.75" customHeight="1" x14ac:dyDescent="0.2">
      <c r="A31" s="81" t="s">
        <v>145</v>
      </c>
      <c r="B31" s="115" t="s">
        <v>361</v>
      </c>
      <c r="C31" s="83"/>
      <c r="D31" s="84">
        <f>13.9+21.392</f>
        <v>35.292000000000002</v>
      </c>
      <c r="E31" s="84">
        <v>13.9</v>
      </c>
      <c r="F31" s="84">
        <v>13.9</v>
      </c>
    </row>
    <row r="32" spans="1:6" ht="15" x14ac:dyDescent="0.2">
      <c r="A32" s="116" t="s">
        <v>363</v>
      </c>
      <c r="B32" s="115" t="s">
        <v>135</v>
      </c>
      <c r="C32" s="97"/>
      <c r="D32" s="84">
        <v>98.9</v>
      </c>
      <c r="E32" s="84">
        <v>98.9</v>
      </c>
      <c r="F32" s="84">
        <v>98.9</v>
      </c>
    </row>
    <row r="33" spans="1:6" ht="45" x14ac:dyDescent="0.2">
      <c r="A33" s="117" t="s">
        <v>640</v>
      </c>
      <c r="B33" s="92" t="s">
        <v>639</v>
      </c>
      <c r="C33" s="93"/>
      <c r="D33" s="94">
        <v>7.6</v>
      </c>
      <c r="E33" s="94"/>
      <c r="F33" s="94"/>
    </row>
    <row r="34" spans="1:6" s="113" customFormat="1" ht="15.75" x14ac:dyDescent="0.25">
      <c r="A34" s="111" t="s">
        <v>7</v>
      </c>
      <c r="B34" s="67" t="s">
        <v>92</v>
      </c>
      <c r="C34" s="111"/>
      <c r="D34" s="96">
        <f t="shared" ref="D34:F34" si="5">SUM(D36)</f>
        <v>1708.9970000000001</v>
      </c>
      <c r="E34" s="96">
        <f t="shared" si="5"/>
        <v>1754.1</v>
      </c>
      <c r="F34" s="96">
        <f t="shared" si="5"/>
        <v>1797.1</v>
      </c>
    </row>
    <row r="35" spans="1:6" ht="15.75" x14ac:dyDescent="0.25">
      <c r="A35" s="72"/>
      <c r="B35" s="98" t="s">
        <v>129</v>
      </c>
      <c r="C35" s="87"/>
      <c r="D35" s="84"/>
      <c r="E35" s="99"/>
      <c r="F35" s="99"/>
    </row>
    <row r="36" spans="1:6" ht="15" x14ac:dyDescent="0.2">
      <c r="A36" s="71" t="s">
        <v>148</v>
      </c>
      <c r="B36" s="102" t="s">
        <v>130</v>
      </c>
      <c r="C36" s="118" t="s">
        <v>131</v>
      </c>
      <c r="D36" s="102">
        <f>SUM(D37:D41)</f>
        <v>1708.9970000000001</v>
      </c>
      <c r="E36" s="102">
        <f t="shared" ref="E36:F36" si="6">SUM(E37:E39)</f>
        <v>1754.1</v>
      </c>
      <c r="F36" s="102">
        <f t="shared" si="6"/>
        <v>1797.1</v>
      </c>
    </row>
    <row r="37" spans="1:6" ht="15" x14ac:dyDescent="0.2">
      <c r="A37" s="84" t="s">
        <v>149</v>
      </c>
      <c r="B37" s="114" t="s">
        <v>132</v>
      </c>
      <c r="C37" s="119"/>
      <c r="D37" s="84">
        <f>755.4+30.1+1.3+0.85</f>
        <v>787.65</v>
      </c>
      <c r="E37" s="84">
        <v>795.9</v>
      </c>
      <c r="F37" s="84">
        <v>838.9</v>
      </c>
    </row>
    <row r="38" spans="1:6" ht="33" customHeight="1" x14ac:dyDescent="0.2">
      <c r="A38" s="116" t="s">
        <v>150</v>
      </c>
      <c r="B38" s="115" t="s">
        <v>133</v>
      </c>
      <c r="C38" s="87"/>
      <c r="D38" s="84">
        <f>858.6+2.147</f>
        <v>860.74700000000007</v>
      </c>
      <c r="E38" s="84">
        <v>909.4</v>
      </c>
      <c r="F38" s="84">
        <v>909.4</v>
      </c>
    </row>
    <row r="39" spans="1:6" ht="15" x14ac:dyDescent="0.2">
      <c r="A39" s="120" t="s">
        <v>151</v>
      </c>
      <c r="B39" s="121" t="s">
        <v>135</v>
      </c>
      <c r="C39" s="122"/>
      <c r="D39" s="72">
        <v>48.8</v>
      </c>
      <c r="E39" s="84">
        <v>48.8</v>
      </c>
      <c r="F39" s="84">
        <v>48.8</v>
      </c>
    </row>
    <row r="40" spans="1:6" ht="15" x14ac:dyDescent="0.2">
      <c r="A40" s="116" t="s">
        <v>621</v>
      </c>
      <c r="B40" s="115" t="s">
        <v>361</v>
      </c>
      <c r="C40" s="98"/>
      <c r="D40" s="76">
        <v>9.9</v>
      </c>
      <c r="E40" s="84"/>
      <c r="F40" s="84"/>
    </row>
    <row r="41" spans="1:6" ht="45" x14ac:dyDescent="0.2">
      <c r="A41" s="123" t="s">
        <v>641</v>
      </c>
      <c r="B41" s="92" t="s">
        <v>639</v>
      </c>
      <c r="C41" s="97"/>
      <c r="D41" s="124">
        <v>1.9</v>
      </c>
      <c r="E41" s="79"/>
      <c r="F41" s="79"/>
    </row>
    <row r="42" spans="1:6" s="113" customFormat="1" ht="15.75" x14ac:dyDescent="0.25">
      <c r="A42" s="67" t="s">
        <v>13</v>
      </c>
      <c r="B42" s="67" t="s">
        <v>152</v>
      </c>
      <c r="C42" s="112"/>
      <c r="D42" s="67">
        <f t="shared" ref="D42:F42" si="7">SUM(D44)</f>
        <v>4495.1360000000004</v>
      </c>
      <c r="E42" s="67">
        <f t="shared" si="7"/>
        <v>4649.6000000000004</v>
      </c>
      <c r="F42" s="67">
        <f t="shared" si="7"/>
        <v>4707.8</v>
      </c>
    </row>
    <row r="43" spans="1:6" ht="15.75" x14ac:dyDescent="0.25">
      <c r="A43" s="84"/>
      <c r="B43" s="98" t="s">
        <v>129</v>
      </c>
      <c r="C43" s="83"/>
      <c r="D43" s="84"/>
      <c r="E43" s="99"/>
      <c r="F43" s="99"/>
    </row>
    <row r="44" spans="1:6" ht="15" x14ac:dyDescent="0.2">
      <c r="A44" s="76" t="s">
        <v>153</v>
      </c>
      <c r="B44" s="102" t="s">
        <v>130</v>
      </c>
      <c r="C44" s="78" t="s">
        <v>131</v>
      </c>
      <c r="D44" s="102">
        <f>SUM(D45:D49)</f>
        <v>4495.1360000000004</v>
      </c>
      <c r="E44" s="102">
        <f t="shared" ref="E44:F44" si="8">SUM(E45:E48)</f>
        <v>4649.6000000000004</v>
      </c>
      <c r="F44" s="102">
        <f t="shared" si="8"/>
        <v>4707.8</v>
      </c>
    </row>
    <row r="45" spans="1:6" ht="15" x14ac:dyDescent="0.2">
      <c r="A45" s="72" t="s">
        <v>154</v>
      </c>
      <c r="B45" s="114" t="s">
        <v>132</v>
      </c>
      <c r="C45" s="74"/>
      <c r="D45" s="84">
        <f>1073.5+66.1+2.6+4.15+17.314</f>
        <v>1163.664</v>
      </c>
      <c r="E45" s="84">
        <v>1128.3</v>
      </c>
      <c r="F45" s="84">
        <v>1186.5</v>
      </c>
    </row>
    <row r="46" spans="1:6" ht="27.75" customHeight="1" x14ac:dyDescent="0.2">
      <c r="A46" s="104" t="s">
        <v>155</v>
      </c>
      <c r="B46" s="105" t="s">
        <v>133</v>
      </c>
      <c r="C46" s="106"/>
      <c r="D46" s="84">
        <f>3073.4+16.758+8.657</f>
        <v>3098.8150000000001</v>
      </c>
      <c r="E46" s="84">
        <v>3319.3</v>
      </c>
      <c r="F46" s="84">
        <v>3319.3</v>
      </c>
    </row>
    <row r="47" spans="1:6" ht="15" x14ac:dyDescent="0.2">
      <c r="A47" s="108" t="s">
        <v>156</v>
      </c>
      <c r="B47" s="125" t="s">
        <v>361</v>
      </c>
      <c r="C47" s="110"/>
      <c r="D47" s="79">
        <f>20.5+12.803+2.654</f>
        <v>35.956999999999994</v>
      </c>
      <c r="E47" s="79">
        <v>20.5</v>
      </c>
      <c r="F47" s="79">
        <v>20.5</v>
      </c>
    </row>
    <row r="48" spans="1:6" ht="15" x14ac:dyDescent="0.2">
      <c r="A48" s="126" t="s">
        <v>157</v>
      </c>
      <c r="B48" s="127" t="s">
        <v>135</v>
      </c>
      <c r="C48" s="128"/>
      <c r="D48" s="84">
        <v>181.5</v>
      </c>
      <c r="E48" s="71">
        <v>181.5</v>
      </c>
      <c r="F48" s="84">
        <v>181.5</v>
      </c>
    </row>
    <row r="49" spans="1:6" ht="45" x14ac:dyDescent="0.2">
      <c r="A49" s="129" t="s">
        <v>642</v>
      </c>
      <c r="B49" s="92" t="s">
        <v>639</v>
      </c>
      <c r="C49" s="93"/>
      <c r="D49" s="124">
        <v>15.2</v>
      </c>
      <c r="E49" s="124"/>
      <c r="F49" s="124"/>
    </row>
    <row r="50" spans="1:6" s="113" customFormat="1" ht="15.75" x14ac:dyDescent="0.25">
      <c r="A50" s="95" t="s">
        <v>14</v>
      </c>
      <c r="B50" s="96" t="s">
        <v>158</v>
      </c>
      <c r="C50" s="95"/>
      <c r="D50" s="96">
        <f t="shared" ref="D50:F50" si="9">SUM(D52)</f>
        <v>5090.7969999999996</v>
      </c>
      <c r="E50" s="96">
        <f t="shared" si="9"/>
        <v>5278.9</v>
      </c>
      <c r="F50" s="96">
        <f t="shared" si="9"/>
        <v>5340.7000000000007</v>
      </c>
    </row>
    <row r="51" spans="1:6" ht="15.75" x14ac:dyDescent="0.25">
      <c r="A51" s="72"/>
      <c r="B51" s="98" t="s">
        <v>129</v>
      </c>
      <c r="C51" s="87"/>
      <c r="D51" s="84"/>
      <c r="E51" s="99"/>
      <c r="F51" s="99"/>
    </row>
    <row r="52" spans="1:6" ht="15" customHeight="1" x14ac:dyDescent="0.2">
      <c r="A52" s="76" t="s">
        <v>159</v>
      </c>
      <c r="B52" s="102" t="s">
        <v>130</v>
      </c>
      <c r="C52" s="118" t="s">
        <v>131</v>
      </c>
      <c r="D52" s="102">
        <f>SUM(D53:D57)</f>
        <v>5090.7969999999996</v>
      </c>
      <c r="E52" s="102">
        <f t="shared" ref="E52:F52" si="10">SUM(E53:E56)</f>
        <v>5278.9</v>
      </c>
      <c r="F52" s="102">
        <f t="shared" si="10"/>
        <v>5340.7000000000007</v>
      </c>
    </row>
    <row r="53" spans="1:6" ht="15" x14ac:dyDescent="0.2">
      <c r="A53" s="72" t="s">
        <v>160</v>
      </c>
      <c r="B53" s="114" t="s">
        <v>132</v>
      </c>
      <c r="C53" s="119"/>
      <c r="D53" s="84">
        <f>1186.4+56.1+36.3+8.711</f>
        <v>1287.511</v>
      </c>
      <c r="E53" s="84">
        <v>1244.5999999999999</v>
      </c>
      <c r="F53" s="84">
        <v>1306.4000000000001</v>
      </c>
    </row>
    <row r="54" spans="1:6" ht="33" customHeight="1" x14ac:dyDescent="0.2">
      <c r="A54" s="81" t="s">
        <v>161</v>
      </c>
      <c r="B54" s="115" t="s">
        <v>133</v>
      </c>
      <c r="C54" s="87"/>
      <c r="D54" s="84">
        <f>3492.4+20.748+4.355</f>
        <v>3517.5030000000002</v>
      </c>
      <c r="E54" s="84">
        <v>3771.8</v>
      </c>
      <c r="F54" s="84">
        <v>3771.8</v>
      </c>
    </row>
    <row r="55" spans="1:6" ht="15.75" customHeight="1" x14ac:dyDescent="0.2">
      <c r="A55" s="81" t="s">
        <v>162</v>
      </c>
      <c r="B55" s="115" t="s">
        <v>361</v>
      </c>
      <c r="C55" s="87"/>
      <c r="D55" s="84">
        <f>25.5+13.883</f>
        <v>39.382999999999996</v>
      </c>
      <c r="E55" s="84">
        <v>25.5</v>
      </c>
      <c r="F55" s="84">
        <v>25.5</v>
      </c>
    </row>
    <row r="56" spans="1:6" ht="15" x14ac:dyDescent="0.2">
      <c r="A56" s="117" t="s">
        <v>364</v>
      </c>
      <c r="B56" s="130" t="s">
        <v>135</v>
      </c>
      <c r="C56" s="98"/>
      <c r="D56" s="84">
        <v>237</v>
      </c>
      <c r="E56" s="79">
        <v>237</v>
      </c>
      <c r="F56" s="79">
        <v>237</v>
      </c>
    </row>
    <row r="57" spans="1:6" ht="45" x14ac:dyDescent="0.2">
      <c r="A57" s="131" t="s">
        <v>643</v>
      </c>
      <c r="B57" s="92" t="s">
        <v>639</v>
      </c>
      <c r="C57" s="132"/>
      <c r="D57" s="79">
        <v>9.4</v>
      </c>
      <c r="E57" s="124"/>
      <c r="F57" s="124"/>
    </row>
    <row r="58" spans="1:6" s="113" customFormat="1" ht="15.75" x14ac:dyDescent="0.25">
      <c r="A58" s="111" t="s">
        <v>15</v>
      </c>
      <c r="B58" s="67" t="s">
        <v>163</v>
      </c>
      <c r="C58" s="133"/>
      <c r="D58" s="67">
        <f t="shared" ref="D58:F58" si="11">SUM(D60)</f>
        <v>1168.627</v>
      </c>
      <c r="E58" s="67">
        <f t="shared" si="11"/>
        <v>1181.9000000000001</v>
      </c>
      <c r="F58" s="67">
        <f t="shared" si="11"/>
        <v>1215.2</v>
      </c>
    </row>
    <row r="59" spans="1:6" ht="15.75" x14ac:dyDescent="0.25">
      <c r="A59" s="72"/>
      <c r="B59" s="98" t="s">
        <v>129</v>
      </c>
      <c r="C59" s="134"/>
      <c r="D59" s="84"/>
      <c r="E59" s="99"/>
      <c r="F59" s="99"/>
    </row>
    <row r="60" spans="1:6" ht="15" x14ac:dyDescent="0.2">
      <c r="A60" s="76" t="s">
        <v>164</v>
      </c>
      <c r="B60" s="102" t="s">
        <v>130</v>
      </c>
      <c r="C60" s="78" t="s">
        <v>131</v>
      </c>
      <c r="D60" s="102">
        <f>SUM(D61:D65)</f>
        <v>1168.627</v>
      </c>
      <c r="E60" s="102">
        <f t="shared" ref="E60:F60" si="12">SUM(E61:E63)</f>
        <v>1181.9000000000001</v>
      </c>
      <c r="F60" s="102">
        <f t="shared" si="12"/>
        <v>1215.2</v>
      </c>
    </row>
    <row r="61" spans="1:6" ht="15" x14ac:dyDescent="0.2">
      <c r="A61" s="72" t="s">
        <v>165</v>
      </c>
      <c r="B61" s="114" t="s">
        <v>132</v>
      </c>
      <c r="C61" s="74"/>
      <c r="D61" s="84">
        <f>583.2+44.8</f>
        <v>628</v>
      </c>
      <c r="E61" s="84">
        <v>614.79999999999995</v>
      </c>
      <c r="F61" s="84">
        <v>648.1</v>
      </c>
    </row>
    <row r="62" spans="1:6" ht="33" customHeight="1" x14ac:dyDescent="0.2">
      <c r="A62" s="81" t="s">
        <v>166</v>
      </c>
      <c r="B62" s="115" t="s">
        <v>133</v>
      </c>
      <c r="C62" s="134"/>
      <c r="D62" s="84">
        <f>473.2+3.527</f>
        <v>476.72699999999998</v>
      </c>
      <c r="E62" s="84">
        <v>511.1</v>
      </c>
      <c r="F62" s="84">
        <v>511.1</v>
      </c>
    </row>
    <row r="63" spans="1:6" ht="15" x14ac:dyDescent="0.2">
      <c r="A63" s="81" t="s">
        <v>167</v>
      </c>
      <c r="B63" s="115" t="s">
        <v>135</v>
      </c>
      <c r="C63" s="134"/>
      <c r="D63" s="84">
        <v>56</v>
      </c>
      <c r="E63" s="71">
        <v>56</v>
      </c>
      <c r="F63" s="84">
        <v>56</v>
      </c>
    </row>
    <row r="64" spans="1:6" ht="15" x14ac:dyDescent="0.2">
      <c r="A64" s="116" t="s">
        <v>622</v>
      </c>
      <c r="B64" s="130" t="s">
        <v>361</v>
      </c>
      <c r="C64" s="135"/>
      <c r="D64" s="84">
        <v>6.2</v>
      </c>
      <c r="E64" s="84"/>
      <c r="F64" s="84"/>
    </row>
    <row r="65" spans="1:6" ht="45" x14ac:dyDescent="0.2">
      <c r="A65" s="117" t="s">
        <v>644</v>
      </c>
      <c r="B65" s="92" t="s">
        <v>639</v>
      </c>
      <c r="C65" s="124"/>
      <c r="D65" s="124">
        <v>1.7</v>
      </c>
      <c r="E65" s="124"/>
      <c r="F65" s="124"/>
    </row>
    <row r="66" spans="1:6" s="113" customFormat="1" ht="31.5" customHeight="1" x14ac:dyDescent="0.25">
      <c r="A66" s="136" t="s">
        <v>18</v>
      </c>
      <c r="B66" s="137" t="s">
        <v>122</v>
      </c>
      <c r="C66" s="111"/>
      <c r="D66" s="96">
        <f t="shared" ref="D66:F66" si="13">SUM(D68)</f>
        <v>1414.4299999999998</v>
      </c>
      <c r="E66" s="138">
        <f t="shared" si="13"/>
        <v>1438.8999999999999</v>
      </c>
      <c r="F66" s="96">
        <f t="shared" si="13"/>
        <v>1463.5</v>
      </c>
    </row>
    <row r="67" spans="1:6" s="113" customFormat="1" ht="15.75" x14ac:dyDescent="0.25">
      <c r="A67" s="139"/>
      <c r="B67" s="98" t="s">
        <v>129</v>
      </c>
      <c r="C67" s="87"/>
      <c r="D67" s="99"/>
      <c r="E67" s="99"/>
      <c r="F67" s="99"/>
    </row>
    <row r="68" spans="1:6" ht="15" x14ac:dyDescent="0.2">
      <c r="A68" s="76" t="s">
        <v>168</v>
      </c>
      <c r="B68" s="102" t="s">
        <v>130</v>
      </c>
      <c r="C68" s="118" t="s">
        <v>131</v>
      </c>
      <c r="D68" s="102">
        <f>SUM(D69:D72)</f>
        <v>1414.4299999999998</v>
      </c>
      <c r="E68" s="102">
        <f t="shared" ref="E68:F68" si="14">SUM(E69:E71)</f>
        <v>1438.8999999999999</v>
      </c>
      <c r="F68" s="102">
        <f t="shared" si="14"/>
        <v>1463.5</v>
      </c>
    </row>
    <row r="69" spans="1:6" ht="15" x14ac:dyDescent="0.2">
      <c r="A69" s="72" t="s">
        <v>169</v>
      </c>
      <c r="B69" s="114" t="s">
        <v>132</v>
      </c>
      <c r="C69" s="119"/>
      <c r="D69" s="84">
        <f>465.8+31.2+7+1.75+15</f>
        <v>520.75</v>
      </c>
      <c r="E69" s="84">
        <v>493.7</v>
      </c>
      <c r="F69" s="84">
        <v>518.29999999999995</v>
      </c>
    </row>
    <row r="70" spans="1:6" ht="33" customHeight="1" x14ac:dyDescent="0.2">
      <c r="A70" s="81" t="s">
        <v>170</v>
      </c>
      <c r="B70" s="115" t="s">
        <v>133</v>
      </c>
      <c r="C70" s="87"/>
      <c r="D70" s="84">
        <f>852.9+3.097+3.713</f>
        <v>859.70999999999992</v>
      </c>
      <c r="E70" s="84">
        <v>921.1</v>
      </c>
      <c r="F70" s="84">
        <v>921.1</v>
      </c>
    </row>
    <row r="71" spans="1:6" ht="15" x14ac:dyDescent="0.2">
      <c r="A71" s="140" t="s">
        <v>171</v>
      </c>
      <c r="B71" s="121" t="s">
        <v>135</v>
      </c>
      <c r="C71" s="122"/>
      <c r="D71" s="141">
        <v>24.1</v>
      </c>
      <c r="E71" s="142">
        <v>24.1</v>
      </c>
      <c r="F71" s="142">
        <v>24.1</v>
      </c>
    </row>
    <row r="72" spans="1:6" ht="15" x14ac:dyDescent="0.2">
      <c r="A72" s="117" t="s">
        <v>623</v>
      </c>
      <c r="B72" s="130" t="s">
        <v>361</v>
      </c>
      <c r="C72" s="143"/>
      <c r="D72" s="76">
        <f>2.3+7.57</f>
        <v>9.870000000000001</v>
      </c>
      <c r="E72" s="79"/>
      <c r="F72" s="79"/>
    </row>
    <row r="73" spans="1:6" s="113" customFormat="1" ht="15.75" x14ac:dyDescent="0.25">
      <c r="A73" s="111" t="s">
        <v>17</v>
      </c>
      <c r="B73" s="67" t="s">
        <v>172</v>
      </c>
      <c r="C73" s="111"/>
      <c r="D73" s="67">
        <f t="shared" ref="D73:F73" si="15">SUM(D75)</f>
        <v>4051.2</v>
      </c>
      <c r="E73" s="67">
        <f t="shared" si="15"/>
        <v>4222.5999999999995</v>
      </c>
      <c r="F73" s="67">
        <f t="shared" si="15"/>
        <v>4311.7</v>
      </c>
    </row>
    <row r="74" spans="1:6" ht="15.75" x14ac:dyDescent="0.25">
      <c r="A74" s="72"/>
      <c r="B74" s="98" t="s">
        <v>129</v>
      </c>
      <c r="C74" s="87"/>
      <c r="D74" s="84"/>
      <c r="E74" s="99"/>
      <c r="F74" s="99"/>
    </row>
    <row r="75" spans="1:6" ht="15" x14ac:dyDescent="0.2">
      <c r="A75" s="76" t="s">
        <v>173</v>
      </c>
      <c r="B75" s="102" t="s">
        <v>130</v>
      </c>
      <c r="C75" s="118" t="s">
        <v>131</v>
      </c>
      <c r="D75" s="102">
        <f>SUM(D76:D80)</f>
        <v>4051.2</v>
      </c>
      <c r="E75" s="102">
        <f>SUM(E76:E78)</f>
        <v>4222.5999999999995</v>
      </c>
      <c r="F75" s="102">
        <f>SUM(F76:F78)</f>
        <v>4311.7</v>
      </c>
    </row>
    <row r="76" spans="1:6" ht="15" x14ac:dyDescent="0.2">
      <c r="A76" s="72" t="s">
        <v>174</v>
      </c>
      <c r="B76" s="114" t="s">
        <v>132</v>
      </c>
      <c r="C76" s="119"/>
      <c r="D76" s="84">
        <f>1545.5+56.3+4.1</f>
        <v>1605.8999999999999</v>
      </c>
      <c r="E76" s="84">
        <v>1629.6</v>
      </c>
      <c r="F76" s="84">
        <v>1718.7</v>
      </c>
    </row>
    <row r="77" spans="1:6" ht="33" customHeight="1" x14ac:dyDescent="0.2">
      <c r="A77" s="81" t="s">
        <v>175</v>
      </c>
      <c r="B77" s="115" t="s">
        <v>133</v>
      </c>
      <c r="C77" s="87"/>
      <c r="D77" s="84">
        <f>2277.4+7.6</f>
        <v>2285</v>
      </c>
      <c r="E77" s="84">
        <v>2459.6</v>
      </c>
      <c r="F77" s="84">
        <v>2459.6</v>
      </c>
    </row>
    <row r="78" spans="1:6" ht="15" x14ac:dyDescent="0.2">
      <c r="A78" s="116" t="s">
        <v>176</v>
      </c>
      <c r="B78" s="130" t="s">
        <v>135</v>
      </c>
      <c r="C78" s="143"/>
      <c r="D78" s="79">
        <v>133.4</v>
      </c>
      <c r="E78" s="79">
        <v>133.4</v>
      </c>
      <c r="F78" s="79">
        <v>133.4</v>
      </c>
    </row>
    <row r="79" spans="1:6" ht="15" x14ac:dyDescent="0.2">
      <c r="A79" s="117" t="s">
        <v>624</v>
      </c>
      <c r="B79" s="115" t="s">
        <v>361</v>
      </c>
      <c r="C79" s="144"/>
      <c r="D79" s="71">
        <v>17.600000000000001</v>
      </c>
      <c r="E79" s="71"/>
      <c r="F79" s="84"/>
    </row>
    <row r="80" spans="1:6" ht="45" x14ac:dyDescent="0.2">
      <c r="A80" s="131" t="s">
        <v>645</v>
      </c>
      <c r="B80" s="92" t="s">
        <v>639</v>
      </c>
      <c r="C80" s="93"/>
      <c r="D80" s="124">
        <v>9.3000000000000007</v>
      </c>
      <c r="E80" s="124"/>
      <c r="F80" s="79"/>
    </row>
    <row r="81" spans="1:6" s="113" customFormat="1" ht="15.75" x14ac:dyDescent="0.25">
      <c r="A81" s="111" t="s">
        <v>48</v>
      </c>
      <c r="B81" s="67" t="s">
        <v>177</v>
      </c>
      <c r="C81" s="111"/>
      <c r="D81" s="67">
        <f t="shared" ref="D81:F81" si="16">SUM(D83)</f>
        <v>2285.8389999999999</v>
      </c>
      <c r="E81" s="67">
        <f t="shared" si="16"/>
        <v>2173.0999999999995</v>
      </c>
      <c r="F81" s="67">
        <f t="shared" si="16"/>
        <v>2207.7999999999997</v>
      </c>
    </row>
    <row r="82" spans="1:6" ht="15.75" x14ac:dyDescent="0.25">
      <c r="A82" s="72"/>
      <c r="B82" s="98" t="s">
        <v>129</v>
      </c>
      <c r="C82" s="87"/>
      <c r="D82" s="84"/>
      <c r="E82" s="99"/>
      <c r="F82" s="99"/>
    </row>
    <row r="83" spans="1:6" ht="15" x14ac:dyDescent="0.2">
      <c r="A83" s="76" t="s">
        <v>178</v>
      </c>
      <c r="B83" s="102" t="s">
        <v>130</v>
      </c>
      <c r="C83" s="118" t="s">
        <v>131</v>
      </c>
      <c r="D83" s="102">
        <f>SUM(D84:D88)</f>
        <v>2285.8389999999999</v>
      </c>
      <c r="E83" s="102">
        <f t="shared" ref="E83:F83" si="17">SUM(E84:E86)</f>
        <v>2173.0999999999995</v>
      </c>
      <c r="F83" s="102">
        <f t="shared" si="17"/>
        <v>2207.7999999999997</v>
      </c>
    </row>
    <row r="84" spans="1:6" ht="15" x14ac:dyDescent="0.2">
      <c r="A84" s="72" t="s">
        <v>179</v>
      </c>
      <c r="B84" s="114" t="s">
        <v>132</v>
      </c>
      <c r="C84" s="119"/>
      <c r="D84" s="84">
        <f>620.5+123.2+106.5+6.48+2.65</f>
        <v>859.33</v>
      </c>
      <c r="E84" s="84">
        <v>653.29999999999995</v>
      </c>
      <c r="F84" s="84">
        <v>688</v>
      </c>
    </row>
    <row r="85" spans="1:6" ht="33" customHeight="1" x14ac:dyDescent="0.2">
      <c r="A85" s="81" t="s">
        <v>180</v>
      </c>
      <c r="B85" s="115" t="s">
        <v>133</v>
      </c>
      <c r="C85" s="87"/>
      <c r="D85" s="84">
        <f>1333.4+5.909</f>
        <v>1339.3090000000002</v>
      </c>
      <c r="E85" s="84">
        <v>1440.1</v>
      </c>
      <c r="F85" s="84">
        <v>1440.1</v>
      </c>
    </row>
    <row r="86" spans="1:6" ht="15" x14ac:dyDescent="0.2">
      <c r="A86" s="81" t="s">
        <v>181</v>
      </c>
      <c r="B86" s="115" t="s">
        <v>135</v>
      </c>
      <c r="C86" s="87"/>
      <c r="D86" s="84">
        <v>79.7</v>
      </c>
      <c r="E86" s="71">
        <v>79.7</v>
      </c>
      <c r="F86" s="84">
        <v>79.7</v>
      </c>
    </row>
    <row r="87" spans="1:6" ht="15" x14ac:dyDescent="0.2">
      <c r="A87" s="116" t="s">
        <v>625</v>
      </c>
      <c r="B87" s="115" t="s">
        <v>361</v>
      </c>
      <c r="C87" s="143"/>
      <c r="D87" s="79">
        <v>5.6</v>
      </c>
      <c r="E87" s="84"/>
      <c r="F87" s="71"/>
    </row>
    <row r="88" spans="1:6" ht="45" x14ac:dyDescent="0.2">
      <c r="A88" s="117" t="s">
        <v>646</v>
      </c>
      <c r="B88" s="92" t="s">
        <v>639</v>
      </c>
      <c r="C88" s="93"/>
      <c r="D88" s="124">
        <v>1.9</v>
      </c>
      <c r="E88" s="124"/>
      <c r="F88" s="71"/>
    </row>
    <row r="89" spans="1:6" s="113" customFormat="1" ht="15.75" x14ac:dyDescent="0.25">
      <c r="A89" s="111" t="s">
        <v>34</v>
      </c>
      <c r="B89" s="67" t="s">
        <v>182</v>
      </c>
      <c r="C89" s="111"/>
      <c r="D89" s="145">
        <f t="shared" ref="D89:F89" si="18">SUM(D91)</f>
        <v>3444.8490000000006</v>
      </c>
      <c r="E89" s="96">
        <f t="shared" si="18"/>
        <v>3502.3</v>
      </c>
      <c r="F89" s="145">
        <f t="shared" si="18"/>
        <v>3582.1000000000004</v>
      </c>
    </row>
    <row r="90" spans="1:6" ht="15.75" x14ac:dyDescent="0.25">
      <c r="A90" s="72"/>
      <c r="B90" s="98" t="s">
        <v>129</v>
      </c>
      <c r="C90" s="87"/>
      <c r="D90" s="84"/>
      <c r="E90" s="99"/>
      <c r="F90" s="99"/>
    </row>
    <row r="91" spans="1:6" ht="15" x14ac:dyDescent="0.2">
      <c r="A91" s="76" t="s">
        <v>183</v>
      </c>
      <c r="B91" s="102" t="s">
        <v>130</v>
      </c>
      <c r="C91" s="118" t="s">
        <v>131</v>
      </c>
      <c r="D91" s="102">
        <f>SUM(D92:D95)</f>
        <v>3444.8490000000006</v>
      </c>
      <c r="E91" s="102">
        <f t="shared" ref="E91:F91" si="19">SUM(E92:E94)</f>
        <v>3502.3</v>
      </c>
      <c r="F91" s="102">
        <f t="shared" si="19"/>
        <v>3582.1000000000004</v>
      </c>
    </row>
    <row r="92" spans="1:6" ht="15" x14ac:dyDescent="0.2">
      <c r="A92" s="72" t="s">
        <v>184</v>
      </c>
      <c r="B92" s="114" t="s">
        <v>132</v>
      </c>
      <c r="C92" s="119"/>
      <c r="D92" s="84">
        <f>1404+101.4+2.9+4.2+8</f>
        <v>1520.5000000000002</v>
      </c>
      <c r="E92" s="84">
        <v>1479.4</v>
      </c>
      <c r="F92" s="84">
        <v>1559.2</v>
      </c>
    </row>
    <row r="93" spans="1:6" ht="33" customHeight="1" x14ac:dyDescent="0.2">
      <c r="A93" s="81" t="s">
        <v>185</v>
      </c>
      <c r="B93" s="115" t="s">
        <v>133</v>
      </c>
      <c r="C93" s="87"/>
      <c r="D93" s="84">
        <f>1731.6+6.517+1.577</f>
        <v>1739.694</v>
      </c>
      <c r="E93" s="84">
        <v>1870.1</v>
      </c>
      <c r="F93" s="84">
        <v>1870.1</v>
      </c>
    </row>
    <row r="94" spans="1:6" ht="15" x14ac:dyDescent="0.2">
      <c r="A94" s="146" t="s">
        <v>186</v>
      </c>
      <c r="B94" s="147" t="s">
        <v>135</v>
      </c>
      <c r="C94" s="148"/>
      <c r="D94" s="71">
        <v>152.80000000000001</v>
      </c>
      <c r="E94" s="71">
        <v>152.80000000000001</v>
      </c>
      <c r="F94" s="71">
        <v>152.80000000000001</v>
      </c>
    </row>
    <row r="95" spans="1:6" ht="15" x14ac:dyDescent="0.2">
      <c r="A95" s="149" t="s">
        <v>626</v>
      </c>
      <c r="B95" s="147" t="s">
        <v>361</v>
      </c>
      <c r="C95" s="144"/>
      <c r="D95" s="71">
        <f>28.7+3.155</f>
        <v>31.855</v>
      </c>
      <c r="E95" s="71"/>
      <c r="F95" s="71"/>
    </row>
    <row r="96" spans="1:6" s="113" customFormat="1" ht="15.75" x14ac:dyDescent="0.25">
      <c r="A96" s="145" t="s">
        <v>93</v>
      </c>
      <c r="B96" s="145" t="s">
        <v>187</v>
      </c>
      <c r="C96" s="145"/>
      <c r="D96" s="145">
        <f>SUM(D97)</f>
        <v>3016.8990000000003</v>
      </c>
      <c r="E96" s="145">
        <f t="shared" ref="E96:F96" si="20">SUM(E98)</f>
        <v>3088.7</v>
      </c>
      <c r="F96" s="145">
        <f t="shared" si="20"/>
        <v>3154.7</v>
      </c>
    </row>
    <row r="97" spans="1:6" ht="15.75" x14ac:dyDescent="0.25">
      <c r="A97" s="72"/>
      <c r="B97" s="98" t="s">
        <v>129</v>
      </c>
      <c r="C97" s="87"/>
      <c r="D97" s="102">
        <f>SUM(D99:D103)</f>
        <v>3016.8990000000003</v>
      </c>
      <c r="E97" s="99"/>
      <c r="F97" s="99"/>
    </row>
    <row r="98" spans="1:6" ht="15" x14ac:dyDescent="0.2">
      <c r="A98" s="76" t="s">
        <v>188</v>
      </c>
      <c r="B98" s="102" t="s">
        <v>130</v>
      </c>
      <c r="C98" s="118" t="s">
        <v>131</v>
      </c>
      <c r="D98" s="150"/>
      <c r="E98" s="102">
        <f t="shared" ref="E98:F98" si="21">SUM(E99:E101)</f>
        <v>3088.7</v>
      </c>
      <c r="F98" s="102">
        <f t="shared" si="21"/>
        <v>3154.7</v>
      </c>
    </row>
    <row r="99" spans="1:6" ht="15" x14ac:dyDescent="0.2">
      <c r="A99" s="72" t="s">
        <v>189</v>
      </c>
      <c r="B99" s="114" t="s">
        <v>132</v>
      </c>
      <c r="C99" s="119"/>
      <c r="D99" s="84">
        <f>1168.7+27.9+3.8+34.18+26.2</f>
        <v>1260.7800000000002</v>
      </c>
      <c r="E99" s="84">
        <v>1231</v>
      </c>
      <c r="F99" s="84">
        <v>1297</v>
      </c>
    </row>
    <row r="100" spans="1:6" ht="33" customHeight="1" x14ac:dyDescent="0.2">
      <c r="A100" s="81" t="s">
        <v>190</v>
      </c>
      <c r="B100" s="115" t="s">
        <v>133</v>
      </c>
      <c r="C100" s="87"/>
      <c r="D100" s="84">
        <f>1596.9+5.719</f>
        <v>1602.6190000000001</v>
      </c>
      <c r="E100" s="84">
        <v>1724.7</v>
      </c>
      <c r="F100" s="84">
        <v>1724.7</v>
      </c>
    </row>
    <row r="101" spans="1:6" ht="14.45" customHeight="1" x14ac:dyDescent="0.2">
      <c r="A101" s="84" t="s">
        <v>191</v>
      </c>
      <c r="B101" s="151" t="s">
        <v>135</v>
      </c>
      <c r="C101" s="98"/>
      <c r="D101" s="84">
        <f>133+3</f>
        <v>136</v>
      </c>
      <c r="E101" s="71">
        <v>133</v>
      </c>
      <c r="F101" s="71">
        <v>133</v>
      </c>
    </row>
    <row r="102" spans="1:6" ht="14.45" customHeight="1" x14ac:dyDescent="0.2">
      <c r="A102" s="76" t="s">
        <v>627</v>
      </c>
      <c r="B102" s="152" t="s">
        <v>361</v>
      </c>
      <c r="C102" s="143"/>
      <c r="D102" s="76">
        <v>15.6</v>
      </c>
      <c r="E102" s="71"/>
      <c r="F102" s="84"/>
    </row>
    <row r="103" spans="1:6" ht="45" customHeight="1" x14ac:dyDescent="0.2">
      <c r="A103" s="124" t="s">
        <v>647</v>
      </c>
      <c r="B103" s="92" t="s">
        <v>639</v>
      </c>
      <c r="C103" s="93"/>
      <c r="D103" s="124">
        <v>1.9</v>
      </c>
      <c r="E103" s="124"/>
      <c r="F103" s="79"/>
    </row>
    <row r="104" spans="1:6" s="113" customFormat="1" ht="15.75" x14ac:dyDescent="0.25">
      <c r="A104" s="111" t="s">
        <v>36</v>
      </c>
      <c r="B104" s="67" t="s">
        <v>94</v>
      </c>
      <c r="C104" s="145"/>
      <c r="D104" s="145">
        <f t="shared" ref="D104:F104" si="22">SUM(D106)</f>
        <v>3374.6690000000003</v>
      </c>
      <c r="E104" s="96">
        <f t="shared" si="22"/>
        <v>3500.1</v>
      </c>
      <c r="F104" s="145">
        <f t="shared" si="22"/>
        <v>3569</v>
      </c>
    </row>
    <row r="105" spans="1:6" ht="15.75" x14ac:dyDescent="0.25">
      <c r="A105" s="72"/>
      <c r="B105" s="98" t="s">
        <v>129</v>
      </c>
      <c r="C105" s="87"/>
      <c r="D105" s="84"/>
      <c r="E105" s="99"/>
      <c r="F105" s="99"/>
    </row>
    <row r="106" spans="1:6" ht="15" x14ac:dyDescent="0.2">
      <c r="A106" s="76" t="s">
        <v>192</v>
      </c>
      <c r="B106" s="102" t="s">
        <v>130</v>
      </c>
      <c r="C106" s="118" t="s">
        <v>131</v>
      </c>
      <c r="D106" s="102">
        <f>SUM(D107:D110)</f>
        <v>3374.6690000000003</v>
      </c>
      <c r="E106" s="102">
        <f t="shared" ref="E106:F106" si="23">SUM(E107:E109)</f>
        <v>3500.1</v>
      </c>
      <c r="F106" s="102">
        <f t="shared" si="23"/>
        <v>3569</v>
      </c>
    </row>
    <row r="107" spans="1:6" ht="15" x14ac:dyDescent="0.2">
      <c r="A107" s="72" t="s">
        <v>193</v>
      </c>
      <c r="B107" s="114" t="s">
        <v>132</v>
      </c>
      <c r="C107" s="119"/>
      <c r="D107" s="84">
        <f>1320.4+35.4+1.5+3.3+9.2</f>
        <v>1369.8000000000002</v>
      </c>
      <c r="E107" s="84">
        <v>1385.2</v>
      </c>
      <c r="F107" s="84">
        <v>1454.1</v>
      </c>
    </row>
    <row r="108" spans="1:6" ht="33" customHeight="1" x14ac:dyDescent="0.2">
      <c r="A108" s="81" t="s">
        <v>194</v>
      </c>
      <c r="B108" s="115" t="s">
        <v>133</v>
      </c>
      <c r="C108" s="87"/>
      <c r="D108" s="84">
        <f>1838.9+6.536+4.179</f>
        <v>1849.6150000000002</v>
      </c>
      <c r="E108" s="84">
        <v>1986</v>
      </c>
      <c r="F108" s="84">
        <v>1986</v>
      </c>
    </row>
    <row r="109" spans="1:6" ht="15" x14ac:dyDescent="0.2">
      <c r="A109" s="84" t="s">
        <v>195</v>
      </c>
      <c r="B109" s="114" t="s">
        <v>135</v>
      </c>
      <c r="C109" s="98"/>
      <c r="D109" s="141">
        <v>128.9</v>
      </c>
      <c r="E109" s="142">
        <v>128.9</v>
      </c>
      <c r="F109" s="142">
        <v>128.9</v>
      </c>
    </row>
    <row r="110" spans="1:6" ht="15" x14ac:dyDescent="0.2">
      <c r="A110" s="76" t="s">
        <v>628</v>
      </c>
      <c r="B110" s="153" t="s">
        <v>361</v>
      </c>
      <c r="C110" s="97"/>
      <c r="D110" s="76">
        <f>18+8.354</f>
        <v>26.353999999999999</v>
      </c>
      <c r="E110" s="79"/>
      <c r="F110" s="79"/>
    </row>
    <row r="111" spans="1:6" s="113" customFormat="1" ht="15.75" x14ac:dyDescent="0.25">
      <c r="A111" s="111" t="s">
        <v>38</v>
      </c>
      <c r="B111" s="154" t="s">
        <v>196</v>
      </c>
      <c r="C111" s="112"/>
      <c r="D111" s="67">
        <f t="shared" ref="D111:F111" si="24">SUM(D113)</f>
        <v>3039.915</v>
      </c>
      <c r="E111" s="67">
        <f t="shared" si="24"/>
        <v>3147.9</v>
      </c>
      <c r="F111" s="67">
        <f t="shared" si="24"/>
        <v>3230.4</v>
      </c>
    </row>
    <row r="112" spans="1:6" ht="15.75" x14ac:dyDescent="0.25">
      <c r="A112" s="72"/>
      <c r="B112" s="98" t="s">
        <v>129</v>
      </c>
      <c r="C112" s="83"/>
      <c r="D112" s="84"/>
      <c r="E112" s="99"/>
      <c r="F112" s="99"/>
    </row>
    <row r="113" spans="1:6" ht="15" x14ac:dyDescent="0.2">
      <c r="A113" s="76" t="s">
        <v>40</v>
      </c>
      <c r="B113" s="102" t="s">
        <v>130</v>
      </c>
      <c r="C113" s="78" t="s">
        <v>131</v>
      </c>
      <c r="D113" s="102">
        <f>SUM(D114:D117)</f>
        <v>3039.915</v>
      </c>
      <c r="E113" s="102">
        <f t="shared" ref="E113:F113" si="25">SUM(E114:E116)</f>
        <v>3147.9</v>
      </c>
      <c r="F113" s="102">
        <f t="shared" si="25"/>
        <v>3230.4</v>
      </c>
    </row>
    <row r="114" spans="1:6" ht="15" x14ac:dyDescent="0.2">
      <c r="A114" s="72" t="s">
        <v>197</v>
      </c>
      <c r="B114" s="114" t="s">
        <v>132</v>
      </c>
      <c r="C114" s="74"/>
      <c r="D114" s="84">
        <f>1521.6+25.7+2+19.6</f>
        <v>1568.8999999999999</v>
      </c>
      <c r="E114" s="84">
        <v>1601.7</v>
      </c>
      <c r="F114" s="84">
        <v>1684.2</v>
      </c>
    </row>
    <row r="115" spans="1:6" ht="33" customHeight="1" x14ac:dyDescent="0.2">
      <c r="A115" s="81" t="s">
        <v>198</v>
      </c>
      <c r="B115" s="115" t="s">
        <v>133</v>
      </c>
      <c r="C115" s="83"/>
      <c r="D115" s="84">
        <f>1314.6+3.515</f>
        <v>1318.115</v>
      </c>
      <c r="E115" s="84">
        <v>1419.8</v>
      </c>
      <c r="F115" s="84">
        <v>1419.8</v>
      </c>
    </row>
    <row r="116" spans="1:6" ht="15" x14ac:dyDescent="0.2">
      <c r="A116" s="68" t="s">
        <v>199</v>
      </c>
      <c r="B116" s="155" t="s">
        <v>135</v>
      </c>
      <c r="C116" s="98"/>
      <c r="D116" s="71">
        <v>126.4</v>
      </c>
      <c r="E116" s="71">
        <v>126.4</v>
      </c>
      <c r="F116" s="71">
        <v>126.4</v>
      </c>
    </row>
    <row r="117" spans="1:6" ht="15" x14ac:dyDescent="0.2">
      <c r="A117" s="124" t="s">
        <v>629</v>
      </c>
      <c r="B117" s="155" t="s">
        <v>361</v>
      </c>
      <c r="C117" s="97"/>
      <c r="D117" s="71">
        <v>26.5</v>
      </c>
      <c r="E117" s="71"/>
      <c r="F117" s="124"/>
    </row>
    <row r="118" spans="1:6" ht="15.75" x14ac:dyDescent="0.25">
      <c r="A118" s="95" t="s">
        <v>50</v>
      </c>
      <c r="B118" s="156" t="s">
        <v>385</v>
      </c>
      <c r="C118" s="157"/>
      <c r="D118" s="145">
        <f>SUM(D120)</f>
        <v>4216.5349999999999</v>
      </c>
      <c r="E118" s="145">
        <f t="shared" ref="E118:F118" si="26">SUM(E120)</f>
        <v>4285.7999999999993</v>
      </c>
      <c r="F118" s="96">
        <f t="shared" si="26"/>
        <v>4373</v>
      </c>
    </row>
    <row r="119" spans="1:6" ht="15" x14ac:dyDescent="0.2">
      <c r="A119" s="72"/>
      <c r="B119" s="98" t="s">
        <v>129</v>
      </c>
      <c r="C119" s="83"/>
      <c r="D119" s="84"/>
      <c r="E119" s="84"/>
      <c r="F119" s="84"/>
    </row>
    <row r="120" spans="1:6" ht="15" x14ac:dyDescent="0.2">
      <c r="A120" s="76" t="s">
        <v>200</v>
      </c>
      <c r="B120" s="158" t="s">
        <v>130</v>
      </c>
      <c r="C120" s="159" t="s">
        <v>131</v>
      </c>
      <c r="D120" s="80">
        <f>SUM(D121:D124)</f>
        <v>4216.5349999999999</v>
      </c>
      <c r="E120" s="79">
        <f t="shared" ref="E120:F120" si="27">SUM(E121:E124)</f>
        <v>4285.7999999999993</v>
      </c>
      <c r="F120" s="79">
        <f t="shared" si="27"/>
        <v>4373</v>
      </c>
    </row>
    <row r="121" spans="1:6" ht="15" x14ac:dyDescent="0.2">
      <c r="A121" s="68" t="s">
        <v>201</v>
      </c>
      <c r="B121" s="155" t="s">
        <v>132</v>
      </c>
      <c r="C121" s="70"/>
      <c r="D121" s="71">
        <f>1585.7+17.2+30.6+88.9</f>
        <v>1722.4</v>
      </c>
      <c r="E121" s="71">
        <v>1668</v>
      </c>
      <c r="F121" s="71">
        <v>1755.2</v>
      </c>
    </row>
    <row r="122" spans="1:6" ht="15" x14ac:dyDescent="0.2">
      <c r="A122" s="160" t="s">
        <v>202</v>
      </c>
      <c r="B122" s="161" t="s">
        <v>135</v>
      </c>
      <c r="C122" s="162"/>
      <c r="D122" s="163">
        <v>291.3</v>
      </c>
      <c r="E122" s="164">
        <v>291.3</v>
      </c>
      <c r="F122" s="165">
        <v>291.3</v>
      </c>
    </row>
    <row r="123" spans="1:6" ht="15" x14ac:dyDescent="0.2">
      <c r="A123" s="160" t="s">
        <v>580</v>
      </c>
      <c r="B123" s="166" t="s">
        <v>361</v>
      </c>
      <c r="C123" s="167"/>
      <c r="D123" s="135">
        <f>12.3+37.266</f>
        <v>49.566000000000003</v>
      </c>
      <c r="E123" s="168">
        <v>12.3</v>
      </c>
      <c r="F123" s="169">
        <v>12.3</v>
      </c>
    </row>
    <row r="124" spans="1:6" ht="30" x14ac:dyDescent="0.2">
      <c r="A124" s="76" t="s">
        <v>585</v>
      </c>
      <c r="B124" s="121" t="s">
        <v>133</v>
      </c>
      <c r="C124" s="97"/>
      <c r="D124" s="170">
        <f>2142.8+10.469</f>
        <v>2153.2690000000002</v>
      </c>
      <c r="E124" s="171">
        <v>2314.1999999999998</v>
      </c>
      <c r="F124" s="80">
        <v>2314.1999999999998</v>
      </c>
    </row>
    <row r="125" spans="1:6" s="113" customFormat="1" ht="15.75" x14ac:dyDescent="0.25">
      <c r="A125" s="111" t="s">
        <v>51</v>
      </c>
      <c r="B125" s="67" t="s">
        <v>95</v>
      </c>
      <c r="C125" s="112"/>
      <c r="D125" s="96">
        <f t="shared" ref="D125:F125" si="28">SUM(D127)</f>
        <v>2341.0259999999994</v>
      </c>
      <c r="E125" s="96">
        <f t="shared" si="28"/>
        <v>2413.6999999999998</v>
      </c>
      <c r="F125" s="67">
        <f t="shared" si="28"/>
        <v>2489.8999999999996</v>
      </c>
    </row>
    <row r="126" spans="1:6" ht="15.75" x14ac:dyDescent="0.25">
      <c r="A126" s="72"/>
      <c r="B126" s="98" t="s">
        <v>129</v>
      </c>
      <c r="C126" s="134"/>
      <c r="D126" s="84"/>
      <c r="E126" s="99"/>
      <c r="F126" s="99"/>
    </row>
    <row r="127" spans="1:6" ht="15" x14ac:dyDescent="0.2">
      <c r="A127" s="76" t="s">
        <v>53</v>
      </c>
      <c r="B127" s="102" t="s">
        <v>130</v>
      </c>
      <c r="C127" s="78" t="s">
        <v>131</v>
      </c>
      <c r="D127" s="102">
        <f>SUM(D128:D132)</f>
        <v>2341.0259999999994</v>
      </c>
      <c r="E127" s="102">
        <f t="shared" ref="E127:F127" si="29">SUM(E128:E130)</f>
        <v>2413.6999999999998</v>
      </c>
      <c r="F127" s="102">
        <f t="shared" si="29"/>
        <v>2489.8999999999996</v>
      </c>
    </row>
    <row r="128" spans="1:6" ht="15" x14ac:dyDescent="0.2">
      <c r="A128" s="72" t="s">
        <v>203</v>
      </c>
      <c r="B128" s="114" t="s">
        <v>132</v>
      </c>
      <c r="C128" s="74"/>
      <c r="D128" s="84">
        <f>1318.5+29.1</f>
        <v>1347.6</v>
      </c>
      <c r="E128" s="84">
        <v>1390.2</v>
      </c>
      <c r="F128" s="84">
        <v>1466.4</v>
      </c>
    </row>
    <row r="129" spans="1:6" ht="33" customHeight="1" x14ac:dyDescent="0.2">
      <c r="A129" s="81" t="s">
        <v>204</v>
      </c>
      <c r="B129" s="115" t="s">
        <v>133</v>
      </c>
      <c r="C129" s="134"/>
      <c r="D129" s="84">
        <f>830.4+1.026</f>
        <v>831.42599999999993</v>
      </c>
      <c r="E129" s="84">
        <v>896.8</v>
      </c>
      <c r="F129" s="84">
        <v>896.8</v>
      </c>
    </row>
    <row r="130" spans="1:6" ht="15" x14ac:dyDescent="0.2">
      <c r="A130" s="72" t="s">
        <v>205</v>
      </c>
      <c r="B130" s="114" t="s">
        <v>135</v>
      </c>
      <c r="C130" s="72"/>
      <c r="D130" s="71">
        <v>126.7</v>
      </c>
      <c r="E130" s="71">
        <v>126.7</v>
      </c>
      <c r="F130" s="71">
        <v>126.7</v>
      </c>
    </row>
    <row r="131" spans="1:6" ht="15" x14ac:dyDescent="0.2">
      <c r="A131" s="76" t="s">
        <v>630</v>
      </c>
      <c r="B131" s="114" t="s">
        <v>361</v>
      </c>
      <c r="C131" s="84"/>
      <c r="D131" s="84">
        <v>33.6</v>
      </c>
      <c r="E131" s="84"/>
      <c r="F131" s="84"/>
    </row>
    <row r="132" spans="1:6" ht="45" x14ac:dyDescent="0.2">
      <c r="A132" s="124" t="s">
        <v>648</v>
      </c>
      <c r="B132" s="92" t="s">
        <v>639</v>
      </c>
      <c r="C132" s="76"/>
      <c r="D132" s="94">
        <v>1.7</v>
      </c>
      <c r="E132" s="79"/>
      <c r="F132" s="79"/>
    </row>
    <row r="133" spans="1:6" s="113" customFormat="1" ht="15.75" x14ac:dyDescent="0.25">
      <c r="A133" s="111" t="s">
        <v>57</v>
      </c>
      <c r="B133" s="67" t="s">
        <v>96</v>
      </c>
      <c r="C133" s="111"/>
      <c r="D133" s="96">
        <f t="shared" ref="D133:F133" si="30">SUM(D135)</f>
        <v>2277.4560000000001</v>
      </c>
      <c r="E133" s="145">
        <f t="shared" si="30"/>
        <v>2327.5</v>
      </c>
      <c r="F133" s="145">
        <f t="shared" si="30"/>
        <v>2403.3999999999996</v>
      </c>
    </row>
    <row r="134" spans="1:6" ht="15.75" x14ac:dyDescent="0.25">
      <c r="A134" s="72"/>
      <c r="B134" s="98" t="s">
        <v>129</v>
      </c>
      <c r="C134" s="72"/>
      <c r="D134" s="84"/>
      <c r="E134" s="99"/>
      <c r="F134" s="99"/>
    </row>
    <row r="135" spans="1:6" ht="15" x14ac:dyDescent="0.2">
      <c r="A135" s="76" t="s">
        <v>206</v>
      </c>
      <c r="B135" s="102" t="s">
        <v>130</v>
      </c>
      <c r="C135" s="118" t="s">
        <v>131</v>
      </c>
      <c r="D135" s="102">
        <f>SUM(D136:D140)</f>
        <v>2277.4560000000001</v>
      </c>
      <c r="E135" s="102">
        <f t="shared" ref="E135:F135" si="31">SUM(E136:E138)</f>
        <v>2327.5</v>
      </c>
      <c r="F135" s="102">
        <f t="shared" si="31"/>
        <v>2403.3999999999996</v>
      </c>
    </row>
    <row r="136" spans="1:6" ht="15" x14ac:dyDescent="0.2">
      <c r="A136" s="84" t="s">
        <v>207</v>
      </c>
      <c r="B136" s="114" t="s">
        <v>132</v>
      </c>
      <c r="C136" s="119"/>
      <c r="D136" s="84">
        <f>1309.9+19+0.942+19.605</f>
        <v>1349.4470000000001</v>
      </c>
      <c r="E136" s="84">
        <v>1381.7</v>
      </c>
      <c r="F136" s="84">
        <v>1457.6</v>
      </c>
    </row>
    <row r="137" spans="1:6" ht="33" customHeight="1" x14ac:dyDescent="0.2">
      <c r="A137" s="81" t="s">
        <v>208</v>
      </c>
      <c r="B137" s="115" t="s">
        <v>133</v>
      </c>
      <c r="C137" s="72"/>
      <c r="D137" s="84">
        <f>766.9+1.007+9.802</f>
        <v>777.70899999999995</v>
      </c>
      <c r="E137" s="84">
        <v>828.3</v>
      </c>
      <c r="F137" s="84">
        <v>828.3</v>
      </c>
    </row>
    <row r="138" spans="1:6" ht="15" x14ac:dyDescent="0.2">
      <c r="A138" s="84" t="s">
        <v>209</v>
      </c>
      <c r="B138" s="114" t="s">
        <v>135</v>
      </c>
      <c r="C138" s="84"/>
      <c r="D138" s="141">
        <v>117.5</v>
      </c>
      <c r="E138" s="142">
        <v>117.5</v>
      </c>
      <c r="F138" s="142">
        <v>117.5</v>
      </c>
    </row>
    <row r="139" spans="1:6" ht="15" x14ac:dyDescent="0.2">
      <c r="A139" s="84" t="s">
        <v>631</v>
      </c>
      <c r="B139" s="153" t="s">
        <v>361</v>
      </c>
      <c r="C139" s="135"/>
      <c r="D139" s="76">
        <v>29.3</v>
      </c>
      <c r="E139" s="84"/>
      <c r="F139" s="84"/>
    </row>
    <row r="140" spans="1:6" ht="45" x14ac:dyDescent="0.2">
      <c r="A140" s="76" t="s">
        <v>649</v>
      </c>
      <c r="B140" s="92" t="s">
        <v>639</v>
      </c>
      <c r="C140" s="124"/>
      <c r="D140" s="124">
        <v>3.5</v>
      </c>
      <c r="E140" s="79"/>
      <c r="F140" s="79"/>
    </row>
    <row r="141" spans="1:6" s="113" customFormat="1" ht="15.75" x14ac:dyDescent="0.25">
      <c r="A141" s="111" t="s">
        <v>58</v>
      </c>
      <c r="B141" s="67" t="s">
        <v>97</v>
      </c>
      <c r="C141" s="112"/>
      <c r="D141" s="67">
        <f t="shared" ref="D141:F141" si="32">SUM(D143)</f>
        <v>2161.893</v>
      </c>
      <c r="E141" s="67">
        <f t="shared" si="32"/>
        <v>2239.7000000000003</v>
      </c>
      <c r="F141" s="67">
        <f t="shared" si="32"/>
        <v>2155.8000000000002</v>
      </c>
    </row>
    <row r="142" spans="1:6" ht="15.75" x14ac:dyDescent="0.25">
      <c r="A142" s="72"/>
      <c r="B142" s="98" t="s">
        <v>129</v>
      </c>
      <c r="C142" s="134"/>
      <c r="D142" s="84"/>
      <c r="E142" s="99"/>
      <c r="F142" s="99"/>
    </row>
    <row r="143" spans="1:6" ht="15" x14ac:dyDescent="0.2">
      <c r="A143" s="76" t="s">
        <v>60</v>
      </c>
      <c r="B143" s="102" t="s">
        <v>130</v>
      </c>
      <c r="C143" s="78" t="s">
        <v>131</v>
      </c>
      <c r="D143" s="102">
        <f>SUM(D144:D148)</f>
        <v>2161.893</v>
      </c>
      <c r="E143" s="102">
        <f t="shared" ref="E143:F143" si="33">SUM(E144:E146)</f>
        <v>2239.7000000000003</v>
      </c>
      <c r="F143" s="102">
        <f t="shared" si="33"/>
        <v>2155.8000000000002</v>
      </c>
    </row>
    <row r="144" spans="1:6" ht="15" x14ac:dyDescent="0.2">
      <c r="A144" s="72" t="s">
        <v>210</v>
      </c>
      <c r="B144" s="114" t="s">
        <v>132</v>
      </c>
      <c r="C144" s="74"/>
      <c r="D144" s="84">
        <f>1148.1+17+150</f>
        <v>1315.1</v>
      </c>
      <c r="E144" s="84">
        <f>1221.9+150</f>
        <v>1371.9</v>
      </c>
      <c r="F144" s="84">
        <v>1288</v>
      </c>
    </row>
    <row r="145" spans="1:6" ht="31.5" customHeight="1" x14ac:dyDescent="0.2">
      <c r="A145" s="81" t="s">
        <v>211</v>
      </c>
      <c r="B145" s="115" t="s">
        <v>133</v>
      </c>
      <c r="C145" s="134"/>
      <c r="D145" s="84">
        <f>692.5+0.893</f>
        <v>693.39300000000003</v>
      </c>
      <c r="E145" s="84">
        <v>747.9</v>
      </c>
      <c r="F145" s="84">
        <v>747.9</v>
      </c>
    </row>
    <row r="146" spans="1:6" ht="15" x14ac:dyDescent="0.2">
      <c r="A146" s="72" t="s">
        <v>212</v>
      </c>
      <c r="B146" s="114" t="s">
        <v>135</v>
      </c>
      <c r="C146" s="134"/>
      <c r="D146" s="71">
        <v>119.9</v>
      </c>
      <c r="E146" s="71">
        <v>119.9</v>
      </c>
      <c r="F146" s="71">
        <v>119.9</v>
      </c>
    </row>
    <row r="147" spans="1:6" ht="15" x14ac:dyDescent="0.2">
      <c r="A147" s="76" t="s">
        <v>632</v>
      </c>
      <c r="B147" s="153" t="s">
        <v>361</v>
      </c>
      <c r="C147" s="135"/>
      <c r="D147" s="71">
        <v>30.1</v>
      </c>
      <c r="E147" s="71"/>
      <c r="F147" s="71"/>
    </row>
    <row r="148" spans="1:6" ht="45" x14ac:dyDescent="0.2">
      <c r="A148" s="124" t="s">
        <v>650</v>
      </c>
      <c r="B148" s="92" t="s">
        <v>639</v>
      </c>
      <c r="C148" s="124"/>
      <c r="D148" s="124">
        <v>3.4</v>
      </c>
      <c r="E148" s="124"/>
      <c r="F148" s="124"/>
    </row>
    <row r="149" spans="1:6" s="113" customFormat="1" ht="15.75" customHeight="1" x14ac:dyDescent="0.25">
      <c r="A149" s="172" t="s">
        <v>62</v>
      </c>
      <c r="B149" s="173" t="s">
        <v>98</v>
      </c>
      <c r="C149" s="174"/>
      <c r="D149" s="96">
        <f t="shared" ref="D149:F149" si="34">SUM(D151)</f>
        <v>2424.94</v>
      </c>
      <c r="E149" s="145">
        <f t="shared" si="34"/>
        <v>2503.3000000000002</v>
      </c>
      <c r="F149" s="145">
        <f t="shared" si="34"/>
        <v>2584.4</v>
      </c>
    </row>
    <row r="150" spans="1:6" ht="15.75" x14ac:dyDescent="0.25">
      <c r="A150" s="72"/>
      <c r="B150" s="98" t="s">
        <v>129</v>
      </c>
      <c r="C150" s="72"/>
      <c r="D150" s="84"/>
      <c r="E150" s="99"/>
      <c r="F150" s="99"/>
    </row>
    <row r="151" spans="1:6" ht="15" x14ac:dyDescent="0.2">
      <c r="A151" s="76" t="s">
        <v>214</v>
      </c>
      <c r="B151" s="102" t="s">
        <v>130</v>
      </c>
      <c r="C151" s="118" t="s">
        <v>131</v>
      </c>
      <c r="D151" s="102">
        <f>SUM(D152:D156)</f>
        <v>2424.94</v>
      </c>
      <c r="E151" s="102">
        <f t="shared" ref="E151:F151" si="35">SUM(E152:E154)</f>
        <v>2503.3000000000002</v>
      </c>
      <c r="F151" s="102">
        <f t="shared" si="35"/>
        <v>2584.4</v>
      </c>
    </row>
    <row r="152" spans="1:6" ht="15" x14ac:dyDescent="0.2">
      <c r="A152" s="72" t="s">
        <v>215</v>
      </c>
      <c r="B152" s="114" t="s">
        <v>132</v>
      </c>
      <c r="C152" s="119"/>
      <c r="D152" s="84">
        <f>1408.4+26.6</f>
        <v>1435</v>
      </c>
      <c r="E152" s="84">
        <v>1484.9</v>
      </c>
      <c r="F152" s="84">
        <v>1566</v>
      </c>
    </row>
    <row r="153" spans="1:6" ht="33" customHeight="1" x14ac:dyDescent="0.2">
      <c r="A153" s="81" t="s">
        <v>216</v>
      </c>
      <c r="B153" s="115" t="s">
        <v>133</v>
      </c>
      <c r="C153" s="72"/>
      <c r="D153" s="84">
        <f>832+1.14</f>
        <v>833.14</v>
      </c>
      <c r="E153" s="84">
        <v>898.6</v>
      </c>
      <c r="F153" s="84">
        <v>898.6</v>
      </c>
    </row>
    <row r="154" spans="1:6" ht="15" x14ac:dyDescent="0.2">
      <c r="A154" s="81" t="s">
        <v>217</v>
      </c>
      <c r="B154" s="115" t="s">
        <v>135</v>
      </c>
      <c r="C154" s="72"/>
      <c r="D154" s="84">
        <v>119.8</v>
      </c>
      <c r="E154" s="71">
        <v>119.8</v>
      </c>
      <c r="F154" s="71">
        <v>119.8</v>
      </c>
    </row>
    <row r="155" spans="1:6" ht="15" x14ac:dyDescent="0.2">
      <c r="A155" s="81" t="s">
        <v>633</v>
      </c>
      <c r="B155" s="115" t="s">
        <v>361</v>
      </c>
      <c r="C155" s="72"/>
      <c r="D155" s="84">
        <v>32</v>
      </c>
      <c r="E155" s="84"/>
      <c r="F155" s="84"/>
    </row>
    <row r="156" spans="1:6" ht="45" x14ac:dyDescent="0.2">
      <c r="A156" s="117" t="s">
        <v>651</v>
      </c>
      <c r="B156" s="92" t="s">
        <v>639</v>
      </c>
      <c r="C156" s="76"/>
      <c r="D156" s="124">
        <v>5</v>
      </c>
      <c r="E156" s="124"/>
      <c r="F156" s="124"/>
    </row>
    <row r="157" spans="1:6" s="113" customFormat="1" ht="15.75" customHeight="1" x14ac:dyDescent="0.25">
      <c r="A157" s="172" t="s">
        <v>64</v>
      </c>
      <c r="B157" s="67" t="s">
        <v>213</v>
      </c>
      <c r="C157" s="174"/>
      <c r="D157" s="96">
        <f t="shared" ref="D157:F157" si="36">SUM(D159)</f>
        <v>2444.2750000000001</v>
      </c>
      <c r="E157" s="96">
        <f t="shared" si="36"/>
        <v>2449.2000000000003</v>
      </c>
      <c r="F157" s="96">
        <f t="shared" si="36"/>
        <v>2529.1</v>
      </c>
    </row>
    <row r="158" spans="1:6" ht="15.75" x14ac:dyDescent="0.25">
      <c r="A158" s="72"/>
      <c r="B158" s="98" t="s">
        <v>129</v>
      </c>
      <c r="C158" s="72"/>
      <c r="D158" s="84"/>
      <c r="E158" s="99"/>
      <c r="F158" s="99"/>
    </row>
    <row r="159" spans="1:6" ht="15" x14ac:dyDescent="0.2">
      <c r="A159" s="76" t="s">
        <v>219</v>
      </c>
      <c r="B159" s="102" t="s">
        <v>130</v>
      </c>
      <c r="C159" s="118" t="s">
        <v>131</v>
      </c>
      <c r="D159" s="102">
        <f>SUM(D160:D164)</f>
        <v>2444.2750000000001</v>
      </c>
      <c r="E159" s="102">
        <f t="shared" ref="E159:F159" si="37">SUM(E160:E162)</f>
        <v>2449.2000000000003</v>
      </c>
      <c r="F159" s="102">
        <f t="shared" si="37"/>
        <v>2529.1</v>
      </c>
    </row>
    <row r="160" spans="1:6" ht="15" x14ac:dyDescent="0.2">
      <c r="A160" s="72" t="s">
        <v>220</v>
      </c>
      <c r="B160" s="114" t="s">
        <v>132</v>
      </c>
      <c r="C160" s="119"/>
      <c r="D160" s="84">
        <f>1427.9+16.5+1.3+68+6.044</f>
        <v>1519.7440000000001</v>
      </c>
      <c r="E160" s="84">
        <v>1503.2</v>
      </c>
      <c r="F160" s="84">
        <v>1583.1</v>
      </c>
    </row>
    <row r="161" spans="1:6" s="113" customFormat="1" ht="33" customHeight="1" x14ac:dyDescent="0.2">
      <c r="A161" s="81" t="s">
        <v>221</v>
      </c>
      <c r="B161" s="115" t="s">
        <v>133</v>
      </c>
      <c r="C161" s="72"/>
      <c r="D161" s="84">
        <f>733.4+0.209+3.022</f>
        <v>736.63099999999997</v>
      </c>
      <c r="E161" s="84">
        <v>792.1</v>
      </c>
      <c r="F161" s="84">
        <v>792.1</v>
      </c>
    </row>
    <row r="162" spans="1:6" s="113" customFormat="1" ht="15" x14ac:dyDescent="0.2">
      <c r="A162" s="116" t="s">
        <v>222</v>
      </c>
      <c r="B162" s="115" t="s">
        <v>135</v>
      </c>
      <c r="C162" s="84"/>
      <c r="D162" s="141">
        <v>153.9</v>
      </c>
      <c r="E162" s="142">
        <v>153.9</v>
      </c>
      <c r="F162" s="142">
        <v>153.9</v>
      </c>
    </row>
    <row r="163" spans="1:6" s="113" customFormat="1" ht="15" x14ac:dyDescent="0.2">
      <c r="A163" s="116" t="s">
        <v>634</v>
      </c>
      <c r="B163" s="115" t="s">
        <v>361</v>
      </c>
      <c r="C163" s="84"/>
      <c r="D163" s="84">
        <v>32.299999999999997</v>
      </c>
      <c r="E163" s="79"/>
      <c r="F163" s="79"/>
    </row>
    <row r="164" spans="1:6" s="113" customFormat="1" ht="45" x14ac:dyDescent="0.2">
      <c r="A164" s="117" t="s">
        <v>652</v>
      </c>
      <c r="B164" s="92" t="s">
        <v>639</v>
      </c>
      <c r="C164" s="135"/>
      <c r="D164" s="76">
        <v>1.7</v>
      </c>
      <c r="E164" s="124"/>
      <c r="F164" s="124"/>
    </row>
    <row r="165" spans="1:6" s="113" customFormat="1" ht="15.75" x14ac:dyDescent="0.25">
      <c r="A165" s="111" t="s">
        <v>99</v>
      </c>
      <c r="B165" s="67" t="s">
        <v>218</v>
      </c>
      <c r="C165" s="112"/>
      <c r="D165" s="67">
        <f t="shared" ref="D165:F165" si="38">SUM(D167)</f>
        <v>2475.65</v>
      </c>
      <c r="E165" s="67">
        <f t="shared" si="38"/>
        <v>2412</v>
      </c>
      <c r="F165" s="67">
        <f t="shared" si="38"/>
        <v>2534.6</v>
      </c>
    </row>
    <row r="166" spans="1:6" ht="15.75" x14ac:dyDescent="0.25">
      <c r="A166" s="72"/>
      <c r="B166" s="98" t="s">
        <v>129</v>
      </c>
      <c r="C166" s="134"/>
      <c r="D166" s="84"/>
      <c r="E166" s="145"/>
      <c r="F166" s="99"/>
    </row>
    <row r="167" spans="1:6" ht="15" x14ac:dyDescent="0.2">
      <c r="A167" s="76" t="s">
        <v>69</v>
      </c>
      <c r="B167" s="102" t="s">
        <v>130</v>
      </c>
      <c r="C167" s="78" t="s">
        <v>131</v>
      </c>
      <c r="D167" s="102">
        <f>SUM(D168:D171)</f>
        <v>2475.65</v>
      </c>
      <c r="E167" s="102">
        <f t="shared" ref="E167:F167" si="39">SUM(E168:E170)</f>
        <v>2412</v>
      </c>
      <c r="F167" s="102">
        <f t="shared" si="39"/>
        <v>2534.6</v>
      </c>
    </row>
    <row r="168" spans="1:6" ht="15" x14ac:dyDescent="0.2">
      <c r="A168" s="72" t="s">
        <v>223</v>
      </c>
      <c r="B168" s="114" t="s">
        <v>132</v>
      </c>
      <c r="C168" s="74"/>
      <c r="D168" s="84">
        <f>2021.3+18.9</f>
        <v>2040.2</v>
      </c>
      <c r="E168" s="84">
        <v>2136.9</v>
      </c>
      <c r="F168" s="84">
        <v>2259.5</v>
      </c>
    </row>
    <row r="169" spans="1:6" ht="33" customHeight="1" x14ac:dyDescent="0.2">
      <c r="A169" s="81" t="s">
        <v>224</v>
      </c>
      <c r="B169" s="115" t="s">
        <v>133</v>
      </c>
      <c r="C169" s="134"/>
      <c r="D169" s="84">
        <v>145.80000000000001</v>
      </c>
      <c r="E169" s="84">
        <v>157.5</v>
      </c>
      <c r="F169" s="84">
        <v>157.5</v>
      </c>
    </row>
    <row r="170" spans="1:6" ht="15" x14ac:dyDescent="0.2">
      <c r="A170" s="81" t="s">
        <v>225</v>
      </c>
      <c r="B170" s="147" t="s">
        <v>135</v>
      </c>
      <c r="C170" s="175"/>
      <c r="D170" s="71">
        <v>117.6</v>
      </c>
      <c r="E170" s="71">
        <v>117.6</v>
      </c>
      <c r="F170" s="71">
        <v>117.6</v>
      </c>
    </row>
    <row r="171" spans="1:6" ht="15" x14ac:dyDescent="0.2">
      <c r="A171" s="117" t="s">
        <v>635</v>
      </c>
      <c r="B171" s="176" t="s">
        <v>361</v>
      </c>
      <c r="C171" s="124"/>
      <c r="D171" s="124">
        <f>166+6.05</f>
        <v>172.05</v>
      </c>
      <c r="E171" s="124"/>
      <c r="F171" s="71"/>
    </row>
    <row r="172" spans="1:6" s="113" customFormat="1" ht="31.5" x14ac:dyDescent="0.25">
      <c r="A172" s="111" t="s">
        <v>101</v>
      </c>
      <c r="B172" s="177" t="s">
        <v>100</v>
      </c>
      <c r="C172" s="133"/>
      <c r="D172" s="96">
        <f>SUM(D174+D179+D181)</f>
        <v>577.20000000000005</v>
      </c>
      <c r="E172" s="96">
        <f>SUM(E174+E179)</f>
        <v>528.20000000000005</v>
      </c>
      <c r="F172" s="145">
        <f>SUM(F174+F179)</f>
        <v>552.79999999999995</v>
      </c>
    </row>
    <row r="173" spans="1:6" ht="15.75" x14ac:dyDescent="0.25">
      <c r="A173" s="72"/>
      <c r="B173" s="98" t="s">
        <v>129</v>
      </c>
      <c r="C173" s="134"/>
      <c r="D173" s="84"/>
      <c r="E173" s="99"/>
      <c r="F173" s="99"/>
    </row>
    <row r="174" spans="1:6" ht="15" x14ac:dyDescent="0.2">
      <c r="A174" s="76" t="s">
        <v>226</v>
      </c>
      <c r="B174" s="102" t="s">
        <v>130</v>
      </c>
      <c r="C174" s="78" t="s">
        <v>131</v>
      </c>
      <c r="D174" s="102">
        <f>SUM(D175:D178)</f>
        <v>554.20000000000005</v>
      </c>
      <c r="E174" s="102">
        <f t="shared" ref="E174:F174" si="40">SUM(E175:E177)</f>
        <v>528.20000000000005</v>
      </c>
      <c r="F174" s="102">
        <f t="shared" si="40"/>
        <v>552.79999999999995</v>
      </c>
    </row>
    <row r="175" spans="1:6" ht="15" x14ac:dyDescent="0.2">
      <c r="A175" s="81" t="s">
        <v>227</v>
      </c>
      <c r="B175" s="114" t="s">
        <v>132</v>
      </c>
      <c r="C175" s="74"/>
      <c r="D175" s="84">
        <f>426.8+29.1+1</f>
        <v>456.90000000000003</v>
      </c>
      <c r="E175" s="84">
        <v>450.2</v>
      </c>
      <c r="F175" s="84">
        <v>474.8</v>
      </c>
    </row>
    <row r="176" spans="1:6" ht="33" customHeight="1" x14ac:dyDescent="0.2">
      <c r="A176" s="81" t="s">
        <v>365</v>
      </c>
      <c r="B176" s="115" t="s">
        <v>133</v>
      </c>
      <c r="C176" s="134"/>
      <c r="D176" s="84">
        <v>51.5</v>
      </c>
      <c r="E176" s="84">
        <v>55.6</v>
      </c>
      <c r="F176" s="84">
        <v>55.6</v>
      </c>
    </row>
    <row r="177" spans="1:6" ht="15" x14ac:dyDescent="0.2">
      <c r="A177" s="81" t="s">
        <v>228</v>
      </c>
      <c r="B177" s="115" t="s">
        <v>135</v>
      </c>
      <c r="C177" s="68"/>
      <c r="D177" s="84">
        <v>22.4</v>
      </c>
      <c r="E177" s="84">
        <v>22.4</v>
      </c>
      <c r="F177" s="71">
        <v>22.4</v>
      </c>
    </row>
    <row r="178" spans="1:6" ht="15" x14ac:dyDescent="0.2">
      <c r="A178" s="117" t="s">
        <v>636</v>
      </c>
      <c r="B178" s="178" t="s">
        <v>361</v>
      </c>
      <c r="C178" s="179"/>
      <c r="D178" s="179">
        <v>23.4</v>
      </c>
      <c r="E178" s="180"/>
      <c r="F178" s="180"/>
    </row>
    <row r="179" spans="1:6" ht="30" x14ac:dyDescent="0.2">
      <c r="A179" s="181" t="s">
        <v>570</v>
      </c>
      <c r="B179" s="182" t="s">
        <v>243</v>
      </c>
      <c r="C179" s="183" t="s">
        <v>244</v>
      </c>
      <c r="D179" s="184">
        <f>SUM(D180)</f>
        <v>18</v>
      </c>
      <c r="E179" s="184">
        <f t="shared" ref="E179:F179" si="41">SUM(E180)</f>
        <v>0</v>
      </c>
      <c r="F179" s="185">
        <f t="shared" si="41"/>
        <v>0</v>
      </c>
    </row>
    <row r="180" spans="1:6" ht="15" x14ac:dyDescent="0.2">
      <c r="A180" s="117" t="s">
        <v>571</v>
      </c>
      <c r="B180" s="186" t="s">
        <v>132</v>
      </c>
      <c r="C180" s="187"/>
      <c r="D180" s="188">
        <v>18</v>
      </c>
      <c r="E180" s="187"/>
      <c r="F180" s="187"/>
    </row>
    <row r="181" spans="1:6" ht="30" x14ac:dyDescent="0.2">
      <c r="A181" s="181" t="s">
        <v>653</v>
      </c>
      <c r="B181" s="189" t="s">
        <v>239</v>
      </c>
      <c r="C181" s="190" t="s">
        <v>48</v>
      </c>
      <c r="D181" s="184">
        <f>SUM(D182)</f>
        <v>5</v>
      </c>
      <c r="E181" s="84"/>
      <c r="F181" s="84"/>
    </row>
    <row r="182" spans="1:6" ht="15" x14ac:dyDescent="0.2">
      <c r="A182" s="191" t="s">
        <v>654</v>
      </c>
      <c r="B182" s="192" t="s">
        <v>132</v>
      </c>
      <c r="C182" s="193"/>
      <c r="D182" s="194">
        <v>5</v>
      </c>
      <c r="E182" s="94"/>
      <c r="F182" s="94"/>
    </row>
    <row r="183" spans="1:6" s="113" customFormat="1" ht="15.75" x14ac:dyDescent="0.25">
      <c r="A183" s="96" t="s">
        <v>72</v>
      </c>
      <c r="B183" s="96" t="s">
        <v>102</v>
      </c>
      <c r="C183" s="133"/>
      <c r="D183" s="96">
        <f t="shared" ref="D183:F183" si="42">SUM(D185+D189+D191)</f>
        <v>1804.8310000000001</v>
      </c>
      <c r="E183" s="96">
        <f t="shared" si="42"/>
        <v>1852.8</v>
      </c>
      <c r="F183" s="96">
        <f t="shared" si="42"/>
        <v>1943.6</v>
      </c>
    </row>
    <row r="184" spans="1:6" ht="15.75" x14ac:dyDescent="0.25">
      <c r="A184" s="84"/>
      <c r="B184" s="98" t="s">
        <v>129</v>
      </c>
      <c r="C184" s="134"/>
      <c r="D184" s="84"/>
      <c r="E184" s="99"/>
      <c r="F184" s="99"/>
    </row>
    <row r="185" spans="1:6" ht="15" x14ac:dyDescent="0.2">
      <c r="A185" s="79" t="s">
        <v>235</v>
      </c>
      <c r="B185" s="102" t="s">
        <v>130</v>
      </c>
      <c r="C185" s="78" t="s">
        <v>131</v>
      </c>
      <c r="D185" s="102">
        <f t="shared" ref="D185:F185" si="43">SUM(D186:D188)</f>
        <v>510.93099999999998</v>
      </c>
      <c r="E185" s="102">
        <f t="shared" si="43"/>
        <v>491.29999999999995</v>
      </c>
      <c r="F185" s="102">
        <f t="shared" si="43"/>
        <v>510.4</v>
      </c>
    </row>
    <row r="186" spans="1:6" ht="15" x14ac:dyDescent="0.2">
      <c r="A186" s="84" t="s">
        <v>236</v>
      </c>
      <c r="B186" s="114" t="s">
        <v>132</v>
      </c>
      <c r="C186" s="74"/>
      <c r="D186" s="84">
        <f>349.2+2.4+10</f>
        <v>361.59999999999997</v>
      </c>
      <c r="E186" s="84">
        <v>357.2</v>
      </c>
      <c r="F186" s="84">
        <v>376.3</v>
      </c>
    </row>
    <row r="187" spans="1:6" ht="15" x14ac:dyDescent="0.2">
      <c r="A187" s="79" t="s">
        <v>237</v>
      </c>
      <c r="B187" s="153" t="s">
        <v>361</v>
      </c>
      <c r="C187" s="78"/>
      <c r="D187" s="79">
        <f>36.4+6.641+8.59</f>
        <v>51.631</v>
      </c>
      <c r="E187" s="79">
        <v>36.4</v>
      </c>
      <c r="F187" s="79">
        <v>36.4</v>
      </c>
    </row>
    <row r="188" spans="1:6" ht="15" x14ac:dyDescent="0.2">
      <c r="A188" s="84" t="s">
        <v>386</v>
      </c>
      <c r="B188" s="114" t="s">
        <v>135</v>
      </c>
      <c r="C188" s="134"/>
      <c r="D188" s="84">
        <v>97.7</v>
      </c>
      <c r="E188" s="84">
        <v>97.7</v>
      </c>
      <c r="F188" s="84">
        <v>97.7</v>
      </c>
    </row>
    <row r="189" spans="1:6" ht="15" x14ac:dyDescent="0.2">
      <c r="A189" s="79" t="s">
        <v>387</v>
      </c>
      <c r="B189" s="158" t="s">
        <v>229</v>
      </c>
      <c r="C189" s="78" t="s">
        <v>230</v>
      </c>
      <c r="D189" s="102">
        <f t="shared" ref="D189:F189" si="44">SUM(D190)</f>
        <v>13</v>
      </c>
      <c r="E189" s="102">
        <f t="shared" si="44"/>
        <v>13</v>
      </c>
      <c r="F189" s="102">
        <f t="shared" si="44"/>
        <v>13</v>
      </c>
    </row>
    <row r="190" spans="1:6" ht="33.75" customHeight="1" x14ac:dyDescent="0.2">
      <c r="A190" s="116" t="s">
        <v>388</v>
      </c>
      <c r="B190" s="195" t="s">
        <v>231</v>
      </c>
      <c r="C190" s="134"/>
      <c r="D190" s="84">
        <v>13</v>
      </c>
      <c r="E190" s="84">
        <v>13</v>
      </c>
      <c r="F190" s="84">
        <v>13</v>
      </c>
    </row>
    <row r="191" spans="1:6" ht="30" x14ac:dyDescent="0.2">
      <c r="A191" s="116" t="s">
        <v>389</v>
      </c>
      <c r="B191" s="196" t="s">
        <v>232</v>
      </c>
      <c r="C191" s="83" t="s">
        <v>233</v>
      </c>
      <c r="D191" s="75">
        <f t="shared" ref="D191:F191" si="45">SUM(D192:D192)</f>
        <v>1280.9000000000001</v>
      </c>
      <c r="E191" s="75">
        <f t="shared" si="45"/>
        <v>1348.5</v>
      </c>
      <c r="F191" s="75">
        <f t="shared" si="45"/>
        <v>1420.2</v>
      </c>
    </row>
    <row r="192" spans="1:6" ht="15" x14ac:dyDescent="0.2">
      <c r="A192" s="123" t="s">
        <v>390</v>
      </c>
      <c r="B192" s="197" t="s">
        <v>132</v>
      </c>
      <c r="C192" s="198"/>
      <c r="D192" s="94">
        <v>1280.9000000000001</v>
      </c>
      <c r="E192" s="94">
        <v>1348.5</v>
      </c>
      <c r="F192" s="94">
        <v>1420.2</v>
      </c>
    </row>
    <row r="193" spans="1:6" ht="15.75" x14ac:dyDescent="0.25">
      <c r="A193" s="67" t="s">
        <v>73</v>
      </c>
      <c r="B193" s="133" t="s">
        <v>234</v>
      </c>
      <c r="C193" s="76"/>
      <c r="D193" s="67">
        <f t="shared" ref="D193:F193" si="46">SUM(D195)</f>
        <v>826.7</v>
      </c>
      <c r="E193" s="67">
        <f t="shared" si="46"/>
        <v>854</v>
      </c>
      <c r="F193" s="67">
        <f t="shared" si="46"/>
        <v>877.40000000000009</v>
      </c>
    </row>
    <row r="194" spans="1:6" ht="15.75" x14ac:dyDescent="0.25">
      <c r="A194" s="84"/>
      <c r="B194" s="87" t="s">
        <v>129</v>
      </c>
      <c r="C194" s="87"/>
      <c r="D194" s="84"/>
      <c r="E194" s="99"/>
      <c r="F194" s="99"/>
    </row>
    <row r="195" spans="1:6" ht="15.6" customHeight="1" x14ac:dyDescent="0.2">
      <c r="A195" s="79" t="s">
        <v>238</v>
      </c>
      <c r="B195" s="199" t="s">
        <v>130</v>
      </c>
      <c r="C195" s="118" t="s">
        <v>131</v>
      </c>
      <c r="D195" s="102">
        <f>SUM(D196:D198)</f>
        <v>826.7</v>
      </c>
      <c r="E195" s="102">
        <f t="shared" ref="E195:F195" si="47">SUM(E196:E197)</f>
        <v>854</v>
      </c>
      <c r="F195" s="102">
        <f t="shared" si="47"/>
        <v>877.40000000000009</v>
      </c>
    </row>
    <row r="196" spans="1:6" ht="15" x14ac:dyDescent="0.2">
      <c r="A196" s="84" t="s">
        <v>240</v>
      </c>
      <c r="B196" s="200" t="s">
        <v>132</v>
      </c>
      <c r="C196" s="119"/>
      <c r="D196" s="84">
        <f>399.4+1</f>
        <v>400.4</v>
      </c>
      <c r="E196" s="84">
        <v>421.4</v>
      </c>
      <c r="F196" s="84">
        <v>444.8</v>
      </c>
    </row>
    <row r="197" spans="1:6" ht="31.5" customHeight="1" x14ac:dyDescent="0.2">
      <c r="A197" s="84" t="s">
        <v>241</v>
      </c>
      <c r="B197" s="201" t="s">
        <v>133</v>
      </c>
      <c r="C197" s="159"/>
      <c r="D197" s="79">
        <v>400.6</v>
      </c>
      <c r="E197" s="79">
        <v>432.6</v>
      </c>
      <c r="F197" s="79">
        <v>432.6</v>
      </c>
    </row>
    <row r="198" spans="1:6" ht="15" customHeight="1" x14ac:dyDescent="0.2">
      <c r="A198" s="79" t="s">
        <v>637</v>
      </c>
      <c r="B198" s="147" t="s">
        <v>361</v>
      </c>
      <c r="C198" s="118"/>
      <c r="D198" s="124">
        <v>25.7</v>
      </c>
      <c r="E198" s="124"/>
      <c r="F198" s="124"/>
    </row>
    <row r="199" spans="1:6" ht="15.75" x14ac:dyDescent="0.25">
      <c r="A199" s="67" t="s">
        <v>74</v>
      </c>
      <c r="B199" s="156" t="s">
        <v>103</v>
      </c>
      <c r="C199" s="202"/>
      <c r="D199" s="67">
        <f t="shared" ref="D199:F199" si="48">SUM(D201)</f>
        <v>402.8</v>
      </c>
      <c r="E199" s="67">
        <f t="shared" si="48"/>
        <v>369.4</v>
      </c>
      <c r="F199" s="67">
        <f t="shared" si="48"/>
        <v>385.3</v>
      </c>
    </row>
    <row r="200" spans="1:6" ht="15" x14ac:dyDescent="0.2">
      <c r="A200" s="84"/>
      <c r="B200" s="83" t="s">
        <v>129</v>
      </c>
      <c r="C200" s="87"/>
      <c r="D200" s="84"/>
      <c r="E200" s="84"/>
      <c r="F200" s="84"/>
    </row>
    <row r="201" spans="1:6" ht="30" x14ac:dyDescent="0.2">
      <c r="A201" s="123" t="s">
        <v>242</v>
      </c>
      <c r="B201" s="189" t="s">
        <v>239</v>
      </c>
      <c r="C201" s="118" t="s">
        <v>48</v>
      </c>
      <c r="D201" s="102">
        <f t="shared" ref="D201:F201" si="49">SUM(D202:D203)</f>
        <v>402.8</v>
      </c>
      <c r="E201" s="102">
        <f t="shared" si="49"/>
        <v>369.4</v>
      </c>
      <c r="F201" s="102">
        <f t="shared" si="49"/>
        <v>385.3</v>
      </c>
    </row>
    <row r="202" spans="1:6" ht="15" x14ac:dyDescent="0.2">
      <c r="A202" s="84" t="s">
        <v>245</v>
      </c>
      <c r="B202" s="114" t="s">
        <v>132</v>
      </c>
      <c r="C202" s="87"/>
      <c r="D202" s="84">
        <f>403.6-5+3.2</f>
        <v>401.8</v>
      </c>
      <c r="E202" s="84">
        <v>368.4</v>
      </c>
      <c r="F202" s="84">
        <v>384.3</v>
      </c>
    </row>
    <row r="203" spans="1:6" ht="15" x14ac:dyDescent="0.2">
      <c r="A203" s="79" t="s">
        <v>246</v>
      </c>
      <c r="B203" s="153" t="s">
        <v>135</v>
      </c>
      <c r="C203" s="143"/>
      <c r="D203" s="94">
        <v>1</v>
      </c>
      <c r="E203" s="94">
        <v>1</v>
      </c>
      <c r="F203" s="94">
        <v>1</v>
      </c>
    </row>
    <row r="204" spans="1:6" ht="31.15" customHeight="1" x14ac:dyDescent="0.25">
      <c r="A204" s="203" t="s">
        <v>76</v>
      </c>
      <c r="B204" s="204" t="s">
        <v>106</v>
      </c>
      <c r="C204" s="111"/>
      <c r="D204" s="96">
        <f t="shared" ref="D204:F204" si="50">SUM(D206)</f>
        <v>780.2</v>
      </c>
      <c r="E204" s="96">
        <f t="shared" si="50"/>
        <v>548.4</v>
      </c>
      <c r="F204" s="96">
        <f t="shared" si="50"/>
        <v>494.6</v>
      </c>
    </row>
    <row r="205" spans="1:6" ht="15.75" x14ac:dyDescent="0.25">
      <c r="A205" s="84"/>
      <c r="B205" s="87" t="s">
        <v>129</v>
      </c>
      <c r="C205" s="72"/>
      <c r="D205" s="84"/>
      <c r="E205" s="99"/>
      <c r="F205" s="99"/>
    </row>
    <row r="206" spans="1:6" ht="15.6" customHeight="1" x14ac:dyDescent="0.2">
      <c r="A206" s="123" t="s">
        <v>248</v>
      </c>
      <c r="B206" s="205" t="s">
        <v>243</v>
      </c>
      <c r="C206" s="118" t="s">
        <v>244</v>
      </c>
      <c r="D206" s="102">
        <f t="shared" ref="D206:F206" si="51">SUM(D207:D209)</f>
        <v>780.2</v>
      </c>
      <c r="E206" s="102">
        <f t="shared" si="51"/>
        <v>548.4</v>
      </c>
      <c r="F206" s="102">
        <f t="shared" si="51"/>
        <v>494.6</v>
      </c>
    </row>
    <row r="207" spans="1:6" ht="15" x14ac:dyDescent="0.2">
      <c r="A207" s="84" t="s">
        <v>249</v>
      </c>
      <c r="B207" s="114" t="s">
        <v>132</v>
      </c>
      <c r="C207" s="119"/>
      <c r="D207" s="84">
        <v>367.5</v>
      </c>
      <c r="E207" s="84">
        <v>290.3</v>
      </c>
      <c r="F207" s="84">
        <v>249.5</v>
      </c>
    </row>
    <row r="208" spans="1:6" ht="15" x14ac:dyDescent="0.2">
      <c r="A208" s="116" t="s">
        <v>250</v>
      </c>
      <c r="B208" s="115" t="s">
        <v>135</v>
      </c>
      <c r="C208" s="74"/>
      <c r="D208" s="84">
        <f>245.1+42</f>
        <v>287.10000000000002</v>
      </c>
      <c r="E208" s="84">
        <v>245.1</v>
      </c>
      <c r="F208" s="84">
        <v>245.1</v>
      </c>
    </row>
    <row r="209" spans="1:6" ht="43.5" customHeight="1" x14ac:dyDescent="0.2">
      <c r="A209" s="206" t="s">
        <v>251</v>
      </c>
      <c r="B209" s="207" t="s">
        <v>557</v>
      </c>
      <c r="C209" s="208"/>
      <c r="D209" s="94">
        <f>69+52.1+4.5</f>
        <v>125.6</v>
      </c>
      <c r="E209" s="94">
        <v>13</v>
      </c>
      <c r="F209" s="94"/>
    </row>
    <row r="210" spans="1:6" ht="33" customHeight="1" x14ac:dyDescent="0.25">
      <c r="A210" s="209" t="s">
        <v>78</v>
      </c>
      <c r="B210" s="210" t="s">
        <v>247</v>
      </c>
      <c r="C210" s="95"/>
      <c r="D210" s="96">
        <f t="shared" ref="D210:F210" si="52">SUM(D212+D219)</f>
        <v>1871.26</v>
      </c>
      <c r="E210" s="96">
        <f t="shared" si="52"/>
        <v>1950.7</v>
      </c>
      <c r="F210" s="96">
        <f t="shared" si="52"/>
        <v>1986.1</v>
      </c>
    </row>
    <row r="211" spans="1:6" ht="15.75" x14ac:dyDescent="0.25">
      <c r="A211" s="84"/>
      <c r="B211" s="83" t="s">
        <v>129</v>
      </c>
      <c r="C211" s="72"/>
      <c r="D211" s="84"/>
      <c r="E211" s="99"/>
      <c r="F211" s="99"/>
    </row>
    <row r="212" spans="1:6" ht="15" x14ac:dyDescent="0.2">
      <c r="A212" s="79" t="s">
        <v>254</v>
      </c>
      <c r="B212" s="211" t="s">
        <v>229</v>
      </c>
      <c r="C212" s="118" t="s">
        <v>230</v>
      </c>
      <c r="D212" s="102">
        <f>SUM(D213:D218)</f>
        <v>1740.96</v>
      </c>
      <c r="E212" s="102">
        <f t="shared" ref="E212:F212" si="53">SUM(E213:E217)</f>
        <v>1787.5</v>
      </c>
      <c r="F212" s="102">
        <f t="shared" si="53"/>
        <v>1816</v>
      </c>
    </row>
    <row r="213" spans="1:6" ht="15" x14ac:dyDescent="0.2">
      <c r="A213" s="84" t="s">
        <v>255</v>
      </c>
      <c r="B213" s="200" t="s">
        <v>132</v>
      </c>
      <c r="C213" s="119"/>
      <c r="D213" s="84">
        <v>619.6</v>
      </c>
      <c r="E213" s="75">
        <v>645.1</v>
      </c>
      <c r="F213" s="75">
        <v>673.6</v>
      </c>
    </row>
    <row r="214" spans="1:6" ht="15" x14ac:dyDescent="0.2">
      <c r="A214" s="79" t="s">
        <v>256</v>
      </c>
      <c r="B214" s="52" t="s">
        <v>610</v>
      </c>
      <c r="C214" s="118"/>
      <c r="D214" s="212">
        <f>952.2+5.21-0.05</f>
        <v>957.36000000000013</v>
      </c>
      <c r="E214" s="79">
        <v>970</v>
      </c>
      <c r="F214" s="79">
        <v>970</v>
      </c>
    </row>
    <row r="215" spans="1:6" ht="15" x14ac:dyDescent="0.2">
      <c r="A215" s="84" t="s">
        <v>377</v>
      </c>
      <c r="B215" s="200" t="s">
        <v>135</v>
      </c>
      <c r="C215" s="119"/>
      <c r="D215" s="84">
        <v>7</v>
      </c>
      <c r="E215" s="84">
        <v>7</v>
      </c>
      <c r="F215" s="84">
        <v>7</v>
      </c>
    </row>
    <row r="216" spans="1:6" ht="33" customHeight="1" x14ac:dyDescent="0.2">
      <c r="A216" s="116" t="s">
        <v>391</v>
      </c>
      <c r="B216" s="213" t="s">
        <v>252</v>
      </c>
      <c r="C216" s="119"/>
      <c r="D216" s="84">
        <f>47.7-28</f>
        <v>19.700000000000003</v>
      </c>
      <c r="E216" s="84">
        <v>47.7</v>
      </c>
      <c r="F216" s="84">
        <v>47.7</v>
      </c>
    </row>
    <row r="217" spans="1:6" ht="46.15" customHeight="1" x14ac:dyDescent="0.2">
      <c r="A217" s="149" t="s">
        <v>392</v>
      </c>
      <c r="B217" s="195" t="s">
        <v>557</v>
      </c>
      <c r="C217" s="118"/>
      <c r="D217" s="79">
        <v>117.7</v>
      </c>
      <c r="E217" s="71">
        <v>117.7</v>
      </c>
      <c r="F217" s="71">
        <v>117.7</v>
      </c>
    </row>
    <row r="218" spans="1:6" ht="33.6" customHeight="1" x14ac:dyDescent="0.2">
      <c r="A218" s="149" t="s">
        <v>655</v>
      </c>
      <c r="B218" s="201" t="s">
        <v>368</v>
      </c>
      <c r="C218" s="159"/>
      <c r="D218" s="84">
        <v>19.600000000000001</v>
      </c>
      <c r="E218" s="71"/>
      <c r="F218" s="71"/>
    </row>
    <row r="219" spans="1:6" ht="15" customHeight="1" x14ac:dyDescent="0.2">
      <c r="A219" s="116" t="s">
        <v>558</v>
      </c>
      <c r="B219" s="214" t="s">
        <v>239</v>
      </c>
      <c r="C219" s="159" t="s">
        <v>48</v>
      </c>
      <c r="D219" s="72">
        <f>D220</f>
        <v>130.30000000000001</v>
      </c>
      <c r="E219" s="84">
        <f t="shared" ref="E219:F219" si="54">E220</f>
        <v>163.19999999999999</v>
      </c>
      <c r="F219" s="84">
        <f t="shared" si="54"/>
        <v>170.1</v>
      </c>
    </row>
    <row r="220" spans="1:6" ht="15" customHeight="1" x14ac:dyDescent="0.2">
      <c r="A220" s="206" t="s">
        <v>559</v>
      </c>
      <c r="B220" s="215" t="s">
        <v>132</v>
      </c>
      <c r="C220" s="216"/>
      <c r="D220" s="94">
        <f>156.8-26.5</f>
        <v>130.30000000000001</v>
      </c>
      <c r="E220" s="94">
        <v>163.19999999999999</v>
      </c>
      <c r="F220" s="94">
        <v>170.1</v>
      </c>
    </row>
    <row r="221" spans="1:6" ht="15.75" x14ac:dyDescent="0.25">
      <c r="A221" s="111" t="s">
        <v>79</v>
      </c>
      <c r="B221" s="67" t="s">
        <v>253</v>
      </c>
      <c r="C221" s="111"/>
      <c r="D221" s="217">
        <f t="shared" ref="D221:F221" si="55">SUM(D223)</f>
        <v>3014.95</v>
      </c>
      <c r="E221" s="217">
        <f t="shared" si="55"/>
        <v>3144.2</v>
      </c>
      <c r="F221" s="217">
        <f t="shared" si="55"/>
        <v>3281.1</v>
      </c>
    </row>
    <row r="222" spans="1:6" ht="15" x14ac:dyDescent="0.2">
      <c r="A222" s="72"/>
      <c r="B222" s="98" t="s">
        <v>129</v>
      </c>
      <c r="C222" s="72"/>
      <c r="D222" s="84"/>
      <c r="E222" s="84"/>
      <c r="F222" s="84"/>
    </row>
    <row r="223" spans="1:6" ht="30" x14ac:dyDescent="0.2">
      <c r="A223" s="117" t="s">
        <v>258</v>
      </c>
      <c r="B223" s="189" t="s">
        <v>239</v>
      </c>
      <c r="C223" s="118" t="s">
        <v>48</v>
      </c>
      <c r="D223" s="102">
        <f t="shared" ref="D223:F223" si="56">SUM(D224:D226)</f>
        <v>3014.95</v>
      </c>
      <c r="E223" s="102">
        <f t="shared" si="56"/>
        <v>3144.2</v>
      </c>
      <c r="F223" s="102">
        <f t="shared" si="56"/>
        <v>3281.1</v>
      </c>
    </row>
    <row r="224" spans="1:6" ht="15" x14ac:dyDescent="0.2">
      <c r="A224" s="72" t="s">
        <v>259</v>
      </c>
      <c r="B224" s="114" t="s">
        <v>132</v>
      </c>
      <c r="C224" s="119"/>
      <c r="D224" s="84">
        <v>2823.4</v>
      </c>
      <c r="E224" s="84">
        <v>2952.7</v>
      </c>
      <c r="F224" s="84">
        <v>3089.6</v>
      </c>
    </row>
    <row r="225" spans="1:6" ht="15" x14ac:dyDescent="0.2">
      <c r="A225" s="84" t="s">
        <v>260</v>
      </c>
      <c r="B225" s="114" t="s">
        <v>135</v>
      </c>
      <c r="C225" s="72"/>
      <c r="D225" s="84">
        <v>66.099999999999994</v>
      </c>
      <c r="E225" s="84">
        <v>66.099999999999994</v>
      </c>
      <c r="F225" s="84">
        <v>66.099999999999994</v>
      </c>
    </row>
    <row r="226" spans="1:6" ht="15" x14ac:dyDescent="0.2">
      <c r="A226" s="76" t="s">
        <v>261</v>
      </c>
      <c r="B226" s="153" t="s">
        <v>376</v>
      </c>
      <c r="C226" s="194"/>
      <c r="D226" s="218">
        <f>117.45+8</f>
        <v>125.45</v>
      </c>
      <c r="E226" s="124">
        <v>125.4</v>
      </c>
      <c r="F226" s="124">
        <v>125.4</v>
      </c>
    </row>
    <row r="227" spans="1:6" ht="15.75" x14ac:dyDescent="0.25">
      <c r="A227" s="111" t="s">
        <v>82</v>
      </c>
      <c r="B227" s="67" t="s">
        <v>257</v>
      </c>
      <c r="C227" s="112"/>
      <c r="D227" s="67">
        <f t="shared" ref="D227:F227" si="57">SUM(D229)</f>
        <v>2007.68</v>
      </c>
      <c r="E227" s="67">
        <f t="shared" si="57"/>
        <v>2073.98</v>
      </c>
      <c r="F227" s="67">
        <f t="shared" si="57"/>
        <v>2139.2799999999997</v>
      </c>
    </row>
    <row r="228" spans="1:6" ht="15" x14ac:dyDescent="0.2">
      <c r="A228" s="72"/>
      <c r="B228" s="98" t="s">
        <v>129</v>
      </c>
      <c r="C228" s="134"/>
      <c r="D228" s="84"/>
      <c r="E228" s="84"/>
      <c r="F228" s="84"/>
    </row>
    <row r="229" spans="1:6" ht="30" x14ac:dyDescent="0.2">
      <c r="A229" s="117" t="s">
        <v>263</v>
      </c>
      <c r="B229" s="219" t="s">
        <v>239</v>
      </c>
      <c r="C229" s="78" t="s">
        <v>48</v>
      </c>
      <c r="D229" s="102">
        <f t="shared" ref="D229:F229" si="58">SUM(D230:D233)</f>
        <v>2007.68</v>
      </c>
      <c r="E229" s="102">
        <f t="shared" si="58"/>
        <v>2073.98</v>
      </c>
      <c r="F229" s="102">
        <f t="shared" si="58"/>
        <v>2139.2799999999997</v>
      </c>
    </row>
    <row r="230" spans="1:6" ht="15" x14ac:dyDescent="0.2">
      <c r="A230" s="72" t="s">
        <v>264</v>
      </c>
      <c r="B230" s="114" t="s">
        <v>132</v>
      </c>
      <c r="C230" s="74"/>
      <c r="D230" s="84">
        <v>1099.2</v>
      </c>
      <c r="E230" s="84">
        <v>1155.7</v>
      </c>
      <c r="F230" s="84">
        <v>1216</v>
      </c>
    </row>
    <row r="231" spans="1:6" ht="15" x14ac:dyDescent="0.2">
      <c r="A231" s="76" t="s">
        <v>265</v>
      </c>
      <c r="B231" s="153" t="s">
        <v>610</v>
      </c>
      <c r="C231" s="118"/>
      <c r="D231" s="220">
        <f>760-5</f>
        <v>755</v>
      </c>
      <c r="E231" s="220">
        <v>760</v>
      </c>
      <c r="F231" s="220">
        <v>760</v>
      </c>
    </row>
    <row r="232" spans="1:6" ht="15" x14ac:dyDescent="0.2">
      <c r="A232" s="72" t="s">
        <v>378</v>
      </c>
      <c r="B232" s="114" t="s">
        <v>135</v>
      </c>
      <c r="C232" s="72"/>
      <c r="D232" s="84">
        <v>82.8</v>
      </c>
      <c r="E232" s="84">
        <v>87.6</v>
      </c>
      <c r="F232" s="84">
        <v>92.6</v>
      </c>
    </row>
    <row r="233" spans="1:6" ht="15" x14ac:dyDescent="0.2">
      <c r="A233" s="91" t="s">
        <v>393</v>
      </c>
      <c r="B233" s="221" t="s">
        <v>376</v>
      </c>
      <c r="C233" s="135"/>
      <c r="D233" s="222">
        <f>39.28+37.5-6.1</f>
        <v>70.680000000000007</v>
      </c>
      <c r="E233" s="94">
        <f>76.78-6.1</f>
        <v>70.680000000000007</v>
      </c>
      <c r="F233" s="94">
        <f>39.2+31.48</f>
        <v>70.680000000000007</v>
      </c>
    </row>
    <row r="234" spans="1:6" ht="15.75" x14ac:dyDescent="0.25">
      <c r="A234" s="111" t="s">
        <v>85</v>
      </c>
      <c r="B234" s="67" t="s">
        <v>262</v>
      </c>
      <c r="C234" s="112"/>
      <c r="D234" s="67">
        <f t="shared" ref="D234:F234" si="59">SUM(D236)</f>
        <v>1665.9379999999999</v>
      </c>
      <c r="E234" s="67">
        <f t="shared" si="59"/>
        <v>1817.1</v>
      </c>
      <c r="F234" s="67">
        <f t="shared" si="59"/>
        <v>1892.9</v>
      </c>
    </row>
    <row r="235" spans="1:6" ht="15" x14ac:dyDescent="0.2">
      <c r="A235" s="72"/>
      <c r="B235" s="98" t="s">
        <v>129</v>
      </c>
      <c r="C235" s="134"/>
      <c r="D235" s="84"/>
      <c r="E235" s="84"/>
      <c r="F235" s="84"/>
    </row>
    <row r="236" spans="1:6" ht="30" x14ac:dyDescent="0.2">
      <c r="A236" s="117" t="s">
        <v>266</v>
      </c>
      <c r="B236" s="219" t="s">
        <v>239</v>
      </c>
      <c r="C236" s="78" t="s">
        <v>48</v>
      </c>
      <c r="D236" s="102">
        <f t="shared" ref="D236:F236" si="60">SUM(D237:D239)</f>
        <v>1665.9379999999999</v>
      </c>
      <c r="E236" s="102">
        <f t="shared" si="60"/>
        <v>1817.1</v>
      </c>
      <c r="F236" s="102">
        <f t="shared" si="60"/>
        <v>1892.9</v>
      </c>
    </row>
    <row r="237" spans="1:6" ht="15" x14ac:dyDescent="0.2">
      <c r="A237" s="72" t="s">
        <v>267</v>
      </c>
      <c r="B237" s="114" t="s">
        <v>132</v>
      </c>
      <c r="C237" s="74"/>
      <c r="D237" s="84">
        <f>1597.6-79.8</f>
        <v>1517.8</v>
      </c>
      <c r="E237" s="84">
        <v>1669.1</v>
      </c>
      <c r="F237" s="84">
        <v>1744.9</v>
      </c>
    </row>
    <row r="238" spans="1:6" ht="15" x14ac:dyDescent="0.2">
      <c r="A238" s="72" t="s">
        <v>268</v>
      </c>
      <c r="B238" s="114" t="s">
        <v>135</v>
      </c>
      <c r="C238" s="134"/>
      <c r="D238" s="84">
        <v>60</v>
      </c>
      <c r="E238" s="84">
        <v>60</v>
      </c>
      <c r="F238" s="84">
        <v>60</v>
      </c>
    </row>
    <row r="239" spans="1:6" ht="15" x14ac:dyDescent="0.2">
      <c r="A239" s="194" t="s">
        <v>269</v>
      </c>
      <c r="B239" s="223" t="s">
        <v>376</v>
      </c>
      <c r="C239" s="194"/>
      <c r="D239" s="222">
        <f>79.238+8.9</f>
        <v>88.138000000000005</v>
      </c>
      <c r="E239" s="94">
        <v>88</v>
      </c>
      <c r="F239" s="94">
        <v>88</v>
      </c>
    </row>
    <row r="240" spans="1:6" ht="15.75" x14ac:dyDescent="0.25">
      <c r="A240" s="96" t="s">
        <v>108</v>
      </c>
      <c r="B240" s="224" t="s">
        <v>120</v>
      </c>
      <c r="C240" s="225"/>
      <c r="D240" s="96">
        <f t="shared" ref="D240:F240" si="61">SUM(D242)</f>
        <v>2455.6</v>
      </c>
      <c r="E240" s="96">
        <f t="shared" si="61"/>
        <v>5265.5</v>
      </c>
      <c r="F240" s="96">
        <f t="shared" si="61"/>
        <v>3284.2</v>
      </c>
    </row>
    <row r="241" spans="1:6" ht="15.75" x14ac:dyDescent="0.25">
      <c r="A241" s="84"/>
      <c r="B241" s="87" t="s">
        <v>129</v>
      </c>
      <c r="C241" s="119"/>
      <c r="D241" s="84"/>
      <c r="E241" s="99"/>
      <c r="F241" s="99"/>
    </row>
    <row r="242" spans="1:6" ht="30" x14ac:dyDescent="0.2">
      <c r="A242" s="123" t="s">
        <v>270</v>
      </c>
      <c r="B242" s="189" t="s">
        <v>239</v>
      </c>
      <c r="C242" s="118" t="s">
        <v>48</v>
      </c>
      <c r="D242" s="102">
        <f t="shared" ref="D242:F242" si="62">SUM(D243:D246)</f>
        <v>2455.6</v>
      </c>
      <c r="E242" s="102">
        <f t="shared" si="62"/>
        <v>5265.5</v>
      </c>
      <c r="F242" s="102">
        <f t="shared" si="62"/>
        <v>3284.2</v>
      </c>
    </row>
    <row r="243" spans="1:6" ht="15" x14ac:dyDescent="0.2">
      <c r="A243" s="116" t="s">
        <v>273</v>
      </c>
      <c r="B243" s="114" t="s">
        <v>132</v>
      </c>
      <c r="C243" s="119"/>
      <c r="D243" s="84">
        <v>60.5</v>
      </c>
      <c r="E243" s="84">
        <v>60.5</v>
      </c>
      <c r="F243" s="84">
        <v>60.5</v>
      </c>
    </row>
    <row r="244" spans="1:6" ht="33" customHeight="1" x14ac:dyDescent="0.2">
      <c r="A244" s="100" t="s">
        <v>274</v>
      </c>
      <c r="B244" s="201" t="s">
        <v>381</v>
      </c>
      <c r="C244" s="118"/>
      <c r="D244" s="79">
        <v>295.10000000000002</v>
      </c>
      <c r="E244" s="102">
        <v>309.5</v>
      </c>
      <c r="F244" s="102">
        <v>324.7</v>
      </c>
    </row>
    <row r="245" spans="1:6" ht="15" x14ac:dyDescent="0.2">
      <c r="A245" s="84" t="s">
        <v>275</v>
      </c>
      <c r="B245" s="151" t="s">
        <v>135</v>
      </c>
      <c r="C245" s="119"/>
      <c r="D245" s="84">
        <v>2100</v>
      </c>
      <c r="E245" s="226">
        <v>2176.6999999999998</v>
      </c>
      <c r="F245" s="226">
        <v>2209</v>
      </c>
    </row>
    <row r="246" spans="1:6" ht="47.25" customHeight="1" x14ac:dyDescent="0.2">
      <c r="A246" s="227" t="s">
        <v>394</v>
      </c>
      <c r="B246" s="176" t="s">
        <v>557</v>
      </c>
      <c r="C246" s="228"/>
      <c r="D246" s="124"/>
      <c r="E246" s="229">
        <v>2718.8</v>
      </c>
      <c r="F246" s="229">
        <v>690</v>
      </c>
    </row>
    <row r="247" spans="1:6" s="113" customFormat="1" ht="15.75" x14ac:dyDescent="0.25">
      <c r="A247" s="95" t="s">
        <v>109</v>
      </c>
      <c r="B247" s="96" t="s">
        <v>104</v>
      </c>
      <c r="C247" s="133"/>
      <c r="D247" s="96">
        <f>SUM(D249+D253+D255)</f>
        <v>2115.864</v>
      </c>
      <c r="E247" s="96">
        <f t="shared" ref="E247:F247" si="63">SUM(E249+E253)</f>
        <v>2042.4640000000002</v>
      </c>
      <c r="F247" s="96">
        <f t="shared" si="63"/>
        <v>2061.6</v>
      </c>
    </row>
    <row r="248" spans="1:6" ht="15.75" x14ac:dyDescent="0.25">
      <c r="A248" s="72"/>
      <c r="B248" s="98" t="s">
        <v>129</v>
      </c>
      <c r="C248" s="134"/>
      <c r="D248" s="84"/>
      <c r="E248" s="99"/>
      <c r="F248" s="99"/>
    </row>
    <row r="249" spans="1:6" ht="30" x14ac:dyDescent="0.2">
      <c r="A249" s="117" t="s">
        <v>276</v>
      </c>
      <c r="B249" s="230" t="s">
        <v>271</v>
      </c>
      <c r="C249" s="78" t="s">
        <v>272</v>
      </c>
      <c r="D249" s="102">
        <f t="shared" ref="D249:F249" si="64">SUM(D250:D252)</f>
        <v>2082.864</v>
      </c>
      <c r="E249" s="102">
        <f t="shared" si="64"/>
        <v>2042.4640000000002</v>
      </c>
      <c r="F249" s="102">
        <f t="shared" si="64"/>
        <v>2061.6</v>
      </c>
    </row>
    <row r="250" spans="1:6" ht="15.6" customHeight="1" x14ac:dyDescent="0.2">
      <c r="A250" s="72" t="s">
        <v>277</v>
      </c>
      <c r="B250" s="114" t="s">
        <v>132</v>
      </c>
      <c r="C250" s="74"/>
      <c r="D250" s="84">
        <v>1978.3</v>
      </c>
      <c r="E250" s="84">
        <v>1941.9</v>
      </c>
      <c r="F250" s="84">
        <v>2045.6</v>
      </c>
    </row>
    <row r="251" spans="1:6" ht="15.6" customHeight="1" x14ac:dyDescent="0.2">
      <c r="A251" s="72" t="s">
        <v>278</v>
      </c>
      <c r="B251" s="115" t="s">
        <v>376</v>
      </c>
      <c r="C251" s="74"/>
      <c r="D251" s="84">
        <f>84.564+4</f>
        <v>88.563999999999993</v>
      </c>
      <c r="E251" s="84">
        <v>84.563999999999993</v>
      </c>
      <c r="F251" s="84"/>
    </row>
    <row r="252" spans="1:6" ht="15.6" customHeight="1" x14ac:dyDescent="0.2">
      <c r="A252" s="72" t="s">
        <v>279</v>
      </c>
      <c r="B252" s="115" t="s">
        <v>135</v>
      </c>
      <c r="C252" s="74"/>
      <c r="D252" s="84">
        <v>16</v>
      </c>
      <c r="E252" s="84">
        <v>16</v>
      </c>
      <c r="F252" s="84">
        <v>16</v>
      </c>
    </row>
    <row r="253" spans="1:6" ht="33" customHeight="1" x14ac:dyDescent="0.2">
      <c r="A253" s="81" t="s">
        <v>395</v>
      </c>
      <c r="B253" s="231" t="s">
        <v>232</v>
      </c>
      <c r="C253" s="74" t="s">
        <v>272</v>
      </c>
      <c r="D253" s="75">
        <f t="shared" ref="D253:F253" si="65">D254</f>
        <v>30</v>
      </c>
      <c r="E253" s="75">
        <f t="shared" si="65"/>
        <v>0</v>
      </c>
      <c r="F253" s="75">
        <f t="shared" si="65"/>
        <v>0</v>
      </c>
    </row>
    <row r="254" spans="1:6" ht="15.6" customHeight="1" x14ac:dyDescent="0.2">
      <c r="A254" s="84" t="s">
        <v>396</v>
      </c>
      <c r="B254" s="115" t="s">
        <v>132</v>
      </c>
      <c r="C254" s="74"/>
      <c r="D254" s="84">
        <v>30</v>
      </c>
      <c r="E254" s="84"/>
      <c r="F254" s="84"/>
    </row>
    <row r="255" spans="1:6" ht="15.6" customHeight="1" x14ac:dyDescent="0.2">
      <c r="A255" s="116" t="s">
        <v>656</v>
      </c>
      <c r="B255" s="232" t="s">
        <v>239</v>
      </c>
      <c r="C255" s="74" t="s">
        <v>272</v>
      </c>
      <c r="D255" s="75">
        <f>D256</f>
        <v>3</v>
      </c>
      <c r="E255" s="84"/>
      <c r="F255" s="84"/>
    </row>
    <row r="256" spans="1:6" ht="15.6" customHeight="1" x14ac:dyDescent="0.2">
      <c r="A256" s="84" t="s">
        <v>657</v>
      </c>
      <c r="B256" s="114" t="s">
        <v>132</v>
      </c>
      <c r="C256" s="78"/>
      <c r="D256" s="79">
        <v>3</v>
      </c>
      <c r="E256" s="79"/>
      <c r="F256" s="79"/>
    </row>
    <row r="257" spans="1:6" s="113" customFormat="1" ht="15.75" x14ac:dyDescent="0.25">
      <c r="A257" s="111" t="s">
        <v>110</v>
      </c>
      <c r="B257" s="67" t="s">
        <v>107</v>
      </c>
      <c r="C257" s="112"/>
      <c r="D257" s="67">
        <f t="shared" ref="D257:F257" si="66">SUM(D259)</f>
        <v>656.50000000000011</v>
      </c>
      <c r="E257" s="67">
        <f t="shared" si="66"/>
        <v>647.80000000000007</v>
      </c>
      <c r="F257" s="67">
        <f t="shared" si="66"/>
        <v>680.1</v>
      </c>
    </row>
    <row r="258" spans="1:6" ht="15" x14ac:dyDescent="0.2">
      <c r="A258" s="72"/>
      <c r="B258" s="98" t="s">
        <v>129</v>
      </c>
      <c r="C258" s="134"/>
      <c r="D258" s="84"/>
      <c r="E258" s="84"/>
      <c r="F258" s="84"/>
    </row>
    <row r="259" spans="1:6" ht="30" x14ac:dyDescent="0.2">
      <c r="A259" s="117" t="s">
        <v>281</v>
      </c>
      <c r="B259" s="230" t="s">
        <v>271</v>
      </c>
      <c r="C259" s="78" t="s">
        <v>272</v>
      </c>
      <c r="D259" s="102">
        <f>SUM(D260:D262)</f>
        <v>656.50000000000011</v>
      </c>
      <c r="E259" s="102">
        <f t="shared" ref="E259:F259" si="67">SUM(E260:E261)</f>
        <v>647.80000000000007</v>
      </c>
      <c r="F259" s="102">
        <f t="shared" si="67"/>
        <v>680.1</v>
      </c>
    </row>
    <row r="260" spans="1:6" ht="15" x14ac:dyDescent="0.2">
      <c r="A260" s="72" t="s">
        <v>282</v>
      </c>
      <c r="B260" s="114" t="s">
        <v>132</v>
      </c>
      <c r="C260" s="74"/>
      <c r="D260" s="84">
        <v>635.20000000000005</v>
      </c>
      <c r="E260" s="84">
        <v>632.70000000000005</v>
      </c>
      <c r="F260" s="84">
        <v>665</v>
      </c>
    </row>
    <row r="261" spans="1:6" ht="15" x14ac:dyDescent="0.2">
      <c r="A261" s="76" t="s">
        <v>283</v>
      </c>
      <c r="B261" s="114" t="s">
        <v>135</v>
      </c>
      <c r="C261" s="98"/>
      <c r="D261" s="79">
        <v>15.1</v>
      </c>
      <c r="E261" s="79">
        <v>15.1</v>
      </c>
      <c r="F261" s="84">
        <v>15.1</v>
      </c>
    </row>
    <row r="262" spans="1:6" ht="15" x14ac:dyDescent="0.2">
      <c r="A262" s="124" t="s">
        <v>665</v>
      </c>
      <c r="B262" s="223" t="s">
        <v>376</v>
      </c>
      <c r="C262" s="93"/>
      <c r="D262" s="124">
        <f>1.5+1.7+3</f>
        <v>6.2</v>
      </c>
      <c r="E262" s="124"/>
      <c r="F262" s="79"/>
    </row>
    <row r="263" spans="1:6" ht="15.75" x14ac:dyDescent="0.25">
      <c r="A263" s="233" t="s">
        <v>112</v>
      </c>
      <c r="B263" s="67" t="s">
        <v>105</v>
      </c>
      <c r="C263" s="66"/>
      <c r="D263" s="67">
        <f t="shared" ref="D263:F263" si="68">SUM(D265)</f>
        <v>1684.79</v>
      </c>
      <c r="E263" s="67">
        <f t="shared" si="68"/>
        <v>1677.3000000000002</v>
      </c>
      <c r="F263" s="67">
        <f t="shared" si="68"/>
        <v>1757.5</v>
      </c>
    </row>
    <row r="264" spans="1:6" ht="15.75" x14ac:dyDescent="0.25">
      <c r="A264" s="72"/>
      <c r="B264" s="98" t="s">
        <v>129</v>
      </c>
      <c r="C264" s="87"/>
      <c r="D264" s="84"/>
      <c r="E264" s="99"/>
      <c r="F264" s="99"/>
    </row>
    <row r="265" spans="1:6" ht="30" x14ac:dyDescent="0.2">
      <c r="A265" s="234" t="s">
        <v>284</v>
      </c>
      <c r="B265" s="230" t="s">
        <v>271</v>
      </c>
      <c r="C265" s="78" t="s">
        <v>272</v>
      </c>
      <c r="D265" s="102">
        <f>SUM(D266:D268)</f>
        <v>1684.79</v>
      </c>
      <c r="E265" s="102">
        <f t="shared" ref="E265:F265" si="69">SUM(E266:E267)</f>
        <v>1677.3000000000002</v>
      </c>
      <c r="F265" s="102">
        <f t="shared" si="69"/>
        <v>1757.5</v>
      </c>
    </row>
    <row r="266" spans="1:6" ht="15" x14ac:dyDescent="0.2">
      <c r="A266" s="235" t="s">
        <v>285</v>
      </c>
      <c r="B266" s="114" t="s">
        <v>132</v>
      </c>
      <c r="C266" s="74"/>
      <c r="D266" s="84">
        <v>1245.2</v>
      </c>
      <c r="E266" s="84">
        <v>1234.7</v>
      </c>
      <c r="F266" s="84">
        <v>1293.0999999999999</v>
      </c>
    </row>
    <row r="267" spans="1:6" ht="15" x14ac:dyDescent="0.2">
      <c r="A267" s="236" t="s">
        <v>286</v>
      </c>
      <c r="B267" s="237" t="s">
        <v>135</v>
      </c>
      <c r="C267" s="159"/>
      <c r="D267" s="79">
        <v>431</v>
      </c>
      <c r="E267" s="79">
        <v>442.6</v>
      </c>
      <c r="F267" s="84">
        <v>464.4</v>
      </c>
    </row>
    <row r="268" spans="1:6" ht="15" x14ac:dyDescent="0.2">
      <c r="A268" s="238" t="s">
        <v>669</v>
      </c>
      <c r="B268" s="192" t="s">
        <v>376</v>
      </c>
      <c r="C268" s="78"/>
      <c r="D268" s="124">
        <v>8.59</v>
      </c>
      <c r="E268" s="124"/>
      <c r="F268" s="79"/>
    </row>
    <row r="269" spans="1:6" ht="15.75" x14ac:dyDescent="0.25">
      <c r="A269" s="233" t="s">
        <v>114</v>
      </c>
      <c r="B269" s="67" t="s">
        <v>567</v>
      </c>
      <c r="C269" s="239"/>
      <c r="D269" s="67">
        <f t="shared" ref="D269:F269" si="70">SUM(D271)</f>
        <v>469.2</v>
      </c>
      <c r="E269" s="67">
        <f t="shared" si="70"/>
        <v>459.5</v>
      </c>
      <c r="F269" s="67">
        <f t="shared" si="70"/>
        <v>481.7</v>
      </c>
    </row>
    <row r="270" spans="1:6" ht="15" x14ac:dyDescent="0.2">
      <c r="A270" s="72"/>
      <c r="B270" s="98" t="s">
        <v>129</v>
      </c>
      <c r="C270" s="134"/>
      <c r="D270" s="84"/>
      <c r="E270" s="84"/>
      <c r="F270" s="84"/>
    </row>
    <row r="271" spans="1:6" ht="30" x14ac:dyDescent="0.2">
      <c r="A271" s="234" t="s">
        <v>287</v>
      </c>
      <c r="B271" s="230" t="s">
        <v>271</v>
      </c>
      <c r="C271" s="78" t="s">
        <v>272</v>
      </c>
      <c r="D271" s="102">
        <f>SUM(D272:D274)</f>
        <v>469.2</v>
      </c>
      <c r="E271" s="102">
        <f>SUM(E272:E274)</f>
        <v>459.5</v>
      </c>
      <c r="F271" s="102">
        <f>SUM(F272:F274)</f>
        <v>481.7</v>
      </c>
    </row>
    <row r="272" spans="1:6" ht="15" x14ac:dyDescent="0.2">
      <c r="A272" s="235" t="s">
        <v>288</v>
      </c>
      <c r="B272" s="114" t="s">
        <v>132</v>
      </c>
      <c r="C272" s="74"/>
      <c r="D272" s="84">
        <v>460.5</v>
      </c>
      <c r="E272" s="84">
        <v>455.8</v>
      </c>
      <c r="F272" s="84">
        <v>478</v>
      </c>
    </row>
    <row r="273" spans="1:6" ht="15" x14ac:dyDescent="0.2">
      <c r="A273" s="240" t="s">
        <v>289</v>
      </c>
      <c r="B273" s="130" t="s">
        <v>135</v>
      </c>
      <c r="C273" s="78"/>
      <c r="D273" s="79">
        <v>3.7</v>
      </c>
      <c r="E273" s="79">
        <v>3.7</v>
      </c>
      <c r="F273" s="84">
        <v>3.7</v>
      </c>
    </row>
    <row r="274" spans="1:6" ht="15" x14ac:dyDescent="0.2">
      <c r="A274" s="238" t="s">
        <v>700</v>
      </c>
      <c r="B274" s="176" t="s">
        <v>376</v>
      </c>
      <c r="C274" s="243"/>
      <c r="D274" s="124">
        <v>5</v>
      </c>
      <c r="E274" s="124"/>
      <c r="F274" s="79"/>
    </row>
    <row r="275" spans="1:6" ht="15.75" x14ac:dyDescent="0.25">
      <c r="A275" s="111" t="s">
        <v>115</v>
      </c>
      <c r="B275" s="67" t="s">
        <v>113</v>
      </c>
      <c r="C275" s="241"/>
      <c r="D275" s="67">
        <f t="shared" ref="D275:F275" si="71">SUM(D277)</f>
        <v>639</v>
      </c>
      <c r="E275" s="67">
        <f t="shared" si="71"/>
        <v>629.1</v>
      </c>
      <c r="F275" s="67">
        <f t="shared" si="71"/>
        <v>661.5</v>
      </c>
    </row>
    <row r="276" spans="1:6" ht="15" x14ac:dyDescent="0.2">
      <c r="A276" s="72"/>
      <c r="B276" s="98" t="s">
        <v>129</v>
      </c>
      <c r="C276" s="72"/>
      <c r="D276" s="84"/>
      <c r="E276" s="84"/>
      <c r="F276" s="84"/>
    </row>
    <row r="277" spans="1:6" ht="30" x14ac:dyDescent="0.2">
      <c r="A277" s="117" t="s">
        <v>290</v>
      </c>
      <c r="B277" s="230" t="s">
        <v>271</v>
      </c>
      <c r="C277" s="118" t="s">
        <v>272</v>
      </c>
      <c r="D277" s="102">
        <f t="shared" ref="D277:F277" si="72">SUM(D278:D279)</f>
        <v>639</v>
      </c>
      <c r="E277" s="102">
        <f t="shared" si="72"/>
        <v>629.1</v>
      </c>
      <c r="F277" s="102">
        <f t="shared" si="72"/>
        <v>661.5</v>
      </c>
    </row>
    <row r="278" spans="1:6" ht="15" x14ac:dyDescent="0.2">
      <c r="A278" s="72" t="s">
        <v>291</v>
      </c>
      <c r="B278" s="114" t="s">
        <v>132</v>
      </c>
      <c r="C278" s="119"/>
      <c r="D278" s="84">
        <f>615.4+16.6</f>
        <v>632</v>
      </c>
      <c r="E278" s="84">
        <v>622.1</v>
      </c>
      <c r="F278" s="84">
        <v>654.5</v>
      </c>
    </row>
    <row r="279" spans="1:6" ht="15" x14ac:dyDescent="0.2">
      <c r="A279" s="76" t="s">
        <v>292</v>
      </c>
      <c r="B279" s="130" t="s">
        <v>135</v>
      </c>
      <c r="C279" s="118"/>
      <c r="D279" s="94">
        <v>7</v>
      </c>
      <c r="E279" s="94">
        <v>7</v>
      </c>
      <c r="F279" s="94">
        <v>7</v>
      </c>
    </row>
    <row r="280" spans="1:6" ht="15.75" x14ac:dyDescent="0.25">
      <c r="A280" s="111" t="s">
        <v>117</v>
      </c>
      <c r="B280" s="67" t="s">
        <v>565</v>
      </c>
      <c r="C280" s="239"/>
      <c r="D280" s="67">
        <f t="shared" ref="D280:F280" si="73">SUM(D282)</f>
        <v>736.5</v>
      </c>
      <c r="E280" s="67">
        <f t="shared" si="73"/>
        <v>632</v>
      </c>
      <c r="F280" s="67">
        <f t="shared" si="73"/>
        <v>657.7</v>
      </c>
    </row>
    <row r="281" spans="1:6" ht="15" x14ac:dyDescent="0.2">
      <c r="A281" s="72"/>
      <c r="B281" s="98" t="s">
        <v>129</v>
      </c>
      <c r="C281" s="134"/>
      <c r="D281" s="84"/>
      <c r="E281" s="84"/>
      <c r="F281" s="84"/>
    </row>
    <row r="282" spans="1:6" ht="30" x14ac:dyDescent="0.2">
      <c r="A282" s="117" t="s">
        <v>293</v>
      </c>
      <c r="B282" s="230" t="s">
        <v>271</v>
      </c>
      <c r="C282" s="78" t="s">
        <v>272</v>
      </c>
      <c r="D282" s="102">
        <f>SUM(D283:D285)</f>
        <v>736.5</v>
      </c>
      <c r="E282" s="102">
        <f>SUM(E283:E285)</f>
        <v>632</v>
      </c>
      <c r="F282" s="102">
        <f>SUM(F283:F285)</f>
        <v>657.7</v>
      </c>
    </row>
    <row r="283" spans="1:6" ht="15" x14ac:dyDescent="0.2">
      <c r="A283" s="84" t="s">
        <v>294</v>
      </c>
      <c r="B283" s="114" t="s">
        <v>132</v>
      </c>
      <c r="C283" s="74"/>
      <c r="D283" s="84">
        <v>663</v>
      </c>
      <c r="E283" s="84">
        <v>605</v>
      </c>
      <c r="F283" s="84">
        <v>630.70000000000005</v>
      </c>
    </row>
    <row r="284" spans="1:6" ht="15" x14ac:dyDescent="0.2">
      <c r="A284" s="84" t="s">
        <v>295</v>
      </c>
      <c r="B284" s="115" t="s">
        <v>135</v>
      </c>
      <c r="C284" s="74"/>
      <c r="D284" s="84">
        <v>27</v>
      </c>
      <c r="E284" s="84">
        <v>27</v>
      </c>
      <c r="F284" s="84">
        <v>27</v>
      </c>
    </row>
    <row r="285" spans="1:6" ht="15" x14ac:dyDescent="0.2">
      <c r="A285" s="76" t="s">
        <v>701</v>
      </c>
      <c r="B285" s="130" t="s">
        <v>376</v>
      </c>
      <c r="C285" s="78"/>
      <c r="D285" s="79">
        <v>46.5</v>
      </c>
      <c r="E285" s="79"/>
      <c r="F285" s="79"/>
    </row>
    <row r="286" spans="1:6" ht="15.75" x14ac:dyDescent="0.25">
      <c r="A286" s="111" t="s">
        <v>123</v>
      </c>
      <c r="B286" s="67" t="s">
        <v>116</v>
      </c>
      <c r="C286" s="241"/>
      <c r="D286" s="67">
        <f t="shared" ref="D286:F286" si="74">SUM(D288)</f>
        <v>742.7</v>
      </c>
      <c r="E286" s="67">
        <f t="shared" si="74"/>
        <v>709.5</v>
      </c>
      <c r="F286" s="67">
        <f t="shared" si="74"/>
        <v>754.9</v>
      </c>
    </row>
    <row r="287" spans="1:6" ht="15" x14ac:dyDescent="0.2">
      <c r="A287" s="72"/>
      <c r="B287" s="98" t="s">
        <v>129</v>
      </c>
      <c r="C287" s="72"/>
      <c r="D287" s="84"/>
      <c r="E287" s="84"/>
      <c r="F287" s="84"/>
    </row>
    <row r="288" spans="1:6" ht="30" x14ac:dyDescent="0.2">
      <c r="A288" s="117" t="s">
        <v>296</v>
      </c>
      <c r="B288" s="230" t="s">
        <v>271</v>
      </c>
      <c r="C288" s="118" t="s">
        <v>272</v>
      </c>
      <c r="D288" s="102">
        <f>SUM(D289:D291)</f>
        <v>742.7</v>
      </c>
      <c r="E288" s="102">
        <f>SUM(E289:E291)</f>
        <v>709.5</v>
      </c>
      <c r="F288" s="102">
        <f>SUM(F289:F291)</f>
        <v>754.9</v>
      </c>
    </row>
    <row r="289" spans="1:6" ht="15" x14ac:dyDescent="0.2">
      <c r="A289" s="72" t="s">
        <v>297</v>
      </c>
      <c r="B289" s="114" t="s">
        <v>132</v>
      </c>
      <c r="C289" s="119"/>
      <c r="D289" s="84">
        <v>731.7</v>
      </c>
      <c r="E289" s="84">
        <v>705.5</v>
      </c>
      <c r="F289" s="84">
        <v>750.9</v>
      </c>
    </row>
    <row r="290" spans="1:6" ht="15" x14ac:dyDescent="0.2">
      <c r="A290" s="84" t="s">
        <v>298</v>
      </c>
      <c r="B290" s="115" t="s">
        <v>135</v>
      </c>
      <c r="C290" s="159"/>
      <c r="D290" s="84">
        <v>4</v>
      </c>
      <c r="E290" s="84">
        <v>4</v>
      </c>
      <c r="F290" s="84">
        <v>4</v>
      </c>
    </row>
    <row r="291" spans="1:6" ht="15" x14ac:dyDescent="0.2">
      <c r="A291" s="76" t="s">
        <v>702</v>
      </c>
      <c r="B291" s="130" t="s">
        <v>376</v>
      </c>
      <c r="C291" s="118"/>
      <c r="D291" s="79">
        <v>7</v>
      </c>
      <c r="E291" s="79"/>
      <c r="F291" s="79"/>
    </row>
    <row r="292" spans="1:6" ht="15.75" x14ac:dyDescent="0.25">
      <c r="A292" s="111" t="s">
        <v>119</v>
      </c>
      <c r="B292" s="67" t="s">
        <v>118</v>
      </c>
      <c r="C292" s="241"/>
      <c r="D292" s="67">
        <f t="shared" ref="D292:F292" si="75">SUM(D294)</f>
        <v>576.29000000000008</v>
      </c>
      <c r="E292" s="67">
        <f t="shared" si="75"/>
        <v>549.6</v>
      </c>
      <c r="F292" s="67">
        <f t="shared" si="75"/>
        <v>575.1</v>
      </c>
    </row>
    <row r="293" spans="1:6" ht="15" x14ac:dyDescent="0.2">
      <c r="A293" s="72"/>
      <c r="B293" s="98" t="s">
        <v>129</v>
      </c>
      <c r="C293" s="72"/>
      <c r="D293" s="84"/>
      <c r="E293" s="84"/>
      <c r="F293" s="84"/>
    </row>
    <row r="294" spans="1:6" ht="30" x14ac:dyDescent="0.2">
      <c r="A294" s="117" t="s">
        <v>299</v>
      </c>
      <c r="B294" s="230" t="s">
        <v>271</v>
      </c>
      <c r="C294" s="118" t="s">
        <v>272</v>
      </c>
      <c r="D294" s="102">
        <f>SUM(D295:D297)</f>
        <v>576.29000000000008</v>
      </c>
      <c r="E294" s="102">
        <f t="shared" ref="E294:F294" si="76">SUM(E295:E296)</f>
        <v>549.6</v>
      </c>
      <c r="F294" s="102">
        <f t="shared" si="76"/>
        <v>575.1</v>
      </c>
    </row>
    <row r="295" spans="1:6" ht="15" x14ac:dyDescent="0.2">
      <c r="A295" s="72" t="s">
        <v>301</v>
      </c>
      <c r="B295" s="114" t="s">
        <v>132</v>
      </c>
      <c r="C295" s="119"/>
      <c r="D295" s="84">
        <f>548.7+3</f>
        <v>551.70000000000005</v>
      </c>
      <c r="E295" s="84">
        <v>533.6</v>
      </c>
      <c r="F295" s="84">
        <v>559.1</v>
      </c>
    </row>
    <row r="296" spans="1:6" ht="15" x14ac:dyDescent="0.2">
      <c r="A296" s="84" t="s">
        <v>302</v>
      </c>
      <c r="B296" s="115" t="s">
        <v>135</v>
      </c>
      <c r="C296" s="119"/>
      <c r="D296" s="84">
        <v>16</v>
      </c>
      <c r="E296" s="84">
        <v>16</v>
      </c>
      <c r="F296" s="84">
        <v>16</v>
      </c>
    </row>
    <row r="297" spans="1:6" ht="15" x14ac:dyDescent="0.2">
      <c r="A297" s="194" t="s">
        <v>670</v>
      </c>
      <c r="B297" s="242" t="s">
        <v>376</v>
      </c>
      <c r="C297" s="243"/>
      <c r="D297" s="79">
        <v>8.59</v>
      </c>
      <c r="E297" s="76"/>
      <c r="F297" s="80"/>
    </row>
    <row r="298" spans="1:6" ht="15.75" x14ac:dyDescent="0.25">
      <c r="A298" s="96" t="s">
        <v>303</v>
      </c>
      <c r="B298" s="244" t="s">
        <v>111</v>
      </c>
      <c r="C298" s="143"/>
      <c r="D298" s="145">
        <f>SUM(D300+D304+D306)</f>
        <v>4542.5</v>
      </c>
      <c r="E298" s="245">
        <f t="shared" ref="E298:F298" si="77">SUM(E300)</f>
        <v>3815.6000000000004</v>
      </c>
      <c r="F298" s="246">
        <f t="shared" si="77"/>
        <v>3887.7</v>
      </c>
    </row>
    <row r="299" spans="1:6" ht="15.75" x14ac:dyDescent="0.25">
      <c r="A299" s="84"/>
      <c r="B299" s="83" t="s">
        <v>129</v>
      </c>
      <c r="C299" s="87"/>
      <c r="D299" s="84"/>
      <c r="E299" s="139"/>
      <c r="F299" s="247"/>
    </row>
    <row r="300" spans="1:6" ht="15" x14ac:dyDescent="0.2">
      <c r="A300" s="79" t="s">
        <v>305</v>
      </c>
      <c r="B300" s="248" t="s">
        <v>300</v>
      </c>
      <c r="C300" s="118" t="s">
        <v>272</v>
      </c>
      <c r="D300" s="102">
        <f>SUM(D301:D303)</f>
        <v>4415.3</v>
      </c>
      <c r="E300" s="199">
        <f t="shared" ref="E300:F300" si="78">SUM(E301:E303)</f>
        <v>3815.6000000000004</v>
      </c>
      <c r="F300" s="249">
        <f t="shared" si="78"/>
        <v>3887.7</v>
      </c>
    </row>
    <row r="301" spans="1:6" ht="15" x14ac:dyDescent="0.2">
      <c r="A301" s="250" t="s">
        <v>307</v>
      </c>
      <c r="B301" s="251" t="s">
        <v>132</v>
      </c>
      <c r="C301" s="252"/>
      <c r="D301" s="250">
        <f>2138.5-45+50+382.1</f>
        <v>2525.6</v>
      </c>
      <c r="E301" s="253">
        <v>1955.9</v>
      </c>
      <c r="F301" s="254">
        <v>2028</v>
      </c>
    </row>
    <row r="302" spans="1:6" ht="15.6" customHeight="1" x14ac:dyDescent="0.2">
      <c r="A302" s="255" t="s">
        <v>308</v>
      </c>
      <c r="B302" s="256" t="s">
        <v>135</v>
      </c>
      <c r="C302" s="257"/>
      <c r="D302" s="255">
        <v>1859.7</v>
      </c>
      <c r="E302" s="160">
        <v>1859.7</v>
      </c>
      <c r="F302" s="169">
        <v>1859.7</v>
      </c>
    </row>
    <row r="303" spans="1:6" ht="15.6" customHeight="1" x14ac:dyDescent="0.2">
      <c r="A303" s="79" t="s">
        <v>586</v>
      </c>
      <c r="B303" s="130" t="s">
        <v>376</v>
      </c>
      <c r="C303" s="143"/>
      <c r="D303" s="79">
        <v>30</v>
      </c>
      <c r="E303" s="76"/>
      <c r="F303" s="258"/>
    </row>
    <row r="304" spans="1:6" ht="33" customHeight="1" x14ac:dyDescent="0.2">
      <c r="A304" s="255" t="s">
        <v>658</v>
      </c>
      <c r="B304" s="259" t="s">
        <v>232</v>
      </c>
      <c r="C304" s="260" t="s">
        <v>272</v>
      </c>
      <c r="D304" s="75">
        <f>D305</f>
        <v>99.2</v>
      </c>
      <c r="E304" s="261"/>
      <c r="F304" s="262"/>
    </row>
    <row r="305" spans="1:6" ht="15.6" customHeight="1" x14ac:dyDescent="0.2">
      <c r="A305" s="187" t="s">
        <v>587</v>
      </c>
      <c r="B305" s="263" t="s">
        <v>132</v>
      </c>
      <c r="C305" s="264"/>
      <c r="D305" s="187">
        <v>99.2</v>
      </c>
      <c r="E305" s="265"/>
      <c r="F305" s="80"/>
    </row>
    <row r="306" spans="1:6" ht="15.6" customHeight="1" x14ac:dyDescent="0.2">
      <c r="A306" s="255" t="s">
        <v>659</v>
      </c>
      <c r="B306" s="158" t="s">
        <v>229</v>
      </c>
      <c r="C306" s="118" t="s">
        <v>230</v>
      </c>
      <c r="D306" s="75">
        <f>D307</f>
        <v>28</v>
      </c>
      <c r="E306" s="84"/>
      <c r="F306" s="266"/>
    </row>
    <row r="307" spans="1:6" ht="31.15" customHeight="1" x14ac:dyDescent="0.2">
      <c r="A307" s="267" t="s">
        <v>660</v>
      </c>
      <c r="B307" s="268" t="s">
        <v>231</v>
      </c>
      <c r="C307" s="93"/>
      <c r="D307" s="124">
        <v>28</v>
      </c>
      <c r="E307" s="94"/>
      <c r="F307" s="269"/>
    </row>
    <row r="308" spans="1:6" ht="15.6" customHeight="1" x14ac:dyDescent="0.25">
      <c r="A308" s="96" t="s">
        <v>311</v>
      </c>
      <c r="B308" s="270" t="s">
        <v>304</v>
      </c>
      <c r="C308" s="271"/>
      <c r="D308" s="96">
        <f t="shared" ref="D308:F308" si="79">SUM(D310,D314)</f>
        <v>1215.7</v>
      </c>
      <c r="E308" s="96">
        <f t="shared" si="79"/>
        <v>1154.1000000000001</v>
      </c>
      <c r="F308" s="96">
        <f t="shared" si="79"/>
        <v>1154.1000000000001</v>
      </c>
    </row>
    <row r="309" spans="1:6" ht="15.6" customHeight="1" x14ac:dyDescent="0.25">
      <c r="A309" s="99"/>
      <c r="B309" s="83" t="s">
        <v>129</v>
      </c>
      <c r="C309" s="272"/>
      <c r="D309" s="84"/>
      <c r="E309" s="99"/>
      <c r="F309" s="99"/>
    </row>
    <row r="310" spans="1:6" ht="30" x14ac:dyDescent="0.2">
      <c r="A310" s="123" t="s">
        <v>313</v>
      </c>
      <c r="B310" s="273" t="s">
        <v>232</v>
      </c>
      <c r="C310" s="118" t="s">
        <v>306</v>
      </c>
      <c r="D310" s="102">
        <f t="shared" ref="D310:F310" si="80">SUM(D311:D313)</f>
        <v>1152.7</v>
      </c>
      <c r="E310" s="102">
        <f t="shared" si="80"/>
        <v>1104.1000000000001</v>
      </c>
      <c r="F310" s="102">
        <f t="shared" si="80"/>
        <v>1104.1000000000001</v>
      </c>
    </row>
    <row r="311" spans="1:6" ht="15" x14ac:dyDescent="0.2">
      <c r="A311" s="84" t="s">
        <v>314</v>
      </c>
      <c r="B311" s="200" t="s">
        <v>132</v>
      </c>
      <c r="C311" s="87"/>
      <c r="D311" s="84">
        <f>60+4.2</f>
        <v>64.2</v>
      </c>
      <c r="E311" s="84">
        <v>27.7</v>
      </c>
      <c r="F311" s="84">
        <v>27.7</v>
      </c>
    </row>
    <row r="312" spans="1:6" ht="15" x14ac:dyDescent="0.2">
      <c r="A312" s="79" t="s">
        <v>397</v>
      </c>
      <c r="B312" s="274" t="s">
        <v>611</v>
      </c>
      <c r="C312" s="143"/>
      <c r="D312" s="212">
        <f>1069.5+18</f>
        <v>1087.5</v>
      </c>
      <c r="E312" s="79">
        <v>1075.4000000000001</v>
      </c>
      <c r="F312" s="79">
        <v>1075.4000000000001</v>
      </c>
    </row>
    <row r="313" spans="1:6" ht="15" x14ac:dyDescent="0.2">
      <c r="A313" s="72" t="s">
        <v>400</v>
      </c>
      <c r="B313" s="195" t="s">
        <v>135</v>
      </c>
      <c r="C313" s="83"/>
      <c r="D313" s="84">
        <v>1</v>
      </c>
      <c r="E313" s="84">
        <v>1</v>
      </c>
      <c r="F313" s="84">
        <v>1</v>
      </c>
    </row>
    <row r="314" spans="1:6" ht="15" x14ac:dyDescent="0.2">
      <c r="A314" s="88" t="s">
        <v>398</v>
      </c>
      <c r="B314" s="275" t="s">
        <v>309</v>
      </c>
      <c r="C314" s="276" t="s">
        <v>310</v>
      </c>
      <c r="D314" s="75">
        <f t="shared" ref="D314:F314" si="81">SUM(D315)</f>
        <v>63</v>
      </c>
      <c r="E314" s="75">
        <f t="shared" si="81"/>
        <v>50</v>
      </c>
      <c r="F314" s="75">
        <f t="shared" si="81"/>
        <v>50</v>
      </c>
    </row>
    <row r="315" spans="1:6" ht="15" x14ac:dyDescent="0.2">
      <c r="A315" s="277" t="s">
        <v>399</v>
      </c>
      <c r="B315" s="278" t="s">
        <v>132</v>
      </c>
      <c r="C315" s="279"/>
      <c r="D315" s="94">
        <v>63</v>
      </c>
      <c r="E315" s="94">
        <v>50</v>
      </c>
      <c r="F315" s="94">
        <v>50</v>
      </c>
    </row>
    <row r="316" spans="1:6" ht="15.75" x14ac:dyDescent="0.25">
      <c r="A316" s="96" t="s">
        <v>315</v>
      </c>
      <c r="B316" s="224" t="s">
        <v>312</v>
      </c>
      <c r="C316" s="118"/>
      <c r="D316" s="96">
        <f t="shared" ref="D316:F316" si="82">SUM(D318)</f>
        <v>230.7</v>
      </c>
      <c r="E316" s="96">
        <f t="shared" si="82"/>
        <v>251.3</v>
      </c>
      <c r="F316" s="96">
        <f t="shared" si="82"/>
        <v>273.3</v>
      </c>
    </row>
    <row r="317" spans="1:6" ht="15" x14ac:dyDescent="0.2">
      <c r="A317" s="84"/>
      <c r="B317" s="87" t="s">
        <v>129</v>
      </c>
      <c r="C317" s="119" t="s">
        <v>233</v>
      </c>
      <c r="D317" s="84"/>
      <c r="E317" s="84"/>
      <c r="F317" s="84"/>
    </row>
    <row r="318" spans="1:6" ht="30" x14ac:dyDescent="0.2">
      <c r="A318" s="116" t="s">
        <v>316</v>
      </c>
      <c r="B318" s="280" t="s">
        <v>232</v>
      </c>
      <c r="C318" s="119"/>
      <c r="D318" s="75">
        <f t="shared" ref="D318:F318" si="83">SUM(D319)</f>
        <v>230.7</v>
      </c>
      <c r="E318" s="75">
        <f t="shared" si="83"/>
        <v>251.3</v>
      </c>
      <c r="F318" s="75">
        <f t="shared" si="83"/>
        <v>273.3</v>
      </c>
    </row>
    <row r="319" spans="1:6" ht="15" x14ac:dyDescent="0.2">
      <c r="A319" s="194" t="s">
        <v>317</v>
      </c>
      <c r="B319" s="223" t="s">
        <v>132</v>
      </c>
      <c r="C319" s="281"/>
      <c r="D319" s="94">
        <v>230.7</v>
      </c>
      <c r="E319" s="94">
        <v>251.3</v>
      </c>
      <c r="F319" s="94">
        <v>273.3</v>
      </c>
    </row>
    <row r="320" spans="1:6" s="113" customFormat="1" ht="31.5" x14ac:dyDescent="0.25">
      <c r="A320" s="282" t="s">
        <v>339</v>
      </c>
      <c r="B320" s="283" t="s">
        <v>121</v>
      </c>
      <c r="C320" s="95"/>
      <c r="D320" s="96">
        <f>D322+D332+D351+D385+D392+D407+D453+D465+D469</f>
        <v>112990.09699999998</v>
      </c>
      <c r="E320" s="96">
        <f>E322+E332+E351+E385+E392+E407+E453+E465+E469</f>
        <v>114965.804</v>
      </c>
      <c r="F320" s="96">
        <f>F322+F332+F351+F385+F392+F407+F453+F465+F469</f>
        <v>107804.80399999999</v>
      </c>
    </row>
    <row r="321" spans="1:6" ht="15.75" x14ac:dyDescent="0.25">
      <c r="A321" s="84"/>
      <c r="B321" s="87" t="s">
        <v>129</v>
      </c>
      <c r="C321" s="72"/>
      <c r="D321" s="84"/>
      <c r="E321" s="99"/>
      <c r="F321" s="99"/>
    </row>
    <row r="322" spans="1:6" ht="15" x14ac:dyDescent="0.2">
      <c r="A322" s="79" t="s">
        <v>341</v>
      </c>
      <c r="B322" s="211" t="s">
        <v>130</v>
      </c>
      <c r="C322" s="118" t="s">
        <v>131</v>
      </c>
      <c r="D322" s="102">
        <f>SUM(D323:D331)</f>
        <v>28420.556</v>
      </c>
      <c r="E322" s="102">
        <f t="shared" ref="E322:F322" si="84">SUM(E323:E329)</f>
        <v>33124.5</v>
      </c>
      <c r="F322" s="102">
        <f t="shared" si="84"/>
        <v>26192.7</v>
      </c>
    </row>
    <row r="323" spans="1:6" ht="15" x14ac:dyDescent="0.2">
      <c r="A323" s="284" t="s">
        <v>401</v>
      </c>
      <c r="B323" s="285" t="s">
        <v>132</v>
      </c>
      <c r="C323" s="286"/>
      <c r="D323" s="284">
        <f>11.5+150+186+827.8+885.1+5+32+59.7+3800+50+100+22.1+28+50+100+200+339+174.4+102+17.9+150+65+144.3+70+10+60+15+15+10+265.4+3114.1+120+40+20-109.722-254.28+11.026</f>
        <v>10886.323999999999</v>
      </c>
      <c r="E323" s="284">
        <f>11.5+937.8+885.1+5+31.3+3800+30+100+22.1+28+50+100+200+1300+365.6+331.1+70+40+10+20+10+35+3311.4+125+50+205</f>
        <v>12073.9</v>
      </c>
      <c r="F323" s="284">
        <f>11.5+937.8+885.1+5+3800+30+100+22.1+28+50+100+200+1300+1655.7+325+80+70+250+10+70+70+3311.4+130+250+350</f>
        <v>14041.6</v>
      </c>
    </row>
    <row r="324" spans="1:6" ht="36" customHeight="1" x14ac:dyDescent="0.2">
      <c r="A324" s="123" t="s">
        <v>402</v>
      </c>
      <c r="B324" s="130" t="s">
        <v>133</v>
      </c>
      <c r="C324" s="78"/>
      <c r="D324" s="79">
        <f>541.2+3564.6-142.482-35.305</f>
        <v>3928.0130000000004</v>
      </c>
      <c r="E324" s="220">
        <f>602.2+3849.8</f>
        <v>4452</v>
      </c>
      <c r="F324" s="220">
        <f>602.2+3849.8</f>
        <v>4452</v>
      </c>
    </row>
    <row r="325" spans="1:6" ht="15.6" customHeight="1" x14ac:dyDescent="0.2">
      <c r="A325" s="116" t="s">
        <v>403</v>
      </c>
      <c r="B325" s="115" t="s">
        <v>361</v>
      </c>
      <c r="C325" s="74"/>
      <c r="D325" s="84">
        <f>461.7+80+0.019+19.079-19.079</f>
        <v>541.71900000000005</v>
      </c>
      <c r="E325" s="84">
        <f>461.7+125</f>
        <v>586.70000000000005</v>
      </c>
      <c r="F325" s="84">
        <f>461.7+250+125+125</f>
        <v>961.7</v>
      </c>
    </row>
    <row r="326" spans="1:6" ht="45" customHeight="1" x14ac:dyDescent="0.2">
      <c r="A326" s="123" t="s">
        <v>404</v>
      </c>
      <c r="B326" s="130" t="s">
        <v>318</v>
      </c>
      <c r="C326" s="78"/>
      <c r="D326" s="71">
        <f>139+220+48.294+1.822+0.784+183.494+6.924+2.982+143.4+25.3+8.1+7+410.1+72.4+6808.6+715.7</f>
        <v>8793.9000000000015</v>
      </c>
      <c r="E326" s="71">
        <f>15.1+215.2+38+7671.3+331.1</f>
        <v>8270.7000000000007</v>
      </c>
      <c r="F326" s="71">
        <f>6.7+1655.7+325+250</f>
        <v>2237.4</v>
      </c>
    </row>
    <row r="327" spans="1:6" ht="32.25" customHeight="1" x14ac:dyDescent="0.2">
      <c r="A327" s="116" t="s">
        <v>405</v>
      </c>
      <c r="B327" s="105" t="s">
        <v>431</v>
      </c>
      <c r="C327" s="276"/>
      <c r="D327" s="84">
        <f>1176.2+125.6</f>
        <v>1301.8</v>
      </c>
      <c r="E327" s="287">
        <v>1241.2</v>
      </c>
      <c r="F327" s="287"/>
    </row>
    <row r="328" spans="1:6" ht="15" customHeight="1" x14ac:dyDescent="0.2">
      <c r="A328" s="116" t="s">
        <v>560</v>
      </c>
      <c r="B328" s="115" t="s">
        <v>366</v>
      </c>
      <c r="C328" s="159"/>
      <c r="D328" s="84">
        <v>900</v>
      </c>
      <c r="E328" s="80">
        <f>1000+3500</f>
        <v>4500</v>
      </c>
      <c r="F328" s="80">
        <v>3000</v>
      </c>
    </row>
    <row r="329" spans="1:6" ht="15" customHeight="1" x14ac:dyDescent="0.2">
      <c r="A329" s="116" t="s">
        <v>573</v>
      </c>
      <c r="B329" s="152" t="s">
        <v>371</v>
      </c>
      <c r="C329" s="119"/>
      <c r="D329" s="84"/>
      <c r="E329" s="84">
        <v>2000</v>
      </c>
      <c r="F329" s="84">
        <v>1500</v>
      </c>
    </row>
    <row r="330" spans="1:6" ht="46.9" customHeight="1" x14ac:dyDescent="0.2">
      <c r="A330" s="116" t="s">
        <v>661</v>
      </c>
      <c r="B330" s="288" t="s">
        <v>639</v>
      </c>
      <c r="C330" s="119"/>
      <c r="D330" s="84">
        <v>3.8</v>
      </c>
      <c r="E330" s="84"/>
      <c r="F330" s="84"/>
    </row>
    <row r="331" spans="1:6" ht="29.25" customHeight="1" x14ac:dyDescent="0.2">
      <c r="A331" s="116" t="s">
        <v>703</v>
      </c>
      <c r="B331" s="409" t="s">
        <v>704</v>
      </c>
      <c r="C331" s="119"/>
      <c r="D331" s="84">
        <v>2065</v>
      </c>
      <c r="E331" s="84"/>
      <c r="F331" s="84"/>
    </row>
    <row r="332" spans="1:6" ht="30" x14ac:dyDescent="0.2">
      <c r="A332" s="116" t="s">
        <v>342</v>
      </c>
      <c r="B332" s="289" t="s">
        <v>243</v>
      </c>
      <c r="C332" s="119" t="s">
        <v>244</v>
      </c>
      <c r="D332" s="75">
        <f>SUM(D333+D340+D343+D347+D348+D349+D350)</f>
        <v>5209.107</v>
      </c>
      <c r="E332" s="75">
        <f>SUM(E333+E340+E343+E347+E348)</f>
        <v>5825.9</v>
      </c>
      <c r="F332" s="75">
        <f>SUM(F333+F340+F343+F347+F348)</f>
        <v>6288.4000000000005</v>
      </c>
    </row>
    <row r="333" spans="1:6" ht="15" x14ac:dyDescent="0.2">
      <c r="A333" s="79" t="s">
        <v>406</v>
      </c>
      <c r="B333" s="152" t="s">
        <v>132</v>
      </c>
      <c r="C333" s="118"/>
      <c r="D333" s="79">
        <f>70+50+268+64.5+64.6+355.9+15+15+245+512.8+48.2+100+35.4+162.1+20+186.1+3.5-76.5+183.4</f>
        <v>2323</v>
      </c>
      <c r="E333" s="102">
        <f>80+70+300+766.9+5+15+170+50+305+1360+66.6+1819.2</f>
        <v>5007.7</v>
      </c>
      <c r="F333" s="102">
        <f>80+70+300+184.9+5+50+500+1500+490+2449.7</f>
        <v>5629.6</v>
      </c>
    </row>
    <row r="334" spans="1:6" ht="12.75" customHeight="1" x14ac:dyDescent="0.2">
      <c r="A334" s="84"/>
      <c r="B334" s="87" t="s">
        <v>129</v>
      </c>
      <c r="C334" s="119"/>
      <c r="D334" s="84"/>
      <c r="E334" s="84"/>
      <c r="F334" s="84"/>
    </row>
    <row r="335" spans="1:6" ht="15.6" customHeight="1" x14ac:dyDescent="0.2">
      <c r="A335" s="79" t="s">
        <v>407</v>
      </c>
      <c r="B335" s="97" t="s">
        <v>323</v>
      </c>
      <c r="C335" s="118"/>
      <c r="D335" s="79"/>
      <c r="E335" s="79"/>
      <c r="F335" s="79"/>
    </row>
    <row r="336" spans="1:6" ht="15.6" customHeight="1" x14ac:dyDescent="0.2">
      <c r="A336" s="84" t="s">
        <v>408</v>
      </c>
      <c r="B336" s="83" t="s">
        <v>319</v>
      </c>
      <c r="C336" s="119"/>
      <c r="D336" s="84">
        <v>18</v>
      </c>
      <c r="E336" s="84"/>
      <c r="F336" s="84"/>
    </row>
    <row r="337" spans="1:6" ht="15.6" customHeight="1" x14ac:dyDescent="0.2">
      <c r="A337" s="84" t="s">
        <v>429</v>
      </c>
      <c r="B337" s="97" t="s">
        <v>329</v>
      </c>
      <c r="C337" s="159"/>
      <c r="D337" s="84"/>
      <c r="E337" s="79"/>
      <c r="F337" s="84"/>
    </row>
    <row r="338" spans="1:6" ht="15.6" customHeight="1" x14ac:dyDescent="0.2">
      <c r="A338" s="84" t="s">
        <v>572</v>
      </c>
      <c r="B338" s="87" t="s">
        <v>326</v>
      </c>
      <c r="C338" s="118"/>
      <c r="D338" s="79">
        <f>3.5+10</f>
        <v>13.5</v>
      </c>
      <c r="E338" s="71"/>
      <c r="F338" s="84"/>
    </row>
    <row r="339" spans="1:6" ht="15.6" customHeight="1" x14ac:dyDescent="0.2">
      <c r="A339" s="79" t="s">
        <v>577</v>
      </c>
      <c r="B339" s="97" t="s">
        <v>328</v>
      </c>
      <c r="C339" s="159"/>
      <c r="D339" s="84">
        <f>100+20-100</f>
        <v>20</v>
      </c>
      <c r="E339" s="84"/>
      <c r="F339" s="79"/>
    </row>
    <row r="340" spans="1:6" ht="15" x14ac:dyDescent="0.2">
      <c r="A340" s="84" t="s">
        <v>409</v>
      </c>
      <c r="B340" s="213" t="s">
        <v>611</v>
      </c>
      <c r="C340" s="119"/>
      <c r="D340" s="84">
        <f>407.3+3.5+289.4</f>
        <v>700.2</v>
      </c>
      <c r="E340" s="84">
        <f>243.3+212+3.5</f>
        <v>458.8</v>
      </c>
      <c r="F340" s="84">
        <f>243.3+212+3.5</f>
        <v>458.8</v>
      </c>
    </row>
    <row r="341" spans="1:6" ht="15" x14ac:dyDescent="0.2">
      <c r="A341" s="84"/>
      <c r="B341" s="87" t="s">
        <v>129</v>
      </c>
      <c r="C341" s="119"/>
      <c r="D341" s="84"/>
      <c r="E341" s="84"/>
      <c r="F341" s="84"/>
    </row>
    <row r="342" spans="1:6" ht="15" x14ac:dyDescent="0.2">
      <c r="A342" s="84" t="s">
        <v>671</v>
      </c>
      <c r="B342" s="83" t="s">
        <v>329</v>
      </c>
      <c r="C342" s="119"/>
      <c r="D342" s="84">
        <v>32.9</v>
      </c>
      <c r="E342" s="84"/>
      <c r="F342" s="84"/>
    </row>
    <row r="343" spans="1:6" ht="48.6" customHeight="1" x14ac:dyDescent="0.2">
      <c r="A343" s="123" t="s">
        <v>410</v>
      </c>
      <c r="B343" s="274" t="s">
        <v>318</v>
      </c>
      <c r="C343" s="118"/>
      <c r="D343" s="79">
        <f>39+6.9+238.2+42.1+949.1</f>
        <v>1275.3</v>
      </c>
      <c r="E343" s="79">
        <f>51.2+78</f>
        <v>129.19999999999999</v>
      </c>
      <c r="F343" s="79"/>
    </row>
    <row r="344" spans="1:6" ht="15.75" customHeight="1" x14ac:dyDescent="0.2">
      <c r="A344" s="116"/>
      <c r="B344" s="290" t="s">
        <v>129</v>
      </c>
      <c r="C344" s="119"/>
      <c r="D344" s="84"/>
      <c r="E344" s="84"/>
      <c r="F344" s="84"/>
    </row>
    <row r="345" spans="1:6" ht="15.75" customHeight="1" x14ac:dyDescent="0.2">
      <c r="A345" s="149" t="s">
        <v>411</v>
      </c>
      <c r="B345" s="291" t="s">
        <v>323</v>
      </c>
      <c r="C345" s="159"/>
      <c r="D345" s="79">
        <v>48.5</v>
      </c>
      <c r="E345" s="84"/>
      <c r="F345" s="84"/>
    </row>
    <row r="346" spans="1:6" ht="15.75" customHeight="1" x14ac:dyDescent="0.2">
      <c r="A346" s="116" t="s">
        <v>564</v>
      </c>
      <c r="B346" s="292" t="s">
        <v>329</v>
      </c>
      <c r="C346" s="118"/>
      <c r="D346" s="84">
        <f>28.5</f>
        <v>28.5</v>
      </c>
      <c r="E346" s="79">
        <f>51.2+78</f>
        <v>129.19999999999999</v>
      </c>
      <c r="F346" s="79"/>
    </row>
    <row r="347" spans="1:6" ht="29.45" customHeight="1" x14ac:dyDescent="0.2">
      <c r="A347" s="116" t="s">
        <v>430</v>
      </c>
      <c r="B347" s="105" t="s">
        <v>431</v>
      </c>
      <c r="C347" s="119"/>
      <c r="D347" s="84">
        <v>395.7</v>
      </c>
      <c r="E347" s="84">
        <v>30.2</v>
      </c>
      <c r="F347" s="84"/>
    </row>
    <row r="348" spans="1:6" ht="15.6" customHeight="1" x14ac:dyDescent="0.2">
      <c r="A348" s="116" t="s">
        <v>432</v>
      </c>
      <c r="B348" s="105" t="s">
        <v>556</v>
      </c>
      <c r="C348" s="119"/>
      <c r="D348" s="84"/>
      <c r="E348" s="84">
        <f>100+100</f>
        <v>200</v>
      </c>
      <c r="F348" s="84">
        <f>200</f>
        <v>200</v>
      </c>
    </row>
    <row r="349" spans="1:6" ht="15.6" customHeight="1" x14ac:dyDescent="0.2">
      <c r="A349" s="116" t="s">
        <v>588</v>
      </c>
      <c r="B349" s="115" t="s">
        <v>366</v>
      </c>
      <c r="C349" s="119"/>
      <c r="D349" s="84">
        <f>200-200</f>
        <v>0</v>
      </c>
      <c r="E349" s="84"/>
      <c r="F349" s="84"/>
    </row>
    <row r="350" spans="1:6" ht="15.6" customHeight="1" x14ac:dyDescent="0.2">
      <c r="A350" s="116" t="s">
        <v>672</v>
      </c>
      <c r="B350" s="115" t="s">
        <v>361</v>
      </c>
      <c r="C350" s="119"/>
      <c r="D350" s="84">
        <v>514.90700000000004</v>
      </c>
      <c r="E350" s="84"/>
      <c r="F350" s="84"/>
    </row>
    <row r="351" spans="1:6" ht="15.6" customHeight="1" x14ac:dyDescent="0.2">
      <c r="A351" s="79" t="s">
        <v>343</v>
      </c>
      <c r="B351" s="248" t="s">
        <v>309</v>
      </c>
      <c r="C351" s="293"/>
      <c r="D351" s="102">
        <f>D353+D354+D367+D370+D371+D372+D373+D374+D375+D384</f>
        <v>7807.5</v>
      </c>
      <c r="E351" s="102">
        <f>E353+E354+E367+E370+E371+E372+E373+E374+E375+E384</f>
        <v>7281.4</v>
      </c>
      <c r="F351" s="102">
        <f>F353+F354+F367+F370+F371+F372+F373+F374+F375+F384</f>
        <v>7426.4</v>
      </c>
    </row>
    <row r="352" spans="1:6" ht="15" customHeight="1" x14ac:dyDescent="0.2">
      <c r="A352" s="84"/>
      <c r="B352" s="87" t="s">
        <v>320</v>
      </c>
      <c r="C352" s="294"/>
      <c r="D352" s="84"/>
      <c r="E352" s="84"/>
      <c r="F352" s="84"/>
    </row>
    <row r="353" spans="1:6" ht="31.9" customHeight="1" x14ac:dyDescent="0.2">
      <c r="A353" s="123" t="s">
        <v>412</v>
      </c>
      <c r="B353" s="295" t="s">
        <v>321</v>
      </c>
      <c r="C353" s="296" t="s">
        <v>310</v>
      </c>
      <c r="D353" s="79">
        <v>752.8</v>
      </c>
      <c r="E353" s="79">
        <v>752.8</v>
      </c>
      <c r="F353" s="79">
        <v>752.8</v>
      </c>
    </row>
    <row r="354" spans="1:6" ht="15.6" customHeight="1" x14ac:dyDescent="0.2">
      <c r="A354" s="84" t="s">
        <v>413</v>
      </c>
      <c r="B354" s="151" t="s">
        <v>322</v>
      </c>
      <c r="C354" s="294" t="s">
        <v>310</v>
      </c>
      <c r="D354" s="84">
        <f>6+100+12.8+7+20+2536.9+1.7+3</f>
        <v>2687.4</v>
      </c>
      <c r="E354" s="84">
        <f>6+100+50+30+2588.4</f>
        <v>2774.4</v>
      </c>
      <c r="F354" s="84">
        <f>6+100+200+30+2588.4</f>
        <v>2924.4</v>
      </c>
    </row>
    <row r="355" spans="1:6" ht="15.6" customHeight="1" x14ac:dyDescent="0.2">
      <c r="A355" s="79"/>
      <c r="B355" s="143" t="s">
        <v>129</v>
      </c>
      <c r="C355" s="297"/>
      <c r="D355" s="79"/>
      <c r="E355" s="79"/>
      <c r="F355" s="79"/>
    </row>
    <row r="356" spans="1:6" ht="15.6" customHeight="1" x14ac:dyDescent="0.2">
      <c r="A356" s="84" t="s">
        <v>414</v>
      </c>
      <c r="B356" s="87" t="s">
        <v>323</v>
      </c>
      <c r="C356" s="294"/>
      <c r="D356" s="84">
        <v>119.4</v>
      </c>
      <c r="E356" s="84">
        <v>109.1</v>
      </c>
      <c r="F356" s="84">
        <v>109.1</v>
      </c>
    </row>
    <row r="357" spans="1:6" ht="15.6" customHeight="1" x14ac:dyDescent="0.2">
      <c r="A357" s="79" t="s">
        <v>415</v>
      </c>
      <c r="B357" s="143" t="s">
        <v>324</v>
      </c>
      <c r="C357" s="297"/>
      <c r="D357" s="79">
        <v>151.30000000000001</v>
      </c>
      <c r="E357" s="79">
        <v>151.5</v>
      </c>
      <c r="F357" s="79">
        <v>151.5</v>
      </c>
    </row>
    <row r="358" spans="1:6" ht="15.6" customHeight="1" x14ac:dyDescent="0.2">
      <c r="A358" s="84" t="s">
        <v>416</v>
      </c>
      <c r="B358" s="87" t="s">
        <v>319</v>
      </c>
      <c r="C358" s="294"/>
      <c r="D358" s="84">
        <v>237.5</v>
      </c>
      <c r="E358" s="84">
        <v>242.6</v>
      </c>
      <c r="F358" s="84">
        <v>242.6</v>
      </c>
    </row>
    <row r="359" spans="1:6" ht="15.6" customHeight="1" x14ac:dyDescent="0.2">
      <c r="A359" s="79" t="s">
        <v>417</v>
      </c>
      <c r="B359" s="143" t="s">
        <v>325</v>
      </c>
      <c r="C359" s="297"/>
      <c r="D359" s="79">
        <v>112.3</v>
      </c>
      <c r="E359" s="79">
        <v>113.7</v>
      </c>
      <c r="F359" s="79">
        <v>113.7</v>
      </c>
    </row>
    <row r="360" spans="1:6" ht="15.6" customHeight="1" x14ac:dyDescent="0.2">
      <c r="A360" s="84" t="s">
        <v>418</v>
      </c>
      <c r="B360" s="87" t="s">
        <v>326</v>
      </c>
      <c r="C360" s="294"/>
      <c r="D360" s="84">
        <v>691.8</v>
      </c>
      <c r="E360" s="84">
        <v>691.8</v>
      </c>
      <c r="F360" s="84">
        <v>691.8</v>
      </c>
    </row>
    <row r="361" spans="1:6" ht="15.6" customHeight="1" x14ac:dyDescent="0.2">
      <c r="A361" s="79" t="s">
        <v>419</v>
      </c>
      <c r="B361" s="143" t="s">
        <v>327</v>
      </c>
      <c r="C361" s="297"/>
      <c r="D361" s="79">
        <v>98</v>
      </c>
      <c r="E361" s="79">
        <v>98</v>
      </c>
      <c r="F361" s="79">
        <v>98</v>
      </c>
    </row>
    <row r="362" spans="1:6" ht="15.6" customHeight="1" x14ac:dyDescent="0.2">
      <c r="A362" s="84" t="s">
        <v>420</v>
      </c>
      <c r="B362" s="87" t="s">
        <v>328</v>
      </c>
      <c r="C362" s="294"/>
      <c r="D362" s="84">
        <v>226.3</v>
      </c>
      <c r="E362" s="84">
        <v>241.1</v>
      </c>
      <c r="F362" s="84">
        <v>241.1</v>
      </c>
    </row>
    <row r="363" spans="1:6" ht="15.6" customHeight="1" x14ac:dyDescent="0.2">
      <c r="A363" s="79" t="s">
        <v>421</v>
      </c>
      <c r="B363" s="143" t="s">
        <v>329</v>
      </c>
      <c r="C363" s="297"/>
      <c r="D363" s="79">
        <v>436.6</v>
      </c>
      <c r="E363" s="79">
        <v>460.5</v>
      </c>
      <c r="F363" s="79">
        <v>460.5</v>
      </c>
    </row>
    <row r="364" spans="1:6" ht="15.6" customHeight="1" x14ac:dyDescent="0.2">
      <c r="A364" s="84" t="s">
        <v>422</v>
      </c>
      <c r="B364" s="87" t="s">
        <v>330</v>
      </c>
      <c r="C364" s="294"/>
      <c r="D364" s="84">
        <v>161.80000000000001</v>
      </c>
      <c r="E364" s="84">
        <v>173.5</v>
      </c>
      <c r="F364" s="84">
        <v>173.5</v>
      </c>
    </row>
    <row r="365" spans="1:6" ht="15.6" customHeight="1" x14ac:dyDescent="0.2">
      <c r="A365" s="79" t="s">
        <v>423</v>
      </c>
      <c r="B365" s="143" t="s">
        <v>331</v>
      </c>
      <c r="C365" s="297"/>
      <c r="D365" s="79">
        <v>171.7</v>
      </c>
      <c r="E365" s="79">
        <v>174.7</v>
      </c>
      <c r="F365" s="79">
        <v>174.7</v>
      </c>
    </row>
    <row r="366" spans="1:6" ht="15.6" customHeight="1" x14ac:dyDescent="0.2">
      <c r="A366" s="84" t="s">
        <v>424</v>
      </c>
      <c r="B366" s="87" t="s">
        <v>332</v>
      </c>
      <c r="C366" s="294"/>
      <c r="D366" s="84">
        <v>131.9</v>
      </c>
      <c r="E366" s="84">
        <v>131.9</v>
      </c>
      <c r="F366" s="84">
        <v>131.9</v>
      </c>
    </row>
    <row r="367" spans="1:6" ht="15.6" customHeight="1" x14ac:dyDescent="0.2">
      <c r="A367" s="79" t="s">
        <v>425</v>
      </c>
      <c r="B367" s="152" t="s">
        <v>135</v>
      </c>
      <c r="C367" s="143" t="s">
        <v>310</v>
      </c>
      <c r="D367" s="79">
        <f>7.2</f>
        <v>7.2</v>
      </c>
      <c r="E367" s="79">
        <f>7.2</f>
        <v>7.2</v>
      </c>
      <c r="F367" s="79">
        <f>7.2</f>
        <v>7.2</v>
      </c>
    </row>
    <row r="368" spans="1:6" ht="15.6" customHeight="1" x14ac:dyDescent="0.2">
      <c r="A368" s="84"/>
      <c r="B368" s="87" t="s">
        <v>129</v>
      </c>
      <c r="C368" s="294"/>
      <c r="D368" s="84"/>
      <c r="E368" s="84"/>
      <c r="F368" s="84"/>
    </row>
    <row r="369" spans="1:6" ht="15.6" customHeight="1" x14ac:dyDescent="0.2">
      <c r="A369" s="79" t="s">
        <v>426</v>
      </c>
      <c r="B369" s="143" t="s">
        <v>329</v>
      </c>
      <c r="C369" s="297"/>
      <c r="D369" s="79">
        <v>7.2</v>
      </c>
      <c r="E369" s="79">
        <v>7.2</v>
      </c>
      <c r="F369" s="79">
        <v>7.2</v>
      </c>
    </row>
    <row r="370" spans="1:6" ht="30" customHeight="1" x14ac:dyDescent="0.2">
      <c r="A370" s="116" t="s">
        <v>427</v>
      </c>
      <c r="B370" s="105" t="s">
        <v>333</v>
      </c>
      <c r="C370" s="298" t="s">
        <v>310</v>
      </c>
      <c r="D370" s="84">
        <v>3430</v>
      </c>
      <c r="E370" s="84">
        <v>3430</v>
      </c>
      <c r="F370" s="84">
        <v>3430</v>
      </c>
    </row>
    <row r="371" spans="1:6" ht="47.45" customHeight="1" x14ac:dyDescent="0.2">
      <c r="A371" s="123" t="s">
        <v>428</v>
      </c>
      <c r="B371" s="201" t="s">
        <v>380</v>
      </c>
      <c r="C371" s="299" t="s">
        <v>310</v>
      </c>
      <c r="D371" s="79">
        <f>307.3+39.5+46</f>
        <v>392.8</v>
      </c>
      <c r="E371" s="79"/>
      <c r="F371" s="79"/>
    </row>
    <row r="372" spans="1:6" ht="45" customHeight="1" x14ac:dyDescent="0.2">
      <c r="A372" s="116" t="s">
        <v>433</v>
      </c>
      <c r="B372" s="105" t="s">
        <v>367</v>
      </c>
      <c r="C372" s="300" t="s">
        <v>310</v>
      </c>
      <c r="D372" s="84">
        <v>34</v>
      </c>
      <c r="E372" s="84">
        <v>30</v>
      </c>
      <c r="F372" s="84">
        <v>30</v>
      </c>
    </row>
    <row r="373" spans="1:6" ht="30" customHeight="1" x14ac:dyDescent="0.2">
      <c r="A373" s="123" t="s">
        <v>434</v>
      </c>
      <c r="B373" s="201" t="s">
        <v>368</v>
      </c>
      <c r="C373" s="296" t="s">
        <v>310</v>
      </c>
      <c r="D373" s="79">
        <v>104.3</v>
      </c>
      <c r="E373" s="79">
        <v>30</v>
      </c>
      <c r="F373" s="79">
        <v>30</v>
      </c>
    </row>
    <row r="374" spans="1:6" ht="19.149999999999999" customHeight="1" x14ac:dyDescent="0.2">
      <c r="A374" s="116" t="s">
        <v>435</v>
      </c>
      <c r="B374" s="115" t="s">
        <v>361</v>
      </c>
      <c r="C374" s="296" t="s">
        <v>310</v>
      </c>
      <c r="D374" s="79">
        <v>30</v>
      </c>
      <c r="E374" s="79">
        <v>30</v>
      </c>
      <c r="F374" s="79">
        <v>30</v>
      </c>
    </row>
    <row r="375" spans="1:6" ht="15.6" customHeight="1" x14ac:dyDescent="0.2">
      <c r="A375" s="116" t="s">
        <v>436</v>
      </c>
      <c r="B375" s="86" t="s">
        <v>322</v>
      </c>
      <c r="C375" s="87" t="s">
        <v>147</v>
      </c>
      <c r="D375" s="84">
        <f>177+190</f>
        <v>367</v>
      </c>
      <c r="E375" s="84">
        <v>225</v>
      </c>
      <c r="F375" s="84">
        <v>220</v>
      </c>
    </row>
    <row r="376" spans="1:6" ht="15.6" customHeight="1" x14ac:dyDescent="0.2">
      <c r="A376" s="116"/>
      <c r="B376" s="301" t="s">
        <v>129</v>
      </c>
      <c r="C376" s="98"/>
      <c r="D376" s="84"/>
      <c r="E376" s="79"/>
      <c r="F376" s="84"/>
    </row>
    <row r="377" spans="1:6" ht="15.6" customHeight="1" x14ac:dyDescent="0.2">
      <c r="A377" s="123" t="s">
        <v>589</v>
      </c>
      <c r="B377" s="87" t="s">
        <v>323</v>
      </c>
      <c r="C377" s="98"/>
      <c r="D377" s="79">
        <v>12</v>
      </c>
      <c r="E377" s="71"/>
      <c r="F377" s="79"/>
    </row>
    <row r="378" spans="1:6" ht="15.6" customHeight="1" x14ac:dyDescent="0.2">
      <c r="A378" s="116" t="s">
        <v>590</v>
      </c>
      <c r="B378" s="301" t="s">
        <v>326</v>
      </c>
      <c r="C378" s="143"/>
      <c r="D378" s="84">
        <v>100</v>
      </c>
      <c r="E378" s="84">
        <v>200</v>
      </c>
      <c r="F378" s="84">
        <v>200</v>
      </c>
    </row>
    <row r="379" spans="1:6" ht="15.6" customHeight="1" x14ac:dyDescent="0.2">
      <c r="A379" s="123" t="s">
        <v>591</v>
      </c>
      <c r="B379" s="302" t="s">
        <v>327</v>
      </c>
      <c r="C379" s="87"/>
      <c r="D379" s="84">
        <v>5</v>
      </c>
      <c r="E379" s="84"/>
      <c r="F379" s="84"/>
    </row>
    <row r="380" spans="1:6" ht="15.6" customHeight="1" x14ac:dyDescent="0.2">
      <c r="A380" s="149" t="s">
        <v>592</v>
      </c>
      <c r="B380" s="301" t="s">
        <v>329</v>
      </c>
      <c r="C380" s="143"/>
      <c r="D380" s="79">
        <v>10</v>
      </c>
      <c r="E380" s="79">
        <v>10</v>
      </c>
      <c r="F380" s="79">
        <v>10</v>
      </c>
    </row>
    <row r="381" spans="1:6" ht="15.6" customHeight="1" x14ac:dyDescent="0.2">
      <c r="A381" s="149" t="s">
        <v>593</v>
      </c>
      <c r="B381" s="87" t="s">
        <v>330</v>
      </c>
      <c r="C381" s="144"/>
      <c r="D381" s="71">
        <v>190</v>
      </c>
      <c r="E381" s="84"/>
      <c r="F381" s="71"/>
    </row>
    <row r="382" spans="1:6" ht="15.6" customHeight="1" x14ac:dyDescent="0.2">
      <c r="A382" s="149" t="s">
        <v>594</v>
      </c>
      <c r="B382" s="301" t="s">
        <v>331</v>
      </c>
      <c r="C382" s="144"/>
      <c r="D382" s="84">
        <v>30</v>
      </c>
      <c r="E382" s="79">
        <v>15</v>
      </c>
      <c r="F382" s="84">
        <v>10</v>
      </c>
    </row>
    <row r="383" spans="1:6" ht="15.6" customHeight="1" x14ac:dyDescent="0.2">
      <c r="A383" s="116" t="s">
        <v>595</v>
      </c>
      <c r="B383" s="87" t="s">
        <v>332</v>
      </c>
      <c r="C383" s="98"/>
      <c r="D383" s="79">
        <v>20</v>
      </c>
      <c r="E383" s="84"/>
      <c r="F383" s="79"/>
    </row>
    <row r="384" spans="1:6" ht="15.6" customHeight="1" x14ac:dyDescent="0.2">
      <c r="A384" s="116" t="s">
        <v>437</v>
      </c>
      <c r="B384" s="86" t="s">
        <v>135</v>
      </c>
      <c r="C384" s="87" t="s">
        <v>147</v>
      </c>
      <c r="D384" s="84">
        <v>2</v>
      </c>
      <c r="E384" s="84">
        <v>2</v>
      </c>
      <c r="F384" s="84">
        <v>2</v>
      </c>
    </row>
    <row r="385" spans="1:6" ht="15.6" customHeight="1" x14ac:dyDescent="0.2">
      <c r="A385" s="84" t="s">
        <v>344</v>
      </c>
      <c r="B385" s="303" t="s">
        <v>229</v>
      </c>
      <c r="C385" s="304" t="s">
        <v>230</v>
      </c>
      <c r="D385" s="75">
        <f>SUM(D386:D391)</f>
        <v>4224.1720000000005</v>
      </c>
      <c r="E385" s="75">
        <f t="shared" ref="E385" si="85">SUM(E386:E390)</f>
        <v>2316.5</v>
      </c>
      <c r="F385" s="75">
        <f>SUM(F386:F390)</f>
        <v>787.7</v>
      </c>
    </row>
    <row r="386" spans="1:6" ht="15.6" customHeight="1" x14ac:dyDescent="0.2">
      <c r="A386" s="79" t="s">
        <v>438</v>
      </c>
      <c r="B386" s="152" t="s">
        <v>334</v>
      </c>
      <c r="C386" s="305"/>
      <c r="D386" s="79">
        <f>30+50+12+120+160+108.2+349.7+60+65.7+29.1-130.6+79.4</f>
        <v>933.5</v>
      </c>
      <c r="E386" s="79">
        <f>30+55+12+108.2+160+29.1</f>
        <v>394.3</v>
      </c>
      <c r="F386" s="79">
        <f>30+60+12+108.2+360</f>
        <v>570.20000000000005</v>
      </c>
    </row>
    <row r="387" spans="1:6" ht="31.15" customHeight="1" x14ac:dyDescent="0.2">
      <c r="A387" s="116" t="s">
        <v>439</v>
      </c>
      <c r="B387" s="195" t="s">
        <v>321</v>
      </c>
      <c r="C387" s="304"/>
      <c r="D387" s="84">
        <v>117.5</v>
      </c>
      <c r="E387" s="84">
        <v>117.5</v>
      </c>
      <c r="F387" s="84">
        <v>117.5</v>
      </c>
    </row>
    <row r="388" spans="1:6" ht="45.6" customHeight="1" x14ac:dyDescent="0.2">
      <c r="A388" s="116" t="s">
        <v>440</v>
      </c>
      <c r="B388" s="105" t="s">
        <v>280</v>
      </c>
      <c r="C388" s="304"/>
      <c r="D388" s="84">
        <f>175.2+31+28.8+5.1+172.4+30.5+114.5+20.2+274.6+1555.6+165+154.3+27.3-236.7</f>
        <v>2517.8000000000006</v>
      </c>
      <c r="E388" s="84">
        <f>175.2+31+15+2.7+11.9+2.1+138+782.2+165+154.3+27.3</f>
        <v>1504.6999999999998</v>
      </c>
      <c r="F388" s="84"/>
    </row>
    <row r="389" spans="1:6" ht="33" customHeight="1" x14ac:dyDescent="0.2">
      <c r="A389" s="116" t="s">
        <v>596</v>
      </c>
      <c r="B389" s="125" t="s">
        <v>368</v>
      </c>
      <c r="C389" s="306"/>
      <c r="D389" s="79">
        <f>34.6-19.6</f>
        <v>15</v>
      </c>
      <c r="E389" s="84"/>
      <c r="F389" s="84"/>
    </row>
    <row r="390" spans="1:6" ht="33" customHeight="1" x14ac:dyDescent="0.2">
      <c r="A390" s="116" t="s">
        <v>597</v>
      </c>
      <c r="B390" s="105" t="s">
        <v>431</v>
      </c>
      <c r="C390" s="306"/>
      <c r="D390" s="71">
        <f>459-225.6</f>
        <v>233.4</v>
      </c>
      <c r="E390" s="84">
        <v>300</v>
      </c>
      <c r="F390" s="79">
        <v>100</v>
      </c>
    </row>
    <row r="391" spans="1:6" ht="22.15" customHeight="1" x14ac:dyDescent="0.2">
      <c r="A391" s="116" t="s">
        <v>666</v>
      </c>
      <c r="B391" s="115" t="s">
        <v>361</v>
      </c>
      <c r="C391" s="305"/>
      <c r="D391" s="71">
        <f>398+8.972</f>
        <v>406.97199999999998</v>
      </c>
      <c r="E391" s="84"/>
      <c r="F391" s="79"/>
    </row>
    <row r="392" spans="1:6" ht="37.5" customHeight="1" x14ac:dyDescent="0.2">
      <c r="A392" s="149" t="s">
        <v>345</v>
      </c>
      <c r="B392" s="307" t="s">
        <v>239</v>
      </c>
      <c r="C392" s="308"/>
      <c r="D392" s="75">
        <f>SUM(D394:D406)-D397</f>
        <v>12365.110999999999</v>
      </c>
      <c r="E392" s="102">
        <f>SUM(E394:E406)</f>
        <v>15982.306</v>
      </c>
      <c r="F392" s="75">
        <f>SUM(F394:F406)</f>
        <v>19016.106000000003</v>
      </c>
    </row>
    <row r="393" spans="1:6" ht="15.6" customHeight="1" x14ac:dyDescent="0.2">
      <c r="A393" s="84"/>
      <c r="B393" s="87" t="s">
        <v>320</v>
      </c>
      <c r="C393" s="309"/>
      <c r="D393" s="84"/>
      <c r="E393" s="75"/>
      <c r="F393" s="75"/>
    </row>
    <row r="394" spans="1:6" ht="15.6" customHeight="1" x14ac:dyDescent="0.2">
      <c r="A394" s="79" t="s">
        <v>441</v>
      </c>
      <c r="B394" s="152" t="s">
        <v>322</v>
      </c>
      <c r="C394" s="310" t="s">
        <v>272</v>
      </c>
      <c r="D394" s="79">
        <f>190+94.8+150+53.8-3</f>
        <v>485.6</v>
      </c>
      <c r="E394" s="79">
        <f>190+150+20.5</f>
        <v>360.5</v>
      </c>
      <c r="F394" s="79">
        <f>190+150</f>
        <v>340</v>
      </c>
    </row>
    <row r="395" spans="1:6" ht="15.6" customHeight="1" x14ac:dyDescent="0.2">
      <c r="A395" s="84" t="s">
        <v>442</v>
      </c>
      <c r="B395" s="151" t="s">
        <v>322</v>
      </c>
      <c r="C395" s="311" t="s">
        <v>48</v>
      </c>
      <c r="D395" s="84">
        <f>319+240+2006.1+12+32+40+112.4+8+2200+40+45+2+122.1+50+10+90+180.5+22.5-3+26.5+20+30</f>
        <v>5605.1</v>
      </c>
      <c r="E395" s="84">
        <f>319+240+2226.1+12+32+60+112.4+8+2200+40+45+2+122.1+50+90+482.2+22.5</f>
        <v>6063.3</v>
      </c>
      <c r="F395" s="84">
        <f>319+240+2226.1+12+32+80+112.4+8+2200+40+45+2+122.1+50+90+2058.6+22.5</f>
        <v>7659.7000000000007</v>
      </c>
    </row>
    <row r="396" spans="1:6" ht="15.6" customHeight="1" x14ac:dyDescent="0.2">
      <c r="A396" s="84"/>
      <c r="B396" s="87" t="s">
        <v>129</v>
      </c>
      <c r="C396" s="310"/>
      <c r="D396" s="84"/>
      <c r="E396" s="84"/>
      <c r="F396" s="84"/>
    </row>
    <row r="397" spans="1:6" ht="15.6" customHeight="1" x14ac:dyDescent="0.2">
      <c r="A397" s="84" t="s">
        <v>663</v>
      </c>
      <c r="B397" s="98" t="s">
        <v>326</v>
      </c>
      <c r="C397" s="312"/>
      <c r="D397" s="84">
        <v>1</v>
      </c>
      <c r="E397" s="84"/>
      <c r="F397" s="84"/>
    </row>
    <row r="398" spans="1:6" ht="15.6" customHeight="1" x14ac:dyDescent="0.2">
      <c r="A398" s="123" t="s">
        <v>443</v>
      </c>
      <c r="B398" s="152" t="s">
        <v>610</v>
      </c>
      <c r="C398" s="312" t="s">
        <v>48</v>
      </c>
      <c r="D398" s="79">
        <f>403.8+1617+3.7+1950+50.6+76.9-30</f>
        <v>4072</v>
      </c>
      <c r="E398" s="79">
        <f>403.8+1617+3.7+2570+50.6+76.9</f>
        <v>4722</v>
      </c>
      <c r="F398" s="79">
        <f>403.8+1617+3.7+2827+50.6+76.9</f>
        <v>4979</v>
      </c>
    </row>
    <row r="399" spans="1:6" ht="15.6" customHeight="1" x14ac:dyDescent="0.2">
      <c r="A399" s="84" t="s">
        <v>444</v>
      </c>
      <c r="B399" s="151" t="s">
        <v>135</v>
      </c>
      <c r="C399" s="311" t="s">
        <v>48</v>
      </c>
      <c r="D399" s="84">
        <v>26</v>
      </c>
      <c r="E399" s="84">
        <v>26</v>
      </c>
      <c r="F399" s="84">
        <v>26</v>
      </c>
    </row>
    <row r="400" spans="1:6" ht="15.6" customHeight="1" x14ac:dyDescent="0.2">
      <c r="A400" s="79" t="s">
        <v>445</v>
      </c>
      <c r="B400" s="52" t="s">
        <v>369</v>
      </c>
      <c r="C400" s="312" t="s">
        <v>48</v>
      </c>
      <c r="D400" s="79">
        <v>2.5</v>
      </c>
      <c r="E400" s="79"/>
      <c r="F400" s="79"/>
    </row>
    <row r="401" spans="1:6" ht="46.5" customHeight="1" x14ac:dyDescent="0.2">
      <c r="A401" s="84" t="s">
        <v>446</v>
      </c>
      <c r="B401" s="105" t="s">
        <v>280</v>
      </c>
      <c r="C401" s="310" t="s">
        <v>272</v>
      </c>
      <c r="D401" s="84"/>
      <c r="E401" s="84">
        <v>74.599999999999994</v>
      </c>
      <c r="F401" s="84"/>
    </row>
    <row r="402" spans="1:6" ht="48.6" customHeight="1" x14ac:dyDescent="0.2">
      <c r="A402" s="123" t="s">
        <v>447</v>
      </c>
      <c r="B402" s="105" t="s">
        <v>280</v>
      </c>
      <c r="C402" s="313" t="s">
        <v>48</v>
      </c>
      <c r="D402" s="84">
        <f>200.4+50+1025-50+140</f>
        <v>1365.4</v>
      </c>
      <c r="E402" s="84">
        <f>66.8+50+2492.8</f>
        <v>2609.6000000000004</v>
      </c>
      <c r="F402" s="84">
        <f>63.5+50+2642.6</f>
        <v>2756.1</v>
      </c>
    </row>
    <row r="403" spans="1:6" ht="15.75" customHeight="1" x14ac:dyDescent="0.2">
      <c r="A403" s="116" t="s">
        <v>448</v>
      </c>
      <c r="B403" s="314" t="s">
        <v>662</v>
      </c>
      <c r="C403" s="315" t="s">
        <v>48</v>
      </c>
      <c r="D403" s="79">
        <f>40+54+41.6+102+265.306+55.861+0.967+25.338</f>
        <v>585.07199999999989</v>
      </c>
      <c r="E403" s="79">
        <f>40+70+41.6+118.9+265.306</f>
        <v>535.80600000000004</v>
      </c>
      <c r="F403" s="79">
        <f>40+90+41.6+118.9+265.306</f>
        <v>555.80600000000004</v>
      </c>
    </row>
    <row r="404" spans="1:6" ht="15.75" customHeight="1" x14ac:dyDescent="0.2">
      <c r="A404" s="116" t="s">
        <v>473</v>
      </c>
      <c r="B404" s="115" t="s">
        <v>374</v>
      </c>
      <c r="C404" s="316" t="s">
        <v>272</v>
      </c>
      <c r="D404" s="84">
        <f>49.6-16.461</f>
        <v>33.139000000000003</v>
      </c>
      <c r="E404" s="84">
        <v>49.6</v>
      </c>
      <c r="F404" s="84">
        <v>49.6</v>
      </c>
    </row>
    <row r="405" spans="1:6" ht="31.15" customHeight="1" x14ac:dyDescent="0.2">
      <c r="A405" s="116" t="s">
        <v>598</v>
      </c>
      <c r="B405" s="86" t="s">
        <v>431</v>
      </c>
      <c r="C405" s="317" t="s">
        <v>48</v>
      </c>
      <c r="D405" s="84">
        <f>190.3</f>
        <v>190.3</v>
      </c>
      <c r="E405" s="84">
        <f>440.9</f>
        <v>440.9</v>
      </c>
      <c r="F405" s="84">
        <f>449.9</f>
        <v>449.9</v>
      </c>
    </row>
    <row r="406" spans="1:6" ht="20.25" customHeight="1" x14ac:dyDescent="0.2">
      <c r="A406" s="116" t="s">
        <v>599</v>
      </c>
      <c r="B406" s="152" t="s">
        <v>366</v>
      </c>
      <c r="C406" s="317" t="s">
        <v>48</v>
      </c>
      <c r="D406" s="84"/>
      <c r="E406" s="84">
        <v>1100</v>
      </c>
      <c r="F406" s="84">
        <v>2200</v>
      </c>
    </row>
    <row r="407" spans="1:6" ht="30.75" customHeight="1" x14ac:dyDescent="0.2">
      <c r="A407" s="116" t="s">
        <v>346</v>
      </c>
      <c r="B407" s="318" t="s">
        <v>146</v>
      </c>
      <c r="C407" s="309"/>
      <c r="D407" s="75">
        <f>D409+D422+D435+D436+D440+D441+D442+D443+D444+D445+D446+D449+D450+D451+D452</f>
        <v>23859.7</v>
      </c>
      <c r="E407" s="75">
        <f>E409+E422+E435+E436+E440+E441+E442+E443+E444+E445+E446+E449+E450+E451+E452</f>
        <v>21613.200000000004</v>
      </c>
      <c r="F407" s="75">
        <f>F409+F422+F435+F436+F440+F441+F442+F443+F444+F445+F446+F449+F450+F451+F452</f>
        <v>18814.400000000001</v>
      </c>
    </row>
    <row r="408" spans="1:6" ht="15.6" customHeight="1" x14ac:dyDescent="0.2">
      <c r="A408" s="79"/>
      <c r="B408" s="143" t="s">
        <v>320</v>
      </c>
      <c r="C408" s="319"/>
      <c r="D408" s="79"/>
      <c r="E408" s="102"/>
      <c r="F408" s="102"/>
    </row>
    <row r="409" spans="1:6" ht="15.6" customHeight="1" x14ac:dyDescent="0.2">
      <c r="A409" s="84" t="s">
        <v>449</v>
      </c>
      <c r="B409" s="151" t="s">
        <v>322</v>
      </c>
      <c r="C409" s="311" t="s">
        <v>244</v>
      </c>
      <c r="D409" s="84">
        <f>1950+260.8+70+2671.1+916+10+15+65+225.4+35+15+95+506.6+4.2+221.3+88+380+60+100+50-76.9+10.9</f>
        <v>7672.4</v>
      </c>
      <c r="E409" s="84">
        <f>1950+400+50+3627.4+2023.3+10+35+65+4.5+50+2000+200+100+100+140</f>
        <v>10755.2</v>
      </c>
      <c r="F409" s="84">
        <f>1950+400+50+2295.9+1465+10+145+65+50+2000+200+100+145</f>
        <v>8875.9</v>
      </c>
    </row>
    <row r="410" spans="1:6" ht="15.6" customHeight="1" x14ac:dyDescent="0.2">
      <c r="A410" s="84"/>
      <c r="B410" s="87" t="s">
        <v>129</v>
      </c>
      <c r="C410" s="310"/>
      <c r="D410" s="79"/>
      <c r="E410" s="79"/>
      <c r="F410" s="79"/>
    </row>
    <row r="411" spans="1:6" ht="15.6" customHeight="1" x14ac:dyDescent="0.2">
      <c r="A411" s="79" t="s">
        <v>575</v>
      </c>
      <c r="B411" s="143" t="s">
        <v>323</v>
      </c>
      <c r="C411" s="320"/>
      <c r="D411" s="255">
        <f>63.9+12.1</f>
        <v>76</v>
      </c>
      <c r="E411" s="255">
        <v>63.9</v>
      </c>
      <c r="F411" s="255">
        <v>63.9</v>
      </c>
    </row>
    <row r="412" spans="1:6" ht="15.6" customHeight="1" x14ac:dyDescent="0.2">
      <c r="A412" s="84" t="s">
        <v>576</v>
      </c>
      <c r="B412" s="87" t="s">
        <v>324</v>
      </c>
      <c r="C412" s="320"/>
      <c r="D412" s="255">
        <f>136.8+20.4</f>
        <v>157.20000000000002</v>
      </c>
      <c r="E412" s="255">
        <v>136.80000000000001</v>
      </c>
      <c r="F412" s="255">
        <v>136.80000000000001</v>
      </c>
    </row>
    <row r="413" spans="1:6" ht="15.6" customHeight="1" x14ac:dyDescent="0.2">
      <c r="A413" s="79" t="s">
        <v>579</v>
      </c>
      <c r="B413" s="143" t="s">
        <v>319</v>
      </c>
      <c r="C413" s="321"/>
      <c r="D413" s="262">
        <f>195.9+29.3</f>
        <v>225.20000000000002</v>
      </c>
      <c r="E413" s="262">
        <v>195.9</v>
      </c>
      <c r="F413" s="262">
        <v>195.9</v>
      </c>
    </row>
    <row r="414" spans="1:6" ht="15.6" customHeight="1" x14ac:dyDescent="0.2">
      <c r="A414" s="84" t="s">
        <v>581</v>
      </c>
      <c r="B414" s="87" t="s">
        <v>325</v>
      </c>
      <c r="C414" s="320"/>
      <c r="D414" s="255">
        <f>89.4+3.2</f>
        <v>92.600000000000009</v>
      </c>
      <c r="E414" s="255">
        <v>89.4</v>
      </c>
      <c r="F414" s="255">
        <v>89.4</v>
      </c>
    </row>
    <row r="415" spans="1:6" ht="15.6" customHeight="1" x14ac:dyDescent="0.2">
      <c r="A415" s="79" t="s">
        <v>600</v>
      </c>
      <c r="B415" s="143" t="s">
        <v>326</v>
      </c>
      <c r="C415" s="320"/>
      <c r="D415" s="255">
        <f>254.3+115+75.1</f>
        <v>444.4</v>
      </c>
      <c r="E415" s="255">
        <v>254.3</v>
      </c>
      <c r="F415" s="255">
        <v>254.3</v>
      </c>
    </row>
    <row r="416" spans="1:6" ht="15.6" customHeight="1" x14ac:dyDescent="0.2">
      <c r="A416" s="84" t="s">
        <v>601</v>
      </c>
      <c r="B416" s="87" t="s">
        <v>327</v>
      </c>
      <c r="C416" s="320"/>
      <c r="D416" s="255">
        <f>45.1+10.8</f>
        <v>55.900000000000006</v>
      </c>
      <c r="E416" s="255">
        <v>45.1</v>
      </c>
      <c r="F416" s="255">
        <v>45.1</v>
      </c>
    </row>
    <row r="417" spans="1:6" ht="15.6" customHeight="1" x14ac:dyDescent="0.2">
      <c r="A417" s="79" t="s">
        <v>602</v>
      </c>
      <c r="B417" s="143" t="s">
        <v>328</v>
      </c>
      <c r="C417" s="320"/>
      <c r="D417" s="255">
        <f>193.3+28.3</f>
        <v>221.60000000000002</v>
      </c>
      <c r="E417" s="255">
        <v>193.3</v>
      </c>
      <c r="F417" s="255">
        <v>193.3</v>
      </c>
    </row>
    <row r="418" spans="1:6" ht="15.6" customHeight="1" x14ac:dyDescent="0.2">
      <c r="A418" s="84" t="s">
        <v>603</v>
      </c>
      <c r="B418" s="87" t="s">
        <v>329</v>
      </c>
      <c r="C418" s="320"/>
      <c r="D418" s="255">
        <f>270.4+81.7-76.9+36.3</f>
        <v>311.49999999999994</v>
      </c>
      <c r="E418" s="255">
        <f>270.4+10</f>
        <v>280.39999999999998</v>
      </c>
      <c r="F418" s="255">
        <v>270.39999999999998</v>
      </c>
    </row>
    <row r="419" spans="1:6" ht="15.6" customHeight="1" x14ac:dyDescent="0.2">
      <c r="A419" s="79" t="s">
        <v>604</v>
      </c>
      <c r="B419" s="143" t="s">
        <v>330</v>
      </c>
      <c r="C419" s="320"/>
      <c r="D419" s="255">
        <f>353.2+15+49.7</f>
        <v>417.9</v>
      </c>
      <c r="E419" s="255">
        <v>353.2</v>
      </c>
      <c r="F419" s="255">
        <v>353.2</v>
      </c>
    </row>
    <row r="420" spans="1:6" ht="15.6" customHeight="1" x14ac:dyDescent="0.2">
      <c r="A420" s="84" t="s">
        <v>605</v>
      </c>
      <c r="B420" s="87" t="s">
        <v>331</v>
      </c>
      <c r="C420" s="320"/>
      <c r="D420" s="255">
        <f>148.6+22.4</f>
        <v>171</v>
      </c>
      <c r="E420" s="255">
        <v>148.6</v>
      </c>
      <c r="F420" s="255">
        <v>148.6</v>
      </c>
    </row>
    <row r="421" spans="1:6" ht="15.6" customHeight="1" x14ac:dyDescent="0.2">
      <c r="A421" s="79" t="s">
        <v>606</v>
      </c>
      <c r="B421" s="322" t="s">
        <v>332</v>
      </c>
      <c r="C421" s="320"/>
      <c r="D421" s="255">
        <f>199.1+27.8</f>
        <v>226.9</v>
      </c>
      <c r="E421" s="255">
        <v>199.1</v>
      </c>
      <c r="F421" s="255">
        <v>199.1</v>
      </c>
    </row>
    <row r="422" spans="1:6" ht="15.6" customHeight="1" x14ac:dyDescent="0.2">
      <c r="A422" s="84" t="s">
        <v>450</v>
      </c>
      <c r="B422" s="152" t="s">
        <v>322</v>
      </c>
      <c r="C422" s="310" t="s">
        <v>147</v>
      </c>
      <c r="D422" s="79">
        <f>150+200+1200+465+120</f>
        <v>2135</v>
      </c>
      <c r="E422" s="79">
        <f>150+200+1300+558.1+120</f>
        <v>2328.1</v>
      </c>
      <c r="F422" s="79">
        <f>150+200+1300+669.6+120</f>
        <v>2439.6</v>
      </c>
    </row>
    <row r="423" spans="1:6" ht="15.6" customHeight="1" x14ac:dyDescent="0.2">
      <c r="A423" s="84"/>
      <c r="B423" s="87" t="s">
        <v>129</v>
      </c>
      <c r="C423" s="311"/>
      <c r="D423" s="84"/>
      <c r="E423" s="84"/>
      <c r="F423" s="84"/>
    </row>
    <row r="424" spans="1:6" ht="15.6" customHeight="1" x14ac:dyDescent="0.2">
      <c r="A424" s="79" t="s">
        <v>451</v>
      </c>
      <c r="B424" s="143" t="s">
        <v>323</v>
      </c>
      <c r="C424" s="310"/>
      <c r="D424" s="79">
        <v>7.2</v>
      </c>
      <c r="E424" s="79">
        <v>8.6</v>
      </c>
      <c r="F424" s="79">
        <v>10.4</v>
      </c>
    </row>
    <row r="425" spans="1:6" ht="15.6" customHeight="1" x14ac:dyDescent="0.2">
      <c r="A425" s="84" t="s">
        <v>452</v>
      </c>
      <c r="B425" s="87" t="s">
        <v>324</v>
      </c>
      <c r="C425" s="311"/>
      <c r="D425" s="84">
        <v>18.2</v>
      </c>
      <c r="E425" s="84">
        <v>21.9</v>
      </c>
      <c r="F425" s="84">
        <v>26.3</v>
      </c>
    </row>
    <row r="426" spans="1:6" ht="15.6" customHeight="1" x14ac:dyDescent="0.2">
      <c r="A426" s="79" t="s">
        <v>453</v>
      </c>
      <c r="B426" s="143" t="s">
        <v>319</v>
      </c>
      <c r="C426" s="310"/>
      <c r="D426" s="79">
        <v>25.9</v>
      </c>
      <c r="E426" s="79">
        <v>31.1</v>
      </c>
      <c r="F426" s="79">
        <v>37.299999999999997</v>
      </c>
    </row>
    <row r="427" spans="1:6" ht="15.6" customHeight="1" x14ac:dyDescent="0.2">
      <c r="A427" s="84" t="s">
        <v>454</v>
      </c>
      <c r="B427" s="87" t="s">
        <v>325</v>
      </c>
      <c r="C427" s="311"/>
      <c r="D427" s="84">
        <v>17.600000000000001</v>
      </c>
      <c r="E427" s="84">
        <v>21.2</v>
      </c>
      <c r="F427" s="84">
        <v>25.4</v>
      </c>
    </row>
    <row r="428" spans="1:6" ht="15.6" customHeight="1" x14ac:dyDescent="0.2">
      <c r="A428" s="79" t="s">
        <v>455</v>
      </c>
      <c r="B428" s="143" t="s">
        <v>326</v>
      </c>
      <c r="C428" s="310"/>
      <c r="D428" s="79">
        <v>164</v>
      </c>
      <c r="E428" s="79">
        <v>196.8</v>
      </c>
      <c r="F428" s="79">
        <v>236.2</v>
      </c>
    </row>
    <row r="429" spans="1:6" ht="15.6" customHeight="1" x14ac:dyDescent="0.2">
      <c r="A429" s="84" t="s">
        <v>456</v>
      </c>
      <c r="B429" s="87" t="s">
        <v>327</v>
      </c>
      <c r="C429" s="311"/>
      <c r="D429" s="84">
        <v>14.6</v>
      </c>
      <c r="E429" s="84">
        <v>17.600000000000001</v>
      </c>
      <c r="F429" s="84">
        <v>21.1</v>
      </c>
    </row>
    <row r="430" spans="1:6" ht="15.6" customHeight="1" x14ac:dyDescent="0.2">
      <c r="A430" s="79" t="s">
        <v>457</v>
      </c>
      <c r="B430" s="143" t="s">
        <v>328</v>
      </c>
      <c r="C430" s="310"/>
      <c r="D430" s="79">
        <v>38.4</v>
      </c>
      <c r="E430" s="79">
        <v>46.1</v>
      </c>
      <c r="F430" s="79">
        <v>55.3</v>
      </c>
    </row>
    <row r="431" spans="1:6" ht="15.6" customHeight="1" x14ac:dyDescent="0.2">
      <c r="A431" s="84" t="s">
        <v>458</v>
      </c>
      <c r="B431" s="87" t="s">
        <v>329</v>
      </c>
      <c r="C431" s="311"/>
      <c r="D431" s="84">
        <v>62.8</v>
      </c>
      <c r="E431" s="84">
        <v>75.3</v>
      </c>
      <c r="F431" s="84">
        <v>90.4</v>
      </c>
    </row>
    <row r="432" spans="1:6" ht="15.6" customHeight="1" x14ac:dyDescent="0.2">
      <c r="A432" s="79" t="s">
        <v>459</v>
      </c>
      <c r="B432" s="143" t="s">
        <v>330</v>
      </c>
      <c r="C432" s="310"/>
      <c r="D432" s="79">
        <v>49.3</v>
      </c>
      <c r="E432" s="79">
        <v>59.2</v>
      </c>
      <c r="F432" s="79">
        <v>71</v>
      </c>
    </row>
    <row r="433" spans="1:6" ht="15.6" customHeight="1" x14ac:dyDescent="0.2">
      <c r="A433" s="84" t="s">
        <v>460</v>
      </c>
      <c r="B433" s="87" t="s">
        <v>331</v>
      </c>
      <c r="C433" s="311"/>
      <c r="D433" s="84">
        <v>31.5</v>
      </c>
      <c r="E433" s="84">
        <v>37.799999999999997</v>
      </c>
      <c r="F433" s="84">
        <v>45.2</v>
      </c>
    </row>
    <row r="434" spans="1:6" ht="15.6" customHeight="1" x14ac:dyDescent="0.2">
      <c r="A434" s="79" t="s">
        <v>461</v>
      </c>
      <c r="B434" s="143" t="s">
        <v>332</v>
      </c>
      <c r="C434" s="310"/>
      <c r="D434" s="79">
        <v>35.5</v>
      </c>
      <c r="E434" s="79">
        <v>42.5</v>
      </c>
      <c r="F434" s="79">
        <v>51</v>
      </c>
    </row>
    <row r="435" spans="1:6" ht="49.9" customHeight="1" x14ac:dyDescent="0.2">
      <c r="A435" s="116" t="s">
        <v>462</v>
      </c>
      <c r="B435" s="86" t="s">
        <v>335</v>
      </c>
      <c r="C435" s="313" t="s">
        <v>244</v>
      </c>
      <c r="D435" s="84">
        <f>3798+405.5</f>
        <v>4203.5</v>
      </c>
      <c r="E435" s="84">
        <v>3798</v>
      </c>
      <c r="F435" s="84">
        <v>3798</v>
      </c>
    </row>
    <row r="436" spans="1:6" ht="15.6" customHeight="1" x14ac:dyDescent="0.2">
      <c r="A436" s="123" t="s">
        <v>463</v>
      </c>
      <c r="B436" s="201" t="s">
        <v>322</v>
      </c>
      <c r="C436" s="315" t="s">
        <v>310</v>
      </c>
      <c r="D436" s="79">
        <f>33.5+1580.9+117.8+140+241.7+25.7-28</f>
        <v>2111.6</v>
      </c>
      <c r="E436" s="79">
        <f>605+140+1026.5+25.7</f>
        <v>1797.2</v>
      </c>
      <c r="F436" s="79">
        <f>1408+140+1010+25.7</f>
        <v>2583.6999999999998</v>
      </c>
    </row>
    <row r="437" spans="1:6" ht="15.6" customHeight="1" x14ac:dyDescent="0.2">
      <c r="A437" s="116"/>
      <c r="B437" s="323" t="s">
        <v>129</v>
      </c>
      <c r="C437" s="313"/>
      <c r="D437" s="84"/>
      <c r="E437" s="84"/>
      <c r="F437" s="84"/>
    </row>
    <row r="438" spans="1:6" ht="15.6" customHeight="1" x14ac:dyDescent="0.2">
      <c r="A438" s="116" t="s">
        <v>477</v>
      </c>
      <c r="B438" s="87" t="s">
        <v>325</v>
      </c>
      <c r="C438" s="313"/>
      <c r="D438" s="84">
        <f>33.5-33.5</f>
        <v>0</v>
      </c>
      <c r="E438" s="84"/>
      <c r="F438" s="84"/>
    </row>
    <row r="439" spans="1:6" ht="15.6" customHeight="1" x14ac:dyDescent="0.2">
      <c r="A439" s="116" t="s">
        <v>667</v>
      </c>
      <c r="B439" s="143" t="s">
        <v>326</v>
      </c>
      <c r="C439" s="315"/>
      <c r="D439" s="79">
        <f>3.7+14</f>
        <v>17.7</v>
      </c>
      <c r="E439" s="79"/>
      <c r="F439" s="84"/>
    </row>
    <row r="440" spans="1:6" ht="31.9" customHeight="1" x14ac:dyDescent="0.2">
      <c r="A440" s="123" t="s">
        <v>464</v>
      </c>
      <c r="B440" s="115" t="s">
        <v>431</v>
      </c>
      <c r="C440" s="317" t="s">
        <v>244</v>
      </c>
      <c r="D440" s="84">
        <f>97.2+100</f>
        <v>197.2</v>
      </c>
      <c r="E440" s="84">
        <v>149.1</v>
      </c>
      <c r="F440" s="79"/>
    </row>
    <row r="441" spans="1:6" ht="15.6" customHeight="1" x14ac:dyDescent="0.2">
      <c r="A441" s="116" t="s">
        <v>465</v>
      </c>
      <c r="B441" s="151" t="s">
        <v>135</v>
      </c>
      <c r="C441" s="313" t="s">
        <v>244</v>
      </c>
      <c r="D441" s="84">
        <f>31.2+395+7.2</f>
        <v>433.4</v>
      </c>
      <c r="E441" s="84">
        <f>610+7.2</f>
        <v>617.20000000000005</v>
      </c>
      <c r="F441" s="84">
        <f>610+7.2</f>
        <v>617.20000000000005</v>
      </c>
    </row>
    <row r="442" spans="1:6" ht="15.6" customHeight="1" x14ac:dyDescent="0.2">
      <c r="A442" s="123" t="s">
        <v>466</v>
      </c>
      <c r="B442" s="151" t="s">
        <v>135</v>
      </c>
      <c r="C442" s="315" t="s">
        <v>310</v>
      </c>
      <c r="D442" s="79">
        <f>100+280.5+3.3</f>
        <v>383.8</v>
      </c>
      <c r="E442" s="79">
        <v>200</v>
      </c>
      <c r="F442" s="79">
        <v>200</v>
      </c>
    </row>
    <row r="443" spans="1:6" ht="15.6" customHeight="1" x14ac:dyDescent="0.2">
      <c r="A443" s="116" t="s">
        <v>467</v>
      </c>
      <c r="B443" s="151" t="s">
        <v>370</v>
      </c>
      <c r="C443" s="313" t="s">
        <v>310</v>
      </c>
      <c r="D443" s="84">
        <v>196.7</v>
      </c>
      <c r="E443" s="84"/>
      <c r="F443" s="84"/>
    </row>
    <row r="444" spans="1:6" ht="15.6" customHeight="1" x14ac:dyDescent="0.2">
      <c r="A444" s="123" t="s">
        <v>474</v>
      </c>
      <c r="B444" s="114" t="s">
        <v>366</v>
      </c>
      <c r="C444" s="313" t="s">
        <v>310</v>
      </c>
      <c r="D444" s="84">
        <v>100</v>
      </c>
      <c r="E444" s="84"/>
      <c r="F444" s="84"/>
    </row>
    <row r="445" spans="1:6" ht="15.6" customHeight="1" x14ac:dyDescent="0.2">
      <c r="A445" s="116" t="s">
        <v>476</v>
      </c>
      <c r="B445" s="152" t="s">
        <v>374</v>
      </c>
      <c r="C445" s="315" t="s">
        <v>338</v>
      </c>
      <c r="D445" s="84">
        <f>1159+30</f>
        <v>1189</v>
      </c>
      <c r="E445" s="79"/>
      <c r="F445" s="79"/>
    </row>
    <row r="446" spans="1:6" ht="15.6" customHeight="1" x14ac:dyDescent="0.2">
      <c r="A446" s="116" t="s">
        <v>478</v>
      </c>
      <c r="B446" s="151" t="s">
        <v>374</v>
      </c>
      <c r="C446" s="313" t="s">
        <v>244</v>
      </c>
      <c r="D446" s="226">
        <v>82</v>
      </c>
      <c r="E446" s="84">
        <v>1200</v>
      </c>
      <c r="F446" s="84">
        <v>300</v>
      </c>
    </row>
    <row r="447" spans="1:6" ht="15.6" customHeight="1" x14ac:dyDescent="0.2">
      <c r="A447" s="116"/>
      <c r="B447" s="323" t="s">
        <v>129</v>
      </c>
      <c r="C447" s="313"/>
      <c r="D447" s="226"/>
      <c r="E447" s="84"/>
      <c r="F447" s="84"/>
    </row>
    <row r="448" spans="1:6" ht="15.6" customHeight="1" x14ac:dyDescent="0.2">
      <c r="A448" s="116" t="s">
        <v>673</v>
      </c>
      <c r="B448" s="87" t="s">
        <v>329</v>
      </c>
      <c r="C448" s="313"/>
      <c r="D448" s="226">
        <v>82</v>
      </c>
      <c r="E448" s="84"/>
      <c r="F448" s="84"/>
    </row>
    <row r="449" spans="1:6" ht="43.9" customHeight="1" x14ac:dyDescent="0.2">
      <c r="A449" s="116" t="s">
        <v>568</v>
      </c>
      <c r="B449" s="86" t="s">
        <v>280</v>
      </c>
      <c r="C449" s="313" t="s">
        <v>244</v>
      </c>
      <c r="D449" s="84">
        <f>645.7+751.4+959.8</f>
        <v>2356.8999999999996</v>
      </c>
      <c r="E449" s="84">
        <v>768.4</v>
      </c>
      <c r="F449" s="84"/>
    </row>
    <row r="450" spans="1:6" ht="24" customHeight="1" x14ac:dyDescent="0.2">
      <c r="A450" s="116" t="s">
        <v>574</v>
      </c>
      <c r="B450" s="151" t="s">
        <v>370</v>
      </c>
      <c r="C450" s="313" t="s">
        <v>244</v>
      </c>
      <c r="D450" s="84">
        <v>104.8</v>
      </c>
      <c r="E450" s="72"/>
      <c r="F450" s="84"/>
    </row>
    <row r="451" spans="1:6" ht="21" customHeight="1" x14ac:dyDescent="0.2">
      <c r="A451" s="116" t="s">
        <v>607</v>
      </c>
      <c r="B451" s="114" t="s">
        <v>371</v>
      </c>
      <c r="C451" s="313" t="s">
        <v>244</v>
      </c>
      <c r="D451" s="84">
        <v>1493.4</v>
      </c>
      <c r="E451" s="72"/>
      <c r="F451" s="84"/>
    </row>
    <row r="452" spans="1:6" ht="19.5" customHeight="1" x14ac:dyDescent="0.2">
      <c r="A452" s="116" t="s">
        <v>608</v>
      </c>
      <c r="B452" s="152" t="s">
        <v>366</v>
      </c>
      <c r="C452" s="313" t="s">
        <v>244</v>
      </c>
      <c r="D452" s="84">
        <f>1200+1200-500-700</f>
        <v>1200</v>
      </c>
      <c r="E452" s="72"/>
      <c r="F452" s="84"/>
    </row>
    <row r="453" spans="1:6" ht="34.9" customHeight="1" x14ac:dyDescent="0.2">
      <c r="A453" s="116" t="s">
        <v>347</v>
      </c>
      <c r="B453" s="280" t="s">
        <v>271</v>
      </c>
      <c r="C453" s="324" t="s">
        <v>272</v>
      </c>
      <c r="D453" s="75">
        <f>SUM(D455+D461+D462+D463+D464)</f>
        <v>2586.2000000000003</v>
      </c>
      <c r="E453" s="325">
        <f>SUM(E455+E461+E462+E463)</f>
        <v>4213.7</v>
      </c>
      <c r="F453" s="75">
        <f>SUM(F455+F461+F462+F463)</f>
        <v>4313.3999999999996</v>
      </c>
    </row>
    <row r="454" spans="1:6" ht="15.6" customHeight="1" x14ac:dyDescent="0.2">
      <c r="A454" s="79"/>
      <c r="B454" s="143" t="s">
        <v>320</v>
      </c>
      <c r="C454" s="326"/>
      <c r="D454" s="79"/>
      <c r="E454" s="102"/>
      <c r="F454" s="102"/>
    </row>
    <row r="455" spans="1:6" ht="15.6" customHeight="1" x14ac:dyDescent="0.2">
      <c r="A455" s="84" t="s">
        <v>468</v>
      </c>
      <c r="B455" s="151" t="s">
        <v>322</v>
      </c>
      <c r="C455" s="324"/>
      <c r="D455" s="84">
        <f>200+70+25+5+50+224.8+83.1+200+110+65+4.5+58.8+130+30+12+154.6+159+32.4+35+3+134</f>
        <v>1786.2</v>
      </c>
      <c r="E455" s="84">
        <f>200+70+50+50+300+1518+387.5+50+135+70+4.5+65+100+5+150+259+24.7+15+5</f>
        <v>3458.7</v>
      </c>
      <c r="F455" s="84">
        <f>200+70+50+50+300+1896.2+75+4.5+65+300+5+150+150+22.7+5</f>
        <v>3343.3999999999996</v>
      </c>
    </row>
    <row r="456" spans="1:6" ht="15.6" customHeight="1" x14ac:dyDescent="0.2">
      <c r="A456" s="79"/>
      <c r="B456" s="143" t="s">
        <v>129</v>
      </c>
      <c r="C456" s="326"/>
      <c r="D456" s="79"/>
      <c r="E456" s="79"/>
      <c r="F456" s="79"/>
    </row>
    <row r="457" spans="1:6" ht="15.6" customHeight="1" x14ac:dyDescent="0.2">
      <c r="A457" s="84" t="s">
        <v>471</v>
      </c>
      <c r="B457" s="87" t="s">
        <v>326</v>
      </c>
      <c r="C457" s="327"/>
      <c r="D457" s="84">
        <v>25</v>
      </c>
      <c r="E457" s="84"/>
      <c r="F457" s="84"/>
    </row>
    <row r="458" spans="1:6" ht="15.6" customHeight="1" x14ac:dyDescent="0.2">
      <c r="A458" s="79" t="s">
        <v>472</v>
      </c>
      <c r="B458" s="87" t="s">
        <v>329</v>
      </c>
      <c r="C458" s="324"/>
      <c r="D458" s="84">
        <v>30</v>
      </c>
      <c r="E458" s="84">
        <v>15</v>
      </c>
      <c r="F458" s="84"/>
    </row>
    <row r="459" spans="1:6" ht="15.6" customHeight="1" x14ac:dyDescent="0.2">
      <c r="A459" s="71" t="s">
        <v>475</v>
      </c>
      <c r="B459" s="143" t="s">
        <v>331</v>
      </c>
      <c r="C459" s="327"/>
      <c r="D459" s="79">
        <v>3</v>
      </c>
      <c r="E459" s="79"/>
      <c r="F459" s="79"/>
    </row>
    <row r="460" spans="1:6" ht="15.6" customHeight="1" x14ac:dyDescent="0.2">
      <c r="A460" s="71" t="s">
        <v>578</v>
      </c>
      <c r="B460" s="98" t="s">
        <v>332</v>
      </c>
      <c r="C460" s="326"/>
      <c r="D460" s="71">
        <v>5</v>
      </c>
      <c r="E460" s="71"/>
      <c r="F460" s="71"/>
    </row>
    <row r="461" spans="1:6" ht="15.6" customHeight="1" x14ac:dyDescent="0.2">
      <c r="A461" s="71" t="s">
        <v>561</v>
      </c>
      <c r="B461" s="152" t="s">
        <v>366</v>
      </c>
      <c r="C461" s="328"/>
      <c r="D461" s="71">
        <f>800-115.9</f>
        <v>684.1</v>
      </c>
      <c r="E461" s="71"/>
      <c r="F461" s="71"/>
    </row>
    <row r="462" spans="1:6" ht="46.9" customHeight="1" x14ac:dyDescent="0.2">
      <c r="A462" s="71" t="s">
        <v>562</v>
      </c>
      <c r="B462" s="86" t="s">
        <v>280</v>
      </c>
      <c r="C462" s="328"/>
      <c r="D462" s="84"/>
      <c r="E462" s="71">
        <v>755</v>
      </c>
      <c r="F462" s="84">
        <v>470</v>
      </c>
    </row>
    <row r="463" spans="1:6" ht="23.25" customHeight="1" x14ac:dyDescent="0.2">
      <c r="A463" s="84" t="s">
        <v>609</v>
      </c>
      <c r="B463" s="329" t="s">
        <v>371</v>
      </c>
      <c r="C463" s="327"/>
      <c r="D463" s="84"/>
      <c r="E463" s="84"/>
      <c r="F463" s="84">
        <v>500</v>
      </c>
    </row>
    <row r="464" spans="1:6" ht="23.25" customHeight="1" x14ac:dyDescent="0.2">
      <c r="A464" s="84" t="s">
        <v>674</v>
      </c>
      <c r="B464" s="330" t="s">
        <v>556</v>
      </c>
      <c r="C464" s="324"/>
      <c r="D464" s="79">
        <v>115.9</v>
      </c>
      <c r="E464" s="84"/>
      <c r="F464" s="79"/>
    </row>
    <row r="465" spans="1:6" ht="15.6" customHeight="1" x14ac:dyDescent="0.2">
      <c r="A465" s="331" t="s">
        <v>348</v>
      </c>
      <c r="B465" s="332" t="s">
        <v>300</v>
      </c>
      <c r="C465" s="324"/>
      <c r="D465" s="75">
        <f>SUM(D467:D468)</f>
        <v>3646.3999999999996</v>
      </c>
      <c r="E465" s="75">
        <f>SUM(E467:E468)</f>
        <v>2106.1999999999998</v>
      </c>
      <c r="F465" s="75">
        <f>SUM(F467:F468)</f>
        <v>2081.1999999999998</v>
      </c>
    </row>
    <row r="466" spans="1:6" ht="15.6" customHeight="1" x14ac:dyDescent="0.2">
      <c r="A466" s="333"/>
      <c r="B466" s="143" t="s">
        <v>320</v>
      </c>
      <c r="C466" s="326"/>
      <c r="D466" s="79"/>
      <c r="E466" s="102"/>
      <c r="F466" s="102"/>
    </row>
    <row r="467" spans="1:6" ht="15.6" customHeight="1" x14ac:dyDescent="0.2">
      <c r="A467" s="331" t="s">
        <v>469</v>
      </c>
      <c r="B467" s="151" t="s">
        <v>322</v>
      </c>
      <c r="C467" s="324" t="s">
        <v>272</v>
      </c>
      <c r="D467" s="84">
        <f>1280+20+387.2+1272+45+100</f>
        <v>3104.2</v>
      </c>
      <c r="E467" s="84">
        <f>1330+20+100+75</f>
        <v>1525</v>
      </c>
      <c r="F467" s="84">
        <f>1380+20+100</f>
        <v>1500</v>
      </c>
    </row>
    <row r="468" spans="1:6" ht="15.6" customHeight="1" x14ac:dyDescent="0.2">
      <c r="A468" s="334" t="s">
        <v>470</v>
      </c>
      <c r="B468" s="152" t="s">
        <v>322</v>
      </c>
      <c r="C468" s="326" t="s">
        <v>131</v>
      </c>
      <c r="D468" s="84">
        <f>494+48.2</f>
        <v>542.20000000000005</v>
      </c>
      <c r="E468" s="79">
        <f>531+50.2</f>
        <v>581.20000000000005</v>
      </c>
      <c r="F468" s="79">
        <f>531+50.2</f>
        <v>581.20000000000005</v>
      </c>
    </row>
    <row r="469" spans="1:6" ht="33" customHeight="1" x14ac:dyDescent="0.2">
      <c r="A469" s="335" t="s">
        <v>349</v>
      </c>
      <c r="B469" s="196" t="s">
        <v>232</v>
      </c>
      <c r="C469" s="336"/>
      <c r="D469" s="102">
        <f>D471+D508+D513+D514+D527+D528+D529+D530+D535+D538+D543+D547</f>
        <v>24871.351000000002</v>
      </c>
      <c r="E469" s="75">
        <f t="shared" ref="E469:F469" si="86">E471+E508+E513+E514+E527+E528+E529+E530+E535+E538+E543+E547</f>
        <v>22502.098000000002</v>
      </c>
      <c r="F469" s="75">
        <f t="shared" si="86"/>
        <v>22884.497999999996</v>
      </c>
    </row>
    <row r="470" spans="1:6" ht="15.75" customHeight="1" x14ac:dyDescent="0.2">
      <c r="A470" s="337"/>
      <c r="B470" s="87" t="s">
        <v>320</v>
      </c>
      <c r="C470" s="338"/>
      <c r="D470" s="84"/>
      <c r="E470" s="75"/>
      <c r="F470" s="75"/>
    </row>
    <row r="471" spans="1:6" ht="15.75" customHeight="1" x14ac:dyDescent="0.2">
      <c r="A471" s="339" t="s">
        <v>479</v>
      </c>
      <c r="B471" s="135"/>
      <c r="C471" s="310" t="s">
        <v>233</v>
      </c>
      <c r="D471" s="79">
        <f>D473+D474</f>
        <v>15442.305999999999</v>
      </c>
      <c r="E471" s="79">
        <f t="shared" ref="E471:F471" si="87">E473+E474</f>
        <v>12330.005999999999</v>
      </c>
      <c r="F471" s="79">
        <f t="shared" si="87"/>
        <v>12446.105999999996</v>
      </c>
    </row>
    <row r="472" spans="1:6" ht="15.75" customHeight="1" x14ac:dyDescent="0.2">
      <c r="A472" s="337"/>
      <c r="B472" s="87" t="s">
        <v>129</v>
      </c>
      <c r="C472" s="338"/>
      <c r="D472" s="84"/>
      <c r="E472" s="84"/>
      <c r="F472" s="84"/>
    </row>
    <row r="473" spans="1:6" ht="15.75" customHeight="1" x14ac:dyDescent="0.2">
      <c r="A473" s="339" t="s">
        <v>480</v>
      </c>
      <c r="B473" s="152" t="s">
        <v>336</v>
      </c>
      <c r="C473" s="340"/>
      <c r="D473" s="153">
        <f>279.7+278.9+58.2+442.3</f>
        <v>1059.0999999999999</v>
      </c>
      <c r="E473" s="79">
        <v>1134.0999999999999</v>
      </c>
      <c r="F473" s="79">
        <v>1212.4000000000001</v>
      </c>
    </row>
    <row r="474" spans="1:6" ht="15.75" customHeight="1" x14ac:dyDescent="0.2">
      <c r="A474" s="331" t="s">
        <v>481</v>
      </c>
      <c r="B474" s="151" t="s">
        <v>337</v>
      </c>
      <c r="C474" s="338"/>
      <c r="D474" s="84">
        <f>D476+D489+D499+D504+D505+D506+D507</f>
        <v>14383.205999999998</v>
      </c>
      <c r="E474" s="84">
        <f>E476+E489+E499+E504+E505+E506</f>
        <v>11195.905999999999</v>
      </c>
      <c r="F474" s="84">
        <f>F476+F489+F499+F504+F505+F506</f>
        <v>11233.705999999996</v>
      </c>
    </row>
    <row r="475" spans="1:6" ht="15.75" customHeight="1" x14ac:dyDescent="0.2">
      <c r="A475" s="333"/>
      <c r="B475" s="143" t="s">
        <v>320</v>
      </c>
      <c r="C475" s="340"/>
      <c r="D475" s="79"/>
      <c r="E475" s="79"/>
      <c r="F475" s="79"/>
    </row>
    <row r="476" spans="1:6" ht="15.75" customHeight="1" x14ac:dyDescent="0.2">
      <c r="A476" s="331" t="s">
        <v>482</v>
      </c>
      <c r="B476" s="151" t="s">
        <v>322</v>
      </c>
      <c r="C476" s="338"/>
      <c r="D476" s="84">
        <f>6584.1+1964.1+300+46.4+41.4+116.9+50.5+46.6+160+44+46.8+3+348+574+50+100+75.3+50+33+70-4.2-20</f>
        <v>10679.899999999998</v>
      </c>
      <c r="E476" s="84">
        <f>7000.1+2105+250+60+46+131.9+61.7+51.2+160+44+46.8+3+100+50+100+75.3+50+100+84+50</f>
        <v>10569</v>
      </c>
      <c r="F476" s="84">
        <f>7354.2+2260.8+250+66.8+50.9+146.9+72.9+55.7+160+44+46.8+3+100+50+100+75.3+50+64.8</f>
        <v>10952.099999999997</v>
      </c>
    </row>
    <row r="477" spans="1:6" ht="15.75" customHeight="1" x14ac:dyDescent="0.2">
      <c r="A477" s="333"/>
      <c r="B477" s="143" t="s">
        <v>129</v>
      </c>
      <c r="C477" s="340"/>
      <c r="D477" s="79"/>
      <c r="E477" s="79"/>
      <c r="F477" s="79"/>
    </row>
    <row r="478" spans="1:6" ht="15.75" customHeight="1" x14ac:dyDescent="0.2">
      <c r="A478" s="331" t="s">
        <v>483</v>
      </c>
      <c r="B478" s="87" t="s">
        <v>323</v>
      </c>
      <c r="C478" s="338"/>
      <c r="D478" s="84">
        <v>179.8</v>
      </c>
      <c r="E478" s="84">
        <v>177.1</v>
      </c>
      <c r="F478" s="84">
        <v>189.4</v>
      </c>
    </row>
    <row r="479" spans="1:6" ht="15.75" customHeight="1" x14ac:dyDescent="0.2">
      <c r="A479" s="339" t="s">
        <v>484</v>
      </c>
      <c r="B479" s="143" t="s">
        <v>324</v>
      </c>
      <c r="C479" s="340"/>
      <c r="D479" s="79">
        <v>208.2</v>
      </c>
      <c r="E479" s="79">
        <v>225.1</v>
      </c>
      <c r="F479" s="79">
        <v>242</v>
      </c>
    </row>
    <row r="480" spans="1:6" ht="15.75" customHeight="1" x14ac:dyDescent="0.2">
      <c r="A480" s="331" t="s">
        <v>485</v>
      </c>
      <c r="B480" s="87" t="s">
        <v>319</v>
      </c>
      <c r="C480" s="338"/>
      <c r="D480" s="84">
        <f>197.6+70-55</f>
        <v>212.60000000000002</v>
      </c>
      <c r="E480" s="84">
        <v>213.6</v>
      </c>
      <c r="F480" s="84">
        <v>229.6</v>
      </c>
    </row>
    <row r="481" spans="1:6" ht="15.75" customHeight="1" x14ac:dyDescent="0.2">
      <c r="A481" s="339" t="s">
        <v>486</v>
      </c>
      <c r="B481" s="143" t="s">
        <v>325</v>
      </c>
      <c r="C481" s="340"/>
      <c r="D481" s="79">
        <v>144.69999999999999</v>
      </c>
      <c r="E481" s="79">
        <v>156.9</v>
      </c>
      <c r="F481" s="79">
        <v>169.1</v>
      </c>
    </row>
    <row r="482" spans="1:6" ht="15.75" customHeight="1" x14ac:dyDescent="0.2">
      <c r="A482" s="331" t="s">
        <v>487</v>
      </c>
      <c r="B482" s="87" t="s">
        <v>326</v>
      </c>
      <c r="C482" s="338"/>
      <c r="D482" s="84">
        <f>140.5+32.1</f>
        <v>172.6</v>
      </c>
      <c r="E482" s="84">
        <f>153.3+35.3</f>
        <v>188.60000000000002</v>
      </c>
      <c r="F482" s="84">
        <f>166.1+38.4</f>
        <v>204.5</v>
      </c>
    </row>
    <row r="483" spans="1:6" ht="15.75" customHeight="1" x14ac:dyDescent="0.2">
      <c r="A483" s="339" t="s">
        <v>488</v>
      </c>
      <c r="B483" s="143" t="s">
        <v>327</v>
      </c>
      <c r="C483" s="340"/>
      <c r="D483" s="79">
        <v>128.30000000000001</v>
      </c>
      <c r="E483" s="79">
        <f>138+50</f>
        <v>188</v>
      </c>
      <c r="F483" s="79">
        <v>147.6</v>
      </c>
    </row>
    <row r="484" spans="1:6" ht="15.75" customHeight="1" x14ac:dyDescent="0.2">
      <c r="A484" s="331" t="s">
        <v>489</v>
      </c>
      <c r="B484" s="87" t="s">
        <v>328</v>
      </c>
      <c r="C484" s="338"/>
      <c r="D484" s="84">
        <v>152.5</v>
      </c>
      <c r="E484" s="84">
        <v>164.2</v>
      </c>
      <c r="F484" s="84">
        <v>175.9</v>
      </c>
    </row>
    <row r="485" spans="1:6" ht="15.75" customHeight="1" x14ac:dyDescent="0.2">
      <c r="A485" s="339" t="s">
        <v>490</v>
      </c>
      <c r="B485" s="143" t="s">
        <v>329</v>
      </c>
      <c r="C485" s="340"/>
      <c r="D485" s="79">
        <f>191.8+14.5</f>
        <v>206.3</v>
      </c>
      <c r="E485" s="79">
        <f>206+15.9</f>
        <v>221.9</v>
      </c>
      <c r="F485" s="79">
        <f>220.1+17.3</f>
        <v>237.4</v>
      </c>
    </row>
    <row r="486" spans="1:6" ht="15.75" customHeight="1" x14ac:dyDescent="0.2">
      <c r="A486" s="331" t="s">
        <v>491</v>
      </c>
      <c r="B486" s="87" t="s">
        <v>330</v>
      </c>
      <c r="C486" s="338"/>
      <c r="D486" s="84">
        <v>251.9</v>
      </c>
      <c r="E486" s="84">
        <v>271.89999999999998</v>
      </c>
      <c r="F486" s="84">
        <v>291.89999999999998</v>
      </c>
    </row>
    <row r="487" spans="1:6" ht="15.75" customHeight="1" x14ac:dyDescent="0.2">
      <c r="A487" s="339" t="s">
        <v>492</v>
      </c>
      <c r="B487" s="143" t="s">
        <v>331</v>
      </c>
      <c r="C487" s="340"/>
      <c r="D487" s="79">
        <v>171.8</v>
      </c>
      <c r="E487" s="79">
        <v>186.1</v>
      </c>
      <c r="F487" s="79">
        <v>200.4</v>
      </c>
    </row>
    <row r="488" spans="1:6" ht="15.75" customHeight="1" x14ac:dyDescent="0.2">
      <c r="A488" s="331" t="s">
        <v>493</v>
      </c>
      <c r="B488" s="87" t="s">
        <v>332</v>
      </c>
      <c r="C488" s="338"/>
      <c r="D488" s="84">
        <v>197</v>
      </c>
      <c r="E488" s="84">
        <v>212.8</v>
      </c>
      <c r="F488" s="84">
        <v>228.7</v>
      </c>
    </row>
    <row r="489" spans="1:6" ht="15.75" customHeight="1" x14ac:dyDescent="0.2">
      <c r="A489" s="339" t="s">
        <v>494</v>
      </c>
      <c r="B489" s="152" t="s">
        <v>612</v>
      </c>
      <c r="C489" s="319"/>
      <c r="D489" s="79">
        <f>1.23+24.7+22.9+9+35.9+66.456+5.92+0.7+7.4+0.1</f>
        <v>174.30599999999995</v>
      </c>
      <c r="E489" s="79">
        <f>1.23+24.7+22.9+9+35.9+66.456+5.92+0.7+7.4</f>
        <v>174.20599999999996</v>
      </c>
      <c r="F489" s="79">
        <f>1.23+24.7+22.9+9+35.9+66.456+5.92+0.7+7.4</f>
        <v>174.20599999999996</v>
      </c>
    </row>
    <row r="490" spans="1:6" ht="15.75" customHeight="1" x14ac:dyDescent="0.2">
      <c r="A490" s="337"/>
      <c r="B490" s="87" t="s">
        <v>129</v>
      </c>
      <c r="C490" s="309"/>
      <c r="D490" s="84"/>
      <c r="E490" s="84"/>
      <c r="F490" s="84"/>
    </row>
    <row r="491" spans="1:6" ht="15.75" customHeight="1" x14ac:dyDescent="0.2">
      <c r="A491" s="339" t="s">
        <v>495</v>
      </c>
      <c r="B491" s="143" t="s">
        <v>323</v>
      </c>
      <c r="C491" s="319"/>
      <c r="D491" s="79">
        <v>0.2</v>
      </c>
      <c r="E491" s="79">
        <v>0.2</v>
      </c>
      <c r="F491" s="79">
        <v>0.2</v>
      </c>
    </row>
    <row r="492" spans="1:6" ht="15.75" customHeight="1" x14ac:dyDescent="0.2">
      <c r="A492" s="331" t="s">
        <v>496</v>
      </c>
      <c r="B492" s="87" t="s">
        <v>324</v>
      </c>
      <c r="C492" s="309"/>
      <c r="D492" s="84">
        <v>2.8</v>
      </c>
      <c r="E492" s="84">
        <v>2.8</v>
      </c>
      <c r="F492" s="84">
        <v>2.8</v>
      </c>
    </row>
    <row r="493" spans="1:6" ht="15.75" customHeight="1" x14ac:dyDescent="0.2">
      <c r="A493" s="339" t="s">
        <v>497</v>
      </c>
      <c r="B493" s="143" t="s">
        <v>325</v>
      </c>
      <c r="C493" s="319"/>
      <c r="D493" s="79">
        <v>0.1</v>
      </c>
      <c r="E493" s="79">
        <v>0.1</v>
      </c>
      <c r="F493" s="79">
        <v>0.1</v>
      </c>
    </row>
    <row r="494" spans="1:6" ht="15.75" customHeight="1" x14ac:dyDescent="0.2">
      <c r="A494" s="331" t="s">
        <v>498</v>
      </c>
      <c r="B494" s="87" t="s">
        <v>327</v>
      </c>
      <c r="C494" s="309"/>
      <c r="D494" s="84">
        <v>0.1</v>
      </c>
      <c r="E494" s="84">
        <v>0.1</v>
      </c>
      <c r="F494" s="84">
        <v>0.1</v>
      </c>
    </row>
    <row r="495" spans="1:6" ht="15.75" customHeight="1" x14ac:dyDescent="0.2">
      <c r="A495" s="339" t="s">
        <v>499</v>
      </c>
      <c r="B495" s="143" t="s">
        <v>328</v>
      </c>
      <c r="C495" s="319"/>
      <c r="D495" s="84">
        <v>1.7</v>
      </c>
      <c r="E495" s="84">
        <v>1.7</v>
      </c>
      <c r="F495" s="84">
        <v>1.7</v>
      </c>
    </row>
    <row r="496" spans="1:6" ht="15.75" customHeight="1" x14ac:dyDescent="0.2">
      <c r="A496" s="331" t="s">
        <v>500</v>
      </c>
      <c r="B496" s="87" t="s">
        <v>330</v>
      </c>
      <c r="C496" s="309"/>
      <c r="D496" s="84">
        <v>1.5</v>
      </c>
      <c r="E496" s="84">
        <v>1.5</v>
      </c>
      <c r="F496" s="84">
        <v>1.5</v>
      </c>
    </row>
    <row r="497" spans="1:6" ht="15.75" customHeight="1" x14ac:dyDescent="0.2">
      <c r="A497" s="339" t="s">
        <v>501</v>
      </c>
      <c r="B497" s="143" t="s">
        <v>331</v>
      </c>
      <c r="C497" s="319"/>
      <c r="D497" s="79">
        <v>0.4</v>
      </c>
      <c r="E497" s="79">
        <v>0.4</v>
      </c>
      <c r="F497" s="79">
        <v>0.4</v>
      </c>
    </row>
    <row r="498" spans="1:6" ht="15.75" customHeight="1" x14ac:dyDescent="0.2">
      <c r="A498" s="331" t="s">
        <v>502</v>
      </c>
      <c r="B498" s="87" t="s">
        <v>332</v>
      </c>
      <c r="C498" s="309"/>
      <c r="D498" s="84">
        <v>0.6</v>
      </c>
      <c r="E498" s="84">
        <v>0.6</v>
      </c>
      <c r="F498" s="84">
        <v>0.6</v>
      </c>
    </row>
    <row r="499" spans="1:6" ht="15.75" customHeight="1" x14ac:dyDescent="0.2">
      <c r="A499" s="339" t="s">
        <v>503</v>
      </c>
      <c r="B499" s="152" t="s">
        <v>135</v>
      </c>
      <c r="C499" s="340"/>
      <c r="D499" s="79">
        <f>12.1+2.3+93+2.6</f>
        <v>110</v>
      </c>
      <c r="E499" s="79">
        <f t="shared" ref="E499:F499" si="88">12.1+2.3+93</f>
        <v>107.4</v>
      </c>
      <c r="F499" s="79">
        <f t="shared" si="88"/>
        <v>107.4</v>
      </c>
    </row>
    <row r="500" spans="1:6" ht="15.75" customHeight="1" x14ac:dyDescent="0.2">
      <c r="A500" s="337"/>
      <c r="B500" s="87" t="s">
        <v>129</v>
      </c>
      <c r="C500" s="338"/>
      <c r="D500" s="84"/>
      <c r="E500" s="84"/>
      <c r="F500" s="84"/>
    </row>
    <row r="501" spans="1:6" ht="15.75" customHeight="1" x14ac:dyDescent="0.2">
      <c r="A501" s="339" t="s">
        <v>504</v>
      </c>
      <c r="B501" s="143" t="s">
        <v>327</v>
      </c>
      <c r="C501" s="340"/>
      <c r="D501" s="79">
        <v>0.3</v>
      </c>
      <c r="E501" s="79">
        <v>0.3</v>
      </c>
      <c r="F501" s="79">
        <v>0.3</v>
      </c>
    </row>
    <row r="502" spans="1:6" ht="15.75" customHeight="1" x14ac:dyDescent="0.2">
      <c r="A502" s="331" t="s">
        <v>569</v>
      </c>
      <c r="B502" s="87" t="s">
        <v>330</v>
      </c>
      <c r="C502" s="338"/>
      <c r="D502" s="84">
        <v>1.3</v>
      </c>
      <c r="E502" s="84">
        <v>1.3</v>
      </c>
      <c r="F502" s="84">
        <v>1.3</v>
      </c>
    </row>
    <row r="503" spans="1:6" ht="15.75" customHeight="1" x14ac:dyDescent="0.2">
      <c r="A503" s="339" t="s">
        <v>505</v>
      </c>
      <c r="B503" s="143" t="s">
        <v>331</v>
      </c>
      <c r="C503" s="340"/>
      <c r="D503" s="79">
        <f>0.7+2.6</f>
        <v>3.3</v>
      </c>
      <c r="E503" s="79">
        <v>0.7</v>
      </c>
      <c r="F503" s="79">
        <v>0.7</v>
      </c>
    </row>
    <row r="504" spans="1:6" ht="47.25" customHeight="1" x14ac:dyDescent="0.2">
      <c r="A504" s="341" t="s">
        <v>506</v>
      </c>
      <c r="B504" s="342" t="s">
        <v>280</v>
      </c>
      <c r="C504" s="343"/>
      <c r="D504" s="344">
        <f>1777.9+45.8+195.3</f>
        <v>2019</v>
      </c>
      <c r="E504" s="165">
        <f>195.3+150</f>
        <v>345.3</v>
      </c>
      <c r="F504" s="250"/>
    </row>
    <row r="505" spans="1:6" ht="15.6" customHeight="1" x14ac:dyDescent="0.2">
      <c r="A505" s="345" t="s">
        <v>555</v>
      </c>
      <c r="B505" s="330" t="s">
        <v>556</v>
      </c>
      <c r="C505" s="346"/>
      <c r="D505" s="255">
        <f>200-115.9</f>
        <v>84.1</v>
      </c>
      <c r="E505" s="255"/>
      <c r="F505" s="255"/>
    </row>
    <row r="506" spans="1:6" ht="15.6" customHeight="1" x14ac:dyDescent="0.2">
      <c r="A506" s="410" t="s">
        <v>563</v>
      </c>
      <c r="B506" s="186" t="s">
        <v>366</v>
      </c>
      <c r="C506" s="411"/>
      <c r="D506" s="187">
        <f>600+615.9</f>
        <v>1215.9000000000001</v>
      </c>
      <c r="E506" s="187"/>
      <c r="F506" s="187"/>
    </row>
    <row r="507" spans="1:6" ht="29.25" customHeight="1" x14ac:dyDescent="0.2">
      <c r="A507" s="334" t="s">
        <v>705</v>
      </c>
      <c r="B507" s="348" t="s">
        <v>704</v>
      </c>
      <c r="C507" s="340"/>
      <c r="D507" s="79">
        <v>100</v>
      </c>
      <c r="E507" s="79"/>
      <c r="F507" s="79"/>
    </row>
    <row r="508" spans="1:6" ht="15.75" customHeight="1" x14ac:dyDescent="0.2">
      <c r="A508" s="331" t="s">
        <v>507</v>
      </c>
      <c r="B508" s="311"/>
      <c r="C508" s="311" t="s">
        <v>338</v>
      </c>
      <c r="D508" s="84">
        <f>D510+D511+D512</f>
        <v>431.5</v>
      </c>
      <c r="E508" s="84">
        <f>E510+E511+E512</f>
        <v>237.1</v>
      </c>
      <c r="F508" s="84">
        <f>F510+F511+F512</f>
        <v>251.6</v>
      </c>
    </row>
    <row r="509" spans="1:6" ht="15.75" customHeight="1" x14ac:dyDescent="0.2">
      <c r="A509" s="339"/>
      <c r="B509" s="143" t="s">
        <v>129</v>
      </c>
      <c r="C509" s="310"/>
      <c r="D509" s="79"/>
      <c r="E509" s="79"/>
      <c r="F509" s="79"/>
    </row>
    <row r="510" spans="1:6" ht="15.75" customHeight="1" x14ac:dyDescent="0.2">
      <c r="A510" s="331" t="s">
        <v>508</v>
      </c>
      <c r="B510" s="151" t="s">
        <v>611</v>
      </c>
      <c r="C510" s="338"/>
      <c r="D510" s="84">
        <f>85.9+85.1</f>
        <v>171</v>
      </c>
      <c r="E510" s="84">
        <f t="shared" ref="E510:F510" si="89">85.9+85.1</f>
        <v>171</v>
      </c>
      <c r="F510" s="84">
        <f t="shared" si="89"/>
        <v>171</v>
      </c>
    </row>
    <row r="511" spans="1:6" ht="15.6" customHeight="1" x14ac:dyDescent="0.2">
      <c r="A511" s="331" t="s">
        <v>509</v>
      </c>
      <c r="B511" s="114" t="s">
        <v>322</v>
      </c>
      <c r="C511" s="336"/>
      <c r="D511" s="84">
        <f>27.6+70.1</f>
        <v>97.699999999999989</v>
      </c>
      <c r="E511" s="84">
        <f>22.2+43.9</f>
        <v>66.099999999999994</v>
      </c>
      <c r="F511" s="84">
        <f>26.7+53.9</f>
        <v>80.599999999999994</v>
      </c>
    </row>
    <row r="512" spans="1:6" ht="15.6" customHeight="1" x14ac:dyDescent="0.2">
      <c r="A512" s="339" t="s">
        <v>706</v>
      </c>
      <c r="B512" s="152" t="s">
        <v>374</v>
      </c>
      <c r="C512" s="340"/>
      <c r="D512" s="79">
        <v>162.80000000000001</v>
      </c>
      <c r="E512" s="79"/>
      <c r="F512" s="79"/>
    </row>
    <row r="513" spans="1:6" ht="15.6" customHeight="1" x14ac:dyDescent="0.2">
      <c r="A513" s="331" t="s">
        <v>510</v>
      </c>
      <c r="B513" s="151" t="s">
        <v>322</v>
      </c>
      <c r="C513" s="313" t="s">
        <v>306</v>
      </c>
      <c r="D513" s="84">
        <v>150</v>
      </c>
      <c r="E513" s="84">
        <v>161</v>
      </c>
      <c r="F513" s="84">
        <v>161</v>
      </c>
    </row>
    <row r="514" spans="1:6" ht="15.6" customHeight="1" x14ac:dyDescent="0.2">
      <c r="A514" s="339" t="s">
        <v>511</v>
      </c>
      <c r="B514" s="152"/>
      <c r="C514" s="310" t="s">
        <v>244</v>
      </c>
      <c r="D514" s="79">
        <f t="shared" ref="D514:F514" si="90">D516+D517+D526</f>
        <v>3001.8920000000003</v>
      </c>
      <c r="E514" s="79">
        <f t="shared" si="90"/>
        <v>3265.4920000000002</v>
      </c>
      <c r="F514" s="79">
        <f t="shared" si="90"/>
        <v>3534.0920000000001</v>
      </c>
    </row>
    <row r="515" spans="1:6" ht="15.6" customHeight="1" x14ac:dyDescent="0.2">
      <c r="A515" s="337"/>
      <c r="B515" s="87" t="s">
        <v>129</v>
      </c>
      <c r="C515" s="311"/>
      <c r="D515" s="84"/>
      <c r="E515" s="84"/>
      <c r="F515" s="84"/>
    </row>
    <row r="516" spans="1:6" ht="15.6" customHeight="1" x14ac:dyDescent="0.2">
      <c r="A516" s="339" t="s">
        <v>512</v>
      </c>
      <c r="B516" s="152" t="s">
        <v>322</v>
      </c>
      <c r="C516" s="310"/>
      <c r="D516" s="79">
        <f>2073.5+257+237.4+42+50+16</f>
        <v>2675.9</v>
      </c>
      <c r="E516" s="79">
        <f>2278.5+288.6+269.4+42+50+16</f>
        <v>2944.5</v>
      </c>
      <c r="F516" s="79">
        <f>2483.6+320.2+301.3+42+50+16</f>
        <v>3213.1</v>
      </c>
    </row>
    <row r="517" spans="1:6" ht="15.6" customHeight="1" x14ac:dyDescent="0.2">
      <c r="A517" s="331" t="s">
        <v>513</v>
      </c>
      <c r="B517" s="151" t="s">
        <v>611</v>
      </c>
      <c r="C517" s="311"/>
      <c r="D517" s="84">
        <f>233.5+87.492</f>
        <v>320.99200000000002</v>
      </c>
      <c r="E517" s="84">
        <f t="shared" ref="E517:F517" si="91">233.5+87.492</f>
        <v>320.99200000000002</v>
      </c>
      <c r="F517" s="84">
        <f t="shared" si="91"/>
        <v>320.99200000000002</v>
      </c>
    </row>
    <row r="518" spans="1:6" ht="12.75" customHeight="1" x14ac:dyDescent="0.2">
      <c r="A518" s="333"/>
      <c r="B518" s="143" t="s">
        <v>129</v>
      </c>
      <c r="C518" s="310"/>
      <c r="D518" s="79"/>
      <c r="E518" s="79"/>
      <c r="F518" s="79"/>
    </row>
    <row r="519" spans="1:6" ht="12.75" customHeight="1" x14ac:dyDescent="0.2">
      <c r="A519" s="331" t="s">
        <v>514</v>
      </c>
      <c r="B519" s="87" t="s">
        <v>323</v>
      </c>
      <c r="C519" s="311"/>
      <c r="D519" s="84">
        <v>11.9</v>
      </c>
      <c r="E519" s="84">
        <v>11.9</v>
      </c>
      <c r="F519" s="84">
        <v>11.9</v>
      </c>
    </row>
    <row r="520" spans="1:6" ht="15.75" customHeight="1" x14ac:dyDescent="0.2">
      <c r="A520" s="339" t="s">
        <v>528</v>
      </c>
      <c r="B520" s="143" t="s">
        <v>319</v>
      </c>
      <c r="C520" s="310"/>
      <c r="D520" s="79">
        <v>25.5</v>
      </c>
      <c r="E520" s="79">
        <v>25.5</v>
      </c>
      <c r="F520" s="79">
        <v>25.5</v>
      </c>
    </row>
    <row r="521" spans="1:6" ht="15.75" customHeight="1" x14ac:dyDescent="0.2">
      <c r="A521" s="331" t="s">
        <v>515</v>
      </c>
      <c r="B521" s="87" t="s">
        <v>327</v>
      </c>
      <c r="C521" s="311"/>
      <c r="D521" s="84">
        <v>27.9</v>
      </c>
      <c r="E521" s="84">
        <v>27.9</v>
      </c>
      <c r="F521" s="84">
        <v>27.9</v>
      </c>
    </row>
    <row r="522" spans="1:6" ht="15.75" customHeight="1" x14ac:dyDescent="0.2">
      <c r="A522" s="339" t="s">
        <v>516</v>
      </c>
      <c r="B522" s="143" t="s">
        <v>329</v>
      </c>
      <c r="C522" s="310"/>
      <c r="D522" s="79">
        <v>23.7</v>
      </c>
      <c r="E522" s="79">
        <v>23.7</v>
      </c>
      <c r="F522" s="79">
        <v>23.7</v>
      </c>
    </row>
    <row r="523" spans="1:6" ht="15.75" customHeight="1" x14ac:dyDescent="0.2">
      <c r="A523" s="331" t="s">
        <v>517</v>
      </c>
      <c r="B523" s="87" t="s">
        <v>330</v>
      </c>
      <c r="C523" s="311"/>
      <c r="D523" s="84">
        <v>28.4</v>
      </c>
      <c r="E523" s="84">
        <v>28.4</v>
      </c>
      <c r="F523" s="84">
        <v>28.4</v>
      </c>
    </row>
    <row r="524" spans="1:6" ht="15.75" customHeight="1" x14ac:dyDescent="0.2">
      <c r="A524" s="339" t="s">
        <v>518</v>
      </c>
      <c r="B524" s="143" t="s">
        <v>331</v>
      </c>
      <c r="C524" s="310"/>
      <c r="D524" s="79">
        <v>24.2</v>
      </c>
      <c r="E524" s="79">
        <v>24.2</v>
      </c>
      <c r="F524" s="79">
        <v>24.2</v>
      </c>
    </row>
    <row r="525" spans="1:6" ht="15.75" customHeight="1" x14ac:dyDescent="0.2">
      <c r="A525" s="331" t="s">
        <v>519</v>
      </c>
      <c r="B525" s="87" t="s">
        <v>332</v>
      </c>
      <c r="C525" s="311"/>
      <c r="D525" s="84">
        <v>25.2</v>
      </c>
      <c r="E525" s="84">
        <v>25.2</v>
      </c>
      <c r="F525" s="84">
        <v>25.2</v>
      </c>
    </row>
    <row r="526" spans="1:6" ht="15.75" customHeight="1" x14ac:dyDescent="0.2">
      <c r="A526" s="339" t="s">
        <v>520</v>
      </c>
      <c r="B526" s="114" t="s">
        <v>554</v>
      </c>
      <c r="C526" s="310"/>
      <c r="D526" s="79">
        <v>5</v>
      </c>
      <c r="E526" s="79"/>
      <c r="F526" s="79"/>
    </row>
    <row r="527" spans="1:6" ht="15.75" customHeight="1" x14ac:dyDescent="0.2">
      <c r="A527" s="331" t="s">
        <v>521</v>
      </c>
      <c r="B527" s="152" t="s">
        <v>322</v>
      </c>
      <c r="C527" s="347" t="s">
        <v>310</v>
      </c>
      <c r="D527" s="71">
        <v>43.2</v>
      </c>
      <c r="E527" s="71">
        <v>47.5</v>
      </c>
      <c r="F527" s="84">
        <v>51.7</v>
      </c>
    </row>
    <row r="528" spans="1:6" ht="15.75" customHeight="1" x14ac:dyDescent="0.2">
      <c r="A528" s="339" t="s">
        <v>522</v>
      </c>
      <c r="B528" s="114" t="s">
        <v>322</v>
      </c>
      <c r="C528" s="312" t="s">
        <v>147</v>
      </c>
      <c r="D528" s="84">
        <f>60+20</f>
        <v>80</v>
      </c>
      <c r="E528" s="84">
        <f t="shared" ref="E528:F528" si="92">60+20</f>
        <v>80</v>
      </c>
      <c r="F528" s="79">
        <f t="shared" si="92"/>
        <v>80</v>
      </c>
    </row>
    <row r="529" spans="1:6" ht="15.75" customHeight="1" x14ac:dyDescent="0.2">
      <c r="A529" s="331" t="s">
        <v>523</v>
      </c>
      <c r="B529" s="151" t="s">
        <v>322</v>
      </c>
      <c r="C529" s="311" t="s">
        <v>230</v>
      </c>
      <c r="D529" s="84">
        <v>118.3</v>
      </c>
      <c r="E529" s="84">
        <v>129.9</v>
      </c>
      <c r="F529" s="84">
        <v>141.6</v>
      </c>
    </row>
    <row r="530" spans="1:6" ht="15.75" customHeight="1" x14ac:dyDescent="0.2">
      <c r="A530" s="339" t="s">
        <v>614</v>
      </c>
      <c r="B530" s="152"/>
      <c r="C530" s="310" t="s">
        <v>272</v>
      </c>
      <c r="D530" s="79">
        <f t="shared" ref="D530:F530" si="93">SUM(D531:D534)</f>
        <v>1099.2000000000003</v>
      </c>
      <c r="E530" s="79">
        <f t="shared" si="93"/>
        <v>933.3</v>
      </c>
      <c r="F530" s="79">
        <f t="shared" si="93"/>
        <v>1052</v>
      </c>
    </row>
    <row r="531" spans="1:6" ht="15.75" customHeight="1" x14ac:dyDescent="0.2">
      <c r="A531" s="331" t="s">
        <v>615</v>
      </c>
      <c r="B531" s="151" t="s">
        <v>322</v>
      </c>
      <c r="C531" s="311"/>
      <c r="D531" s="84">
        <f>189.5+215+184.1+10</f>
        <v>598.6</v>
      </c>
      <c r="E531" s="84">
        <f>208.3+215+500+10</f>
        <v>933.3</v>
      </c>
      <c r="F531" s="84">
        <f>227+215+600+10</f>
        <v>1052</v>
      </c>
    </row>
    <row r="532" spans="1:6" ht="15.75" customHeight="1" x14ac:dyDescent="0.2">
      <c r="A532" s="339" t="s">
        <v>616</v>
      </c>
      <c r="B532" s="152" t="s">
        <v>371</v>
      </c>
      <c r="C532" s="310"/>
      <c r="D532" s="79">
        <v>460.8</v>
      </c>
      <c r="E532" s="79"/>
      <c r="F532" s="79"/>
    </row>
    <row r="533" spans="1:6" ht="15.75" customHeight="1" x14ac:dyDescent="0.2">
      <c r="A533" s="331" t="s">
        <v>617</v>
      </c>
      <c r="B533" s="151" t="s">
        <v>374</v>
      </c>
      <c r="C533" s="311"/>
      <c r="D533" s="84">
        <v>8.4</v>
      </c>
      <c r="E533" s="84"/>
      <c r="F533" s="84"/>
    </row>
    <row r="534" spans="1:6" ht="46.15" customHeight="1" x14ac:dyDescent="0.2">
      <c r="A534" s="334" t="s">
        <v>618</v>
      </c>
      <c r="B534" s="348" t="s">
        <v>280</v>
      </c>
      <c r="C534" s="310"/>
      <c r="D534" s="79">
        <v>31.4</v>
      </c>
      <c r="E534" s="79"/>
      <c r="F534" s="79"/>
    </row>
    <row r="535" spans="1:6" ht="15.75" customHeight="1" x14ac:dyDescent="0.2">
      <c r="A535" s="331" t="s">
        <v>524</v>
      </c>
      <c r="B535" s="151"/>
      <c r="C535" s="311" t="s">
        <v>131</v>
      </c>
      <c r="D535" s="84">
        <f t="shared" ref="D535:F535" si="94">D536+D537</f>
        <v>536.73400000000004</v>
      </c>
      <c r="E535" s="84">
        <f t="shared" si="94"/>
        <v>580.5</v>
      </c>
      <c r="F535" s="84">
        <f t="shared" si="94"/>
        <v>628</v>
      </c>
    </row>
    <row r="536" spans="1:6" ht="15.75" customHeight="1" x14ac:dyDescent="0.2">
      <c r="A536" s="339" t="s">
        <v>525</v>
      </c>
      <c r="B536" s="152" t="s">
        <v>322</v>
      </c>
      <c r="C536" s="310"/>
      <c r="D536" s="79">
        <f>453+50</f>
        <v>503</v>
      </c>
      <c r="E536" s="79">
        <f>500.5+50</f>
        <v>550.5</v>
      </c>
      <c r="F536" s="79">
        <f>548+50</f>
        <v>598</v>
      </c>
    </row>
    <row r="537" spans="1:6" ht="15.75" customHeight="1" x14ac:dyDescent="0.2">
      <c r="A537" s="335" t="s">
        <v>526</v>
      </c>
      <c r="B537" s="151" t="s">
        <v>611</v>
      </c>
      <c r="C537" s="311"/>
      <c r="D537" s="84">
        <f>30+3.734</f>
        <v>33.734000000000002</v>
      </c>
      <c r="E537" s="84">
        <v>30</v>
      </c>
      <c r="F537" s="84">
        <v>30</v>
      </c>
    </row>
    <row r="538" spans="1:6" ht="15.75" customHeight="1" x14ac:dyDescent="0.2">
      <c r="A538" s="339" t="s">
        <v>527</v>
      </c>
      <c r="B538" s="152"/>
      <c r="C538" s="310" t="s">
        <v>48</v>
      </c>
      <c r="D538" s="79">
        <f>SUM(D540:D542)</f>
        <v>904.81899999999996</v>
      </c>
      <c r="E538" s="79">
        <f>SUM(E540:E542)</f>
        <v>1146.9000000000001</v>
      </c>
      <c r="F538" s="79">
        <f>SUM(F540:F542)</f>
        <v>1167.2</v>
      </c>
    </row>
    <row r="539" spans="1:6" ht="15.75" customHeight="1" x14ac:dyDescent="0.2">
      <c r="A539" s="331"/>
      <c r="B539" s="87" t="s">
        <v>129</v>
      </c>
      <c r="C539" s="311"/>
      <c r="D539" s="84"/>
      <c r="E539" s="84"/>
      <c r="F539" s="84"/>
    </row>
    <row r="540" spans="1:6" ht="15.75" customHeight="1" x14ac:dyDescent="0.2">
      <c r="A540" s="339" t="s">
        <v>529</v>
      </c>
      <c r="B540" s="152" t="s">
        <v>322</v>
      </c>
      <c r="C540" s="312"/>
      <c r="D540" s="84">
        <f>15.4+764.5+21.9</f>
        <v>801.8</v>
      </c>
      <c r="E540" s="79">
        <f>12.2+1005.4+26.3</f>
        <v>1043.9000000000001</v>
      </c>
      <c r="F540" s="79">
        <f>15.8+1096.2+30.8</f>
        <v>1142.8</v>
      </c>
    </row>
    <row r="541" spans="1:6" ht="15.75" customHeight="1" x14ac:dyDescent="0.2">
      <c r="A541" s="331" t="s">
        <v>530</v>
      </c>
      <c r="B541" s="115" t="s">
        <v>374</v>
      </c>
      <c r="C541" s="310"/>
      <c r="D541" s="79">
        <v>24.419</v>
      </c>
      <c r="E541" s="84">
        <v>24.4</v>
      </c>
      <c r="F541" s="84">
        <v>24.4</v>
      </c>
    </row>
    <row r="542" spans="1:6" ht="48" customHeight="1" x14ac:dyDescent="0.2">
      <c r="A542" s="335" t="s">
        <v>531</v>
      </c>
      <c r="B542" s="86" t="s">
        <v>280</v>
      </c>
      <c r="C542" s="311"/>
      <c r="D542" s="84">
        <f>16.3+4.8+26.7+4.4+19.8+6.6</f>
        <v>78.599999999999994</v>
      </c>
      <c r="E542" s="84">
        <f>16.3+4.8+26.7+4.4+19.8+6.6</f>
        <v>78.599999999999994</v>
      </c>
      <c r="F542" s="84"/>
    </row>
    <row r="543" spans="1:6" ht="15.75" customHeight="1" x14ac:dyDescent="0.2">
      <c r="A543" s="331" t="s">
        <v>532</v>
      </c>
      <c r="B543" s="86" t="s">
        <v>373</v>
      </c>
      <c r="C543" s="304" t="s">
        <v>233</v>
      </c>
      <c r="D543" s="84">
        <f>D545+D546</f>
        <v>2763.4</v>
      </c>
      <c r="E543" s="84">
        <f>E545+E546</f>
        <v>3265.4</v>
      </c>
      <c r="F543" s="84">
        <f>F545+F546</f>
        <v>3031.2</v>
      </c>
    </row>
    <row r="544" spans="1:6" ht="15.75" customHeight="1" x14ac:dyDescent="0.2">
      <c r="A544" s="331"/>
      <c r="B544" s="292" t="s">
        <v>129</v>
      </c>
      <c r="C544" s="306"/>
      <c r="D544" s="84"/>
      <c r="E544" s="84"/>
      <c r="F544" s="84"/>
    </row>
    <row r="545" spans="1:6" ht="15.75" customHeight="1" x14ac:dyDescent="0.2">
      <c r="A545" s="331" t="s">
        <v>707</v>
      </c>
      <c r="B545" s="115" t="s">
        <v>322</v>
      </c>
      <c r="C545" s="306"/>
      <c r="D545" s="84">
        <f>2763.4-900</f>
        <v>1863.4</v>
      </c>
      <c r="E545" s="84">
        <v>3265.4</v>
      </c>
      <c r="F545" s="84">
        <v>3031.2</v>
      </c>
    </row>
    <row r="546" spans="1:6" ht="15.75" customHeight="1" x14ac:dyDescent="0.2">
      <c r="A546" s="331" t="s">
        <v>708</v>
      </c>
      <c r="B546" s="115" t="s">
        <v>366</v>
      </c>
      <c r="C546" s="306"/>
      <c r="D546" s="84">
        <v>900</v>
      </c>
      <c r="E546" s="84"/>
      <c r="F546" s="84"/>
    </row>
    <row r="547" spans="1:6" ht="15.75" customHeight="1" thickBot="1" x14ac:dyDescent="0.25">
      <c r="A547" s="334" t="s">
        <v>533</v>
      </c>
      <c r="B547" s="349" t="s">
        <v>372</v>
      </c>
      <c r="C547" s="326" t="s">
        <v>233</v>
      </c>
      <c r="D547" s="79">
        <v>300</v>
      </c>
      <c r="E547" s="79">
        <v>325</v>
      </c>
      <c r="F547" s="79">
        <v>340</v>
      </c>
    </row>
    <row r="548" spans="1:6" ht="18.75" customHeight="1" thickBot="1" x14ac:dyDescent="0.3">
      <c r="A548" s="429" t="s">
        <v>350</v>
      </c>
      <c r="B548" s="350" t="s">
        <v>340</v>
      </c>
      <c r="C548" s="351"/>
      <c r="D548" s="352">
        <f>SUM(D10+D18+D26+D34+D42+D50+D58+D66+D73+D81+D89+D96+D104+D111+D118+D125+D133+D141+D149+D157+D165+D172+D183+D193+D199+D204+D210+D221+D227+D234+D240+D247+D257+D263+D269+D275+D280+D286+D292+D298+D308+D316+D320)</f>
        <v>206896.91399999993</v>
      </c>
      <c r="E548" s="352">
        <f>SUM(E10+E18+E26+E34+E42+E50+E58+E66+E73+E81+E89+E96+E104+E111+E118+E125+E133+E141+E149+E157+E165+E172+E183+E193+E199+E204+E210+E221+E227+E234+E240+E247+E257+E263+E269+E275+E280+E286+E292+E298+E308+E316+E320)</f>
        <v>212508.04800000001</v>
      </c>
      <c r="F548" s="430">
        <f>SUM(F10+F18+F26+F34+F42+F50+F58+F66+F73+F81+F89+F96+F104+F111+F118+F125+F133+F141+F149+F157+F165+F172+F183+F193+F199+F204+F210+F221+F227+F234+F240+F247+F257+F263+F269+F275+F280+F286+F292+F298+F308+F316+F320)</f>
        <v>205434.88400000002</v>
      </c>
    </row>
    <row r="549" spans="1:6" ht="15.6" customHeight="1" x14ac:dyDescent="0.25">
      <c r="A549" s="414"/>
      <c r="B549" s="415" t="s">
        <v>129</v>
      </c>
      <c r="C549" s="416"/>
      <c r="D549" s="417"/>
      <c r="E549" s="418"/>
      <c r="F549" s="419"/>
    </row>
    <row r="550" spans="1:6" ht="15.6" customHeight="1" x14ac:dyDescent="0.25">
      <c r="A550" s="420" t="s">
        <v>534</v>
      </c>
      <c r="B550" s="200" t="s">
        <v>322</v>
      </c>
      <c r="C550" s="354"/>
      <c r="D550" s="84">
        <f>D13+D21+D29+D37+D45+D53+D61+D69+D76+D84+D92+D99+D107+D114+D121+D128+D136+D144+D152+D160+D168+D175+D180+D182+D186+D192+D196+D202+D207+D213+D220+D224+D230+D237+D243+D250+D254+D256+D260+D266+D272+D278+D283+D289+D295+D301+D311+D319+D323+D333+D354+D375+D386+D394+D395+D409+D422+D436+D455+D467+D468+D473+D476+D511+D513+D516+D527+D528+D529+D531+D536+D540+D545+D547+D315+D305</f>
        <v>106311.99999999997</v>
      </c>
      <c r="E550" s="84">
        <f t="shared" ref="E550:F550" si="95">E13+E21+E29+E37+E45+E53+E61+E69+E76+E84+E92+E99+E107+E114+E121+E128+E136+E144+E152+E160+E168+E175+E180+E182+E186+E192+E196+E202+E207+E213+E220+E224+E230+E237+E243+E250+E254+E256+E260+E266+E272+E278+E283+E289+E295+E301+E311+E319+E323+E333+E354+E375+E386+E394+E395+E409+E422+E436+E455+E467+E468+E473+E476+E511+E513+E516+E527+E528+E529+E531+E536+E540+E545+E547+E315+E305</f>
        <v>114578</v>
      </c>
      <c r="F550" s="421">
        <f t="shared" si="95"/>
        <v>120888.99999999997</v>
      </c>
    </row>
    <row r="551" spans="1:6" ht="31.5" customHeight="1" x14ac:dyDescent="0.25">
      <c r="A551" s="422" t="s">
        <v>535</v>
      </c>
      <c r="B551" s="130" t="s">
        <v>133</v>
      </c>
      <c r="C551" s="353"/>
      <c r="D551" s="79">
        <f>SUM(D14+D22+D30+D38+D46+D54+D62+D70+D77+D85+D93+D100+D108+D115+D124+D129+D137+D145+D153+D161+D169+D176+D197+D324)</f>
        <v>38347.800000000003</v>
      </c>
      <c r="E551" s="79">
        <f>SUM(E14+E22+E30+E38+E46+E54+E62+E70+E77+E85+E93+E100+E108+E115+E124+E129+E137+E145+E153+E161+E169+E176+E197+E324)</f>
        <v>41415.599999999991</v>
      </c>
      <c r="F551" s="423">
        <f>SUM(F14+F22+F30+F38+F46+F54+F62+F70+F77+F85+F93+F100+F108+F115+F124+F129+F137+F145+F153+F161+F169+F176+F197+F324)</f>
        <v>41415.599999999991</v>
      </c>
    </row>
    <row r="552" spans="1:6" ht="15.75" customHeight="1" x14ac:dyDescent="0.25">
      <c r="A552" s="424" t="s">
        <v>536</v>
      </c>
      <c r="B552" s="200" t="s">
        <v>610</v>
      </c>
      <c r="C552" s="354"/>
      <c r="D552" s="84">
        <f>D214+D231+D312+D340+D398+D489+D510+D517+D537</f>
        <v>8272.0920000000006</v>
      </c>
      <c r="E552" s="84">
        <f t="shared" ref="E552:F552" si="96">E214+E231+E312+E340+E398+E489+E510+E517+E537</f>
        <v>8682.398000000001</v>
      </c>
      <c r="F552" s="421">
        <f t="shared" si="96"/>
        <v>8939.398000000001</v>
      </c>
    </row>
    <row r="553" spans="1:6" ht="31.9" customHeight="1" x14ac:dyDescent="0.25">
      <c r="A553" s="422" t="s">
        <v>537</v>
      </c>
      <c r="B553" s="201" t="s">
        <v>381</v>
      </c>
      <c r="C553" s="353"/>
      <c r="D553" s="79">
        <f>D244</f>
        <v>295.10000000000002</v>
      </c>
      <c r="E553" s="79">
        <f>E244</f>
        <v>309.5</v>
      </c>
      <c r="F553" s="423">
        <f>F244</f>
        <v>324.7</v>
      </c>
    </row>
    <row r="554" spans="1:6" ht="31.9" customHeight="1" x14ac:dyDescent="0.25">
      <c r="A554" s="424" t="s">
        <v>538</v>
      </c>
      <c r="B554" s="105" t="s">
        <v>140</v>
      </c>
      <c r="C554" s="354"/>
      <c r="D554" s="84">
        <f>D23</f>
        <v>147.80000000000001</v>
      </c>
      <c r="E554" s="84">
        <f>E23</f>
        <v>147.80000000000001</v>
      </c>
      <c r="F554" s="421">
        <f>F23</f>
        <v>147.80000000000001</v>
      </c>
    </row>
    <row r="555" spans="1:6" ht="16.5" customHeight="1" x14ac:dyDescent="0.25">
      <c r="A555" s="422" t="s">
        <v>539</v>
      </c>
      <c r="B555" s="125" t="s">
        <v>662</v>
      </c>
      <c r="C555" s="353"/>
      <c r="D555" s="79">
        <f>D15+D24+D31+D40+D47+D55+D64+D72+D79+D87+D95+D102+D110+D117+D123+D131+D139+D147+D155+D163+D171+D178+D187+D198+D226+D233+D239+D251+D262+D268+D274+D285+D291+D297+D303+D325+D350+D374+D391+D403+D404+D445+D446+D512+D533+D541</f>
        <v>4895.9219999999996</v>
      </c>
      <c r="E555" s="79">
        <f t="shared" ref="E555:F555" si="97">E15+E24+E31+E40+E47+E55+E64+E72+E79+E87+E95+E102+E110+E117+E123+E131+E139+E147+E155+E163+E171+E178+E187+E198+E226+E233+E239+E251+E262+E268+E274+E285+E291+E297+E303+E325+E350+E374+E391+E403+E404+E445+E446+E512+E533+E541</f>
        <v>2967.25</v>
      </c>
      <c r="F555" s="423">
        <f t="shared" si="97"/>
        <v>2377.6860000000001</v>
      </c>
    </row>
    <row r="556" spans="1:6" ht="43.9" customHeight="1" x14ac:dyDescent="0.25">
      <c r="A556" s="424" t="s">
        <v>540</v>
      </c>
      <c r="B556" s="115" t="s">
        <v>335</v>
      </c>
      <c r="C556" s="354"/>
      <c r="D556" s="84">
        <f>D435</f>
        <v>4203.5</v>
      </c>
      <c r="E556" s="84">
        <f>E435</f>
        <v>3798</v>
      </c>
      <c r="F556" s="421">
        <f>F435</f>
        <v>3798</v>
      </c>
    </row>
    <row r="557" spans="1:6" ht="21" customHeight="1" x14ac:dyDescent="0.25">
      <c r="A557" s="422" t="s">
        <v>541</v>
      </c>
      <c r="B557" s="52" t="s">
        <v>135</v>
      </c>
      <c r="C557" s="353"/>
      <c r="D557" s="79">
        <f>SUM(D16+D25+D32+D39+D48+D56+D63+D71+D78+D86+D94+D101+D109+D116+D122+D130+D138+D146+D154+D162+D170+D177+D188+D203+D208+D215+D225+D232+D238+D245+D252+D261+D267+D273+D279+D284+D290+D296+D302+D313+D367+D384+D399+D441+D442+D499)</f>
        <v>8796</v>
      </c>
      <c r="E557" s="79">
        <f>SUM(E16+E25+E32+E39+E48+E56+E63+E71+E78+E86+E94+E101+E109+E116+E122+E130+E138+E146+E154+E162+E170+E177+E188+E203+E208+E215+E225+E232+E238+E245+E252+E261+E267+E273+E279+E284+E290+E296+E302+E313+E367+E384+E399+E441+E442+E499)</f>
        <v>8841.5</v>
      </c>
      <c r="F557" s="423">
        <f>SUM(F16+F25+F32+F39+F48+F56+F63+F71+F78+F86+F94+F101+F109+F116+F122+F130+F138+F146+F154+F162+F170+F177+F188+F203+F208+F215+F225+F232+F238+F245+F252+F261+F267+F273+F279+F284+F290+F296+F302+F313+F367+F384+F399+F441+F442+F499)</f>
        <v>8900.5999999999985</v>
      </c>
    </row>
    <row r="558" spans="1:6" ht="30" customHeight="1" x14ac:dyDescent="0.25">
      <c r="A558" s="425" t="s">
        <v>542</v>
      </c>
      <c r="B558" s="213" t="s">
        <v>321</v>
      </c>
      <c r="C558" s="354"/>
      <c r="D558" s="84">
        <f>D190+D216+D353+D387+D307</f>
        <v>931</v>
      </c>
      <c r="E558" s="84">
        <f>E190+E216+E353+E387</f>
        <v>931</v>
      </c>
      <c r="F558" s="421">
        <f>F190+F216+F353+F387</f>
        <v>931</v>
      </c>
    </row>
    <row r="559" spans="1:6" ht="19.5" customHeight="1" x14ac:dyDescent="0.25">
      <c r="A559" s="422" t="s">
        <v>543</v>
      </c>
      <c r="B559" s="152" t="s">
        <v>554</v>
      </c>
      <c r="C559" s="353"/>
      <c r="D559" s="79">
        <f t="shared" ref="D559:F559" si="98">D526</f>
        <v>5</v>
      </c>
      <c r="E559" s="79">
        <f t="shared" si="98"/>
        <v>0</v>
      </c>
      <c r="F559" s="423">
        <f t="shared" si="98"/>
        <v>0</v>
      </c>
    </row>
    <row r="560" spans="1:6" ht="46.9" customHeight="1" x14ac:dyDescent="0.25">
      <c r="A560" s="424" t="s">
        <v>544</v>
      </c>
      <c r="B560" s="115" t="s">
        <v>280</v>
      </c>
      <c r="C560" s="355"/>
      <c r="D560" s="84">
        <f>D209+D217+D246+D326+D343+D371+D388+D401+D402+D449+D462+D504+D534+D542</f>
        <v>19074.400000000001</v>
      </c>
      <c r="E560" s="84">
        <f>E209+E217+E246+E326+E343+E371+E388+E401+E402+E449+E462+E504+E534+E542</f>
        <v>17385.600000000002</v>
      </c>
      <c r="F560" s="421">
        <f>F209+F217+F246+F326+F343+F371+F388+F401+F402+F449+F462+F504+F534+F542</f>
        <v>6271.2000000000007</v>
      </c>
    </row>
    <row r="561" spans="1:6" ht="31.15" customHeight="1" x14ac:dyDescent="0.25">
      <c r="A561" s="422" t="s">
        <v>545</v>
      </c>
      <c r="B561" s="130" t="s">
        <v>333</v>
      </c>
      <c r="C561" s="356"/>
      <c r="D561" s="79">
        <f>D370</f>
        <v>3430</v>
      </c>
      <c r="E561" s="79">
        <f>E370</f>
        <v>3430</v>
      </c>
      <c r="F561" s="423">
        <f>F370</f>
        <v>3430</v>
      </c>
    </row>
    <row r="562" spans="1:6" ht="29.25" customHeight="1" x14ac:dyDescent="0.25">
      <c r="A562" s="424" t="s">
        <v>546</v>
      </c>
      <c r="B562" s="115" t="s">
        <v>431</v>
      </c>
      <c r="C562" s="355"/>
      <c r="D562" s="84">
        <f>D327+D347+D390+D405+D440</f>
        <v>2318.4</v>
      </c>
      <c r="E562" s="84">
        <f>E327+E347+E390+E405+E440</f>
        <v>2161.4</v>
      </c>
      <c r="F562" s="421">
        <f>F327+F347+F390+F405+F440</f>
        <v>549.9</v>
      </c>
    </row>
    <row r="563" spans="1:6" ht="15.6" customHeight="1" x14ac:dyDescent="0.25">
      <c r="A563" s="422" t="s">
        <v>547</v>
      </c>
      <c r="B563" s="130" t="s">
        <v>556</v>
      </c>
      <c r="C563" s="356"/>
      <c r="D563" s="79">
        <f>D348+D464+D505</f>
        <v>200</v>
      </c>
      <c r="E563" s="79">
        <f>E348+E505</f>
        <v>200</v>
      </c>
      <c r="F563" s="423">
        <f>F348+F505</f>
        <v>200</v>
      </c>
    </row>
    <row r="564" spans="1:6" ht="43.15" customHeight="1" x14ac:dyDescent="0.25">
      <c r="A564" s="424" t="s">
        <v>548</v>
      </c>
      <c r="B564" s="105" t="s">
        <v>367</v>
      </c>
      <c r="C564" s="355"/>
      <c r="D564" s="84">
        <f>D372</f>
        <v>34</v>
      </c>
      <c r="E564" s="84">
        <f>E372</f>
        <v>30</v>
      </c>
      <c r="F564" s="421">
        <f>F372</f>
        <v>30</v>
      </c>
    </row>
    <row r="565" spans="1:6" ht="30.75" customHeight="1" x14ac:dyDescent="0.25">
      <c r="A565" s="422" t="s">
        <v>549</v>
      </c>
      <c r="B565" s="125" t="s">
        <v>368</v>
      </c>
      <c r="C565" s="356"/>
      <c r="D565" s="79">
        <f>D218+D373+D389</f>
        <v>138.9</v>
      </c>
      <c r="E565" s="79">
        <f>E373+E389</f>
        <v>30</v>
      </c>
      <c r="F565" s="423">
        <f>F373+F389</f>
        <v>30</v>
      </c>
    </row>
    <row r="566" spans="1:6" ht="17.25" customHeight="1" x14ac:dyDescent="0.25">
      <c r="A566" s="424" t="s">
        <v>550</v>
      </c>
      <c r="B566" s="107" t="s">
        <v>375</v>
      </c>
      <c r="C566" s="355"/>
      <c r="D566" s="84">
        <f>D400+D443+D450</f>
        <v>304</v>
      </c>
      <c r="E566" s="84">
        <f t="shared" ref="E566:F566" si="99">E400+E443+E450</f>
        <v>0</v>
      </c>
      <c r="F566" s="421">
        <f t="shared" si="99"/>
        <v>0</v>
      </c>
    </row>
    <row r="567" spans="1:6" ht="15.75" customHeight="1" x14ac:dyDescent="0.25">
      <c r="A567" s="424" t="s">
        <v>551</v>
      </c>
      <c r="B567" s="288" t="s">
        <v>371</v>
      </c>
      <c r="C567" s="357"/>
      <c r="D567" s="84">
        <f>D329+D451+D463+D532</f>
        <v>1954.2</v>
      </c>
      <c r="E567" s="84">
        <f t="shared" ref="E567:F567" si="100">E329+E451+E463+E532</f>
        <v>2000</v>
      </c>
      <c r="F567" s="421">
        <f t="shared" si="100"/>
        <v>2000</v>
      </c>
    </row>
    <row r="568" spans="1:6" ht="15" customHeight="1" x14ac:dyDescent="0.25">
      <c r="A568" s="426" t="s">
        <v>552</v>
      </c>
      <c r="B568" s="358" t="s">
        <v>366</v>
      </c>
      <c r="C568" s="357"/>
      <c r="D568" s="79">
        <f>D328+D349+D406+D444+D461+D452+D506+D546</f>
        <v>5000</v>
      </c>
      <c r="E568" s="79">
        <f t="shared" ref="E568:F568" si="101">E328+E349+E406+E444+E461+E452+E506+E546</f>
        <v>5600</v>
      </c>
      <c r="F568" s="423">
        <f t="shared" si="101"/>
        <v>5200</v>
      </c>
    </row>
    <row r="569" spans="1:6" ht="45" customHeight="1" x14ac:dyDescent="0.25">
      <c r="A569" s="426" t="s">
        <v>664</v>
      </c>
      <c r="B569" s="412" t="s">
        <v>639</v>
      </c>
      <c r="C569" s="357"/>
      <c r="D569" s="71">
        <f>D17+D33+D41+D49+D57+D65+D80+D88+D103+D132+D140+D148+D156+D164+D330</f>
        <v>71.800000000000011</v>
      </c>
      <c r="E569" s="79"/>
      <c r="F569" s="423"/>
    </row>
    <row r="570" spans="1:6" ht="31.5" customHeight="1" thickBot="1" x14ac:dyDescent="0.3">
      <c r="A570" s="427" t="s">
        <v>709</v>
      </c>
      <c r="B570" s="413" t="s">
        <v>704</v>
      </c>
      <c r="C570" s="359"/>
      <c r="D570" s="360">
        <f>D331+D507</f>
        <v>2165</v>
      </c>
      <c r="E570" s="360"/>
      <c r="F570" s="428"/>
    </row>
    <row r="571" spans="1:6" ht="15.75" x14ac:dyDescent="0.25">
      <c r="A571" s="79"/>
      <c r="B571" s="361" t="s">
        <v>129</v>
      </c>
      <c r="C571" s="356"/>
      <c r="D571" s="79"/>
      <c r="E571" s="79"/>
      <c r="F571" s="79"/>
    </row>
    <row r="572" spans="1:6" ht="14.45" customHeight="1" x14ac:dyDescent="0.2">
      <c r="A572" s="84" t="s">
        <v>351</v>
      </c>
      <c r="B572" s="325" t="s">
        <v>130</v>
      </c>
      <c r="C572" s="119"/>
      <c r="D572" s="75">
        <f>D12+D20+D28+D36+D44+D52+D60+D68+D75+D83+D91+D97+D106+D113+D120+D127+D135+D143+D151+D159+D167+D174+D185+D195+D322</f>
        <v>95202.300999999992</v>
      </c>
      <c r="E572" s="75">
        <f>E12+E20+E28+E36+E44+E52+E60+E68+E75+E83+E91+E98+E106+E113+E120+E127+E135+E143+E151+E159+E167+E174+E185+E195+E322</f>
        <v>101567.7</v>
      </c>
      <c r="F572" s="75">
        <f>F12+F20+F28+F36+F44+F52+F60+F68+F75+F83+F91+F98+F106+F113+F120+F127+F135+F143+F151+F159+F167+F174+F185+F195+F322</f>
        <v>95980.9</v>
      </c>
    </row>
    <row r="573" spans="1:6" ht="29.45" customHeight="1" x14ac:dyDescent="0.2">
      <c r="A573" s="123" t="s">
        <v>352</v>
      </c>
      <c r="B573" s="362" t="s">
        <v>243</v>
      </c>
      <c r="C573" s="78"/>
      <c r="D573" s="102">
        <f>D179+D206+D332</f>
        <v>6007.3069999999998</v>
      </c>
      <c r="E573" s="102">
        <f>E206+E332</f>
        <v>6374.2999999999993</v>
      </c>
      <c r="F573" s="102">
        <f>F206+F332</f>
        <v>6783.0000000000009</v>
      </c>
    </row>
    <row r="574" spans="1:6" ht="15.6" customHeight="1" x14ac:dyDescent="0.2">
      <c r="A574" s="84" t="s">
        <v>353</v>
      </c>
      <c r="B574" s="75" t="s">
        <v>309</v>
      </c>
      <c r="C574" s="294"/>
      <c r="D574" s="75">
        <f>D314+D351</f>
        <v>7870.5</v>
      </c>
      <c r="E574" s="75">
        <f>E314+E351</f>
        <v>7331.4</v>
      </c>
      <c r="F574" s="75">
        <f>F314+F351</f>
        <v>7476.4</v>
      </c>
    </row>
    <row r="575" spans="1:6" ht="16.149999999999999" customHeight="1" x14ac:dyDescent="0.2">
      <c r="A575" s="79" t="s">
        <v>354</v>
      </c>
      <c r="B575" s="158" t="s">
        <v>229</v>
      </c>
      <c r="C575" s="305"/>
      <c r="D575" s="102">
        <f>D189+D212+D306+D385</f>
        <v>6006.1320000000005</v>
      </c>
      <c r="E575" s="102">
        <f>E189+E212+E385</f>
        <v>4117</v>
      </c>
      <c r="F575" s="102">
        <f>F189+F212+F385</f>
        <v>2616.6999999999998</v>
      </c>
    </row>
    <row r="576" spans="1:6" ht="30" customHeight="1" x14ac:dyDescent="0.2">
      <c r="A576" s="116" t="s">
        <v>355</v>
      </c>
      <c r="B576" s="232" t="s">
        <v>239</v>
      </c>
      <c r="C576" s="309"/>
      <c r="D576" s="75">
        <f>D181+D201+D219+D223+D229+D236+D242+D255+D392</f>
        <v>22050.379000000001</v>
      </c>
      <c r="E576" s="75">
        <f>E201+E219+E223+E229+E236+E242+E392</f>
        <v>28815.686000000002</v>
      </c>
      <c r="F576" s="75">
        <f>F201+F219+F223+F229+F236+F242+F392</f>
        <v>30168.986000000004</v>
      </c>
    </row>
    <row r="577" spans="1:6" ht="33" customHeight="1" x14ac:dyDescent="0.2">
      <c r="A577" s="123" t="s">
        <v>356</v>
      </c>
      <c r="B577" s="363" t="s">
        <v>146</v>
      </c>
      <c r="C577" s="319"/>
      <c r="D577" s="102">
        <f t="shared" ref="D577:F577" si="102">D407</f>
        <v>23859.7</v>
      </c>
      <c r="E577" s="102">
        <f t="shared" si="102"/>
        <v>21613.200000000004</v>
      </c>
      <c r="F577" s="102">
        <f t="shared" si="102"/>
        <v>18814.400000000001</v>
      </c>
    </row>
    <row r="578" spans="1:6" ht="30" x14ac:dyDescent="0.2">
      <c r="A578" s="116" t="s">
        <v>357</v>
      </c>
      <c r="B578" s="196" t="s">
        <v>271</v>
      </c>
      <c r="C578" s="324"/>
      <c r="D578" s="75">
        <f>D249+D259+D265+D271+D277+D282+D288+D294+D453</f>
        <v>10174.044</v>
      </c>
      <c r="E578" s="75">
        <f>E249+E259+E265+E271+E277+E282+E288+E294+E453</f>
        <v>11560.964</v>
      </c>
      <c r="F578" s="75">
        <f>F249+F259+F265+F271+F277+F282+F288+F294+F453</f>
        <v>11943.5</v>
      </c>
    </row>
    <row r="579" spans="1:6" ht="15" x14ac:dyDescent="0.2">
      <c r="A579" s="84" t="s">
        <v>358</v>
      </c>
      <c r="B579" s="75" t="s">
        <v>300</v>
      </c>
      <c r="C579" s="304"/>
      <c r="D579" s="75">
        <f>D300+D465</f>
        <v>8061.7</v>
      </c>
      <c r="E579" s="75">
        <f>E300+E465</f>
        <v>5921.8</v>
      </c>
      <c r="F579" s="75">
        <f>F300+F465</f>
        <v>5968.9</v>
      </c>
    </row>
    <row r="580" spans="1:6" ht="34.5" customHeight="1" x14ac:dyDescent="0.2">
      <c r="A580" s="206" t="s">
        <v>553</v>
      </c>
      <c r="B580" s="364" t="s">
        <v>232</v>
      </c>
      <c r="C580" s="365"/>
      <c r="D580" s="366">
        <f>D191+D253+D304+D310+D318+D469</f>
        <v>27664.851000000002</v>
      </c>
      <c r="E580" s="366">
        <f>E191+E253+E304+E310+E318+E469</f>
        <v>25205.998000000003</v>
      </c>
      <c r="F580" s="366">
        <f>F191+F253+F304+F310+F318+F469</f>
        <v>25682.097999999998</v>
      </c>
    </row>
    <row r="581" spans="1:6" ht="15.75" x14ac:dyDescent="0.25">
      <c r="A581" s="54"/>
      <c r="B581" s="367"/>
      <c r="C581" s="54"/>
      <c r="E581" s="368"/>
      <c r="F581" s="368"/>
    </row>
    <row r="582" spans="1:6" ht="15.75" x14ac:dyDescent="0.25">
      <c r="A582" s="54"/>
      <c r="B582" s="54" t="s">
        <v>566</v>
      </c>
      <c r="C582" s="54"/>
    </row>
    <row r="583" spans="1:6" ht="15.75" x14ac:dyDescent="0.25">
      <c r="A583" s="54"/>
      <c r="B583" s="54"/>
      <c r="C583" s="54"/>
    </row>
    <row r="584" spans="1:6" ht="15.75" x14ac:dyDescent="0.25">
      <c r="A584" s="54"/>
      <c r="B584" s="54"/>
      <c r="C584" s="54"/>
    </row>
    <row r="585" spans="1:6" x14ac:dyDescent="0.2">
      <c r="A585" s="369"/>
      <c r="B585" s="369"/>
      <c r="C585" s="369"/>
    </row>
    <row r="586" spans="1:6" x14ac:dyDescent="0.2">
      <c r="A586" s="369"/>
      <c r="B586" s="369"/>
      <c r="C586" s="369"/>
    </row>
    <row r="587" spans="1:6" x14ac:dyDescent="0.2">
      <c r="A587" s="369"/>
      <c r="B587" s="369"/>
      <c r="C587" s="369"/>
    </row>
    <row r="588" spans="1:6" x14ac:dyDescent="0.2">
      <c r="A588" s="369"/>
      <c r="B588" s="369"/>
      <c r="C588" s="369"/>
    </row>
    <row r="589" spans="1:6" x14ac:dyDescent="0.2">
      <c r="A589" s="369"/>
      <c r="B589" s="369"/>
      <c r="C589" s="369"/>
    </row>
    <row r="590" spans="1:6" x14ac:dyDescent="0.2">
      <c r="A590" s="369"/>
      <c r="B590" s="369"/>
      <c r="C590" s="369"/>
    </row>
    <row r="591" spans="1:6" x14ac:dyDescent="0.2">
      <c r="A591" s="369"/>
      <c r="B591" s="369"/>
      <c r="C591" s="369"/>
    </row>
    <row r="592" spans="1:6" x14ac:dyDescent="0.2">
      <c r="A592" s="369"/>
      <c r="B592" s="369"/>
      <c r="C592" s="369"/>
    </row>
    <row r="593" spans="1:3" x14ac:dyDescent="0.2">
      <c r="A593" s="369"/>
      <c r="B593" s="369"/>
      <c r="C593" s="369"/>
    </row>
    <row r="594" spans="1:3" x14ac:dyDescent="0.2">
      <c r="A594" s="369"/>
      <c r="B594" s="369"/>
      <c r="C594" s="369"/>
    </row>
    <row r="595" spans="1:3" x14ac:dyDescent="0.2">
      <c r="A595" s="369"/>
      <c r="B595" s="369"/>
      <c r="C595" s="369"/>
    </row>
    <row r="596" spans="1:3" x14ac:dyDescent="0.2">
      <c r="A596" s="369"/>
      <c r="B596" s="369"/>
      <c r="C596" s="369"/>
    </row>
    <row r="597" spans="1:3" x14ac:dyDescent="0.2">
      <c r="A597" s="369"/>
      <c r="B597" s="369"/>
      <c r="C597" s="369"/>
    </row>
    <row r="598" spans="1:3" x14ac:dyDescent="0.2">
      <c r="A598" s="369"/>
      <c r="B598" s="369"/>
      <c r="C598" s="369"/>
    </row>
    <row r="599" spans="1:3" x14ac:dyDescent="0.2">
      <c r="A599" s="369"/>
      <c r="B599" s="369"/>
      <c r="C599" s="369"/>
    </row>
    <row r="600" spans="1:3" x14ac:dyDescent="0.2">
      <c r="A600" s="369"/>
      <c r="B600" s="369"/>
      <c r="C600" s="369"/>
    </row>
    <row r="601" spans="1:3" x14ac:dyDescent="0.2">
      <c r="A601" s="369"/>
      <c r="B601" s="369"/>
      <c r="C601" s="369"/>
    </row>
    <row r="602" spans="1:3" x14ac:dyDescent="0.2">
      <c r="A602" s="369"/>
      <c r="B602" s="369"/>
      <c r="C602" s="369"/>
    </row>
  </sheetData>
  <mergeCells count="2">
    <mergeCell ref="D2:F2"/>
    <mergeCell ref="A6:F6"/>
  </mergeCells>
  <conditionalFormatting sqref="E549:F54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5a4c12e-f368-4730-839e-ddeaee63f46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2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2026-08-06T13:18:17Z</cp:lastPrinted>
  <dcterms:created xsi:type="dcterms:W3CDTF">2022-01-05T07:13:39Z</dcterms:created>
  <dcterms:modified xsi:type="dcterms:W3CDTF">2026-08-06T13:18:26Z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