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50/"/>
    </mc:Choice>
  </mc:AlternateContent>
  <xr:revisionPtr revIDLastSave="0" documentId="8_{07249912-91DC-4F87-9A01-6E874CA3EF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1" l="1"/>
  <c r="E82" i="1"/>
  <c r="E78" i="1"/>
  <c r="E71" i="1"/>
  <c r="E65" i="1"/>
  <c r="E62" i="1"/>
  <c r="E30" i="1"/>
  <c r="E25" i="1"/>
  <c r="E18" i="1"/>
  <c r="E36" i="1" s="1"/>
  <c r="E38" i="1" s="1"/>
  <c r="E13" i="1"/>
  <c r="E24" i="1" s="1"/>
  <c r="E26" i="1" s="1"/>
  <c r="E43" i="1" s="1"/>
  <c r="D13" i="1"/>
  <c r="D65" i="1"/>
  <c r="D30" i="1"/>
  <c r="D25" i="1"/>
  <c r="D78" i="1"/>
  <c r="E29" i="1" l="1"/>
  <c r="E31" i="1" s="1"/>
  <c r="E15" i="1"/>
  <c r="E20" i="1" s="1"/>
  <c r="E94" i="1"/>
  <c r="E96" i="1" s="1"/>
  <c r="E97" i="1" s="1"/>
  <c r="D62" i="1"/>
  <c r="D93" i="1"/>
  <c r="D82" i="1"/>
  <c r="D71" i="1"/>
  <c r="D18" i="1"/>
  <c r="D36" i="1" s="1"/>
  <c r="D38" i="1" s="1"/>
  <c r="D29" i="1"/>
  <c r="D31" i="1" s="1"/>
  <c r="D94" i="1" l="1"/>
  <c r="D15" i="1"/>
  <c r="D20" i="1" s="1"/>
  <c r="D24" i="1"/>
  <c r="D26" i="1" s="1"/>
  <c r="D43" i="1" s="1"/>
  <c r="D96" i="1" l="1"/>
  <c r="D97" i="1" s="1"/>
</calcChain>
</file>

<file path=xl/sharedStrings.xml><?xml version="1.0" encoding="utf-8"?>
<sst xmlns="http://schemas.openxmlformats.org/spreadsheetml/2006/main" count="167" uniqueCount="153">
  <si>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</si>
  <si>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</si>
  <si>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</si>
  <si>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</si>
  <si>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</si>
  <si>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</si>
  <si>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</si>
  <si>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</si>
  <si>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</si>
  <si>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</si>
  <si>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</si>
  <si>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</si>
  <si>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</si>
  <si>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</si>
  <si>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</si>
  <si>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</si>
  <si>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</si>
  <si>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</si>
  <si>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</si>
  <si>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</si>
  <si>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</si>
  <si>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</si>
  <si>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</si>
  <si>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</si>
  <si>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</si>
  <si>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</si>
  <si>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</si>
  <si>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</si>
  <si>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</si>
  <si>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</si>
  <si>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</si>
  <si>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</si>
  <si>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</si>
  <si>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</si>
  <si>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</si>
  <si>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</si>
  <si>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</si>
  <si>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</si>
  <si>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</si>
  <si>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</si>
  <si>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</si>
  <si>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</si>
  <si>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</si>
  <si>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</si>
  <si>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</si>
  <si>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</si>
  <si>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</si>
  <si>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</si>
  <si>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</si>
  <si>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</si>
  <si>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</si>
  <si>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</si>
  <si>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</si>
  <si>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</si>
  <si>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</si>
  <si>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</si>
  <si>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</si>
  <si>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</si>
  <si>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</si>
  <si>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</si>
  <si>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</si>
  <si>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</si>
  <si>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</si>
  <si>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</si>
  <si>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</si>
  <si>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</si>
  <si>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</si>
  <si>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</si>
  <si>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</si>
  <si>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</si>
  <si>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</si>
  <si>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</si>
  <si>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</si>
  <si>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</si>
  <si>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</si>
  <si>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</si>
  <si>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</si>
  <si>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</si>
  <si>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</si>
  <si>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</si>
  <si>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</si>
  <si>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</si>
  <si>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</si>
  <si>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</si>
  <si>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</si>
  <si>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</si>
  <si>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</si>
  <si>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</si>
  <si>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</si>
  <si>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</si>
  <si>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</si>
  <si>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</si>
  <si>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</si>
  <si>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</si>
  <si>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</si>
  <si>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</si>
  <si>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</si>
  <si>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</si>
  <si>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</si>
  <si>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</si>
  <si>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</si>
  <si>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</si>
  <si>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</si>
  <si>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</si>
  <si>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</si>
  <si>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</si>
  <si>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</si>
  <si>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</si>
  <si>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</si>
  <si>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</si>
  <si>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</si>
  <si>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</si>
  <si>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</si>
  <si>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</si>
  <si>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</si>
  <si>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</si>
  <si>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</si>
  <si>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</si>
  <si>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</si>
  <si>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</si>
  <si>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</si>
  <si>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</si>
  <si>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Priekulės seniūnijos apželdinimui, želdinių įsigijimui, želdinių priežiūrai ir tvarkymui (lėšos, gautos kaip želdinių atkuriamosios vertės kompensacija)</t>
  </si>
  <si>
    <t>4.4.4.</t>
  </si>
  <si>
    <t>4.4.5.</t>
  </si>
  <si>
    <t>Savivaldybės teritorijos aplinkos monitoringo programos įgyvendinimas</t>
  </si>
  <si>
    <t>Paplūdimių ir jų maudyklų įrengimas Klaipėdos rajono seniūnijose</t>
  </si>
  <si>
    <t>Lėšos Eur</t>
  </si>
  <si>
    <t>Numatyta skirti lėšų Eur</t>
  </si>
  <si>
    <t>Numatyta skirti lėšų tūkst. Eur</t>
  </si>
  <si>
    <t>Lankupių ir Drevernos šliuzų priežiūros ir teritorijos projektavimo ir tvarkymo darbai</t>
  </si>
  <si>
    <t>Bebrų populiacijos gausos reguliavimas ir babraviečių ardymas</t>
  </si>
  <si>
    <t>Gandralizdžių perkėlimo darbai</t>
  </si>
  <si>
    <t>4.1.12.</t>
  </si>
  <si>
    <t>4.1.13.</t>
  </si>
  <si>
    <t>Buitinių valymo įrenginių kompensacija</t>
  </si>
  <si>
    <t>Bešeimininkių gręžinių likvidavimas</t>
  </si>
  <si>
    <t>Dumblo tyrimai Klaipėdos rajono tvenkiniuose</t>
  </si>
  <si>
    <t>Gargždų parko tvarkymo darbai</t>
  </si>
  <si>
    <t>4.2.1.</t>
  </si>
  <si>
    <t>Iš viso (4.2 priemonės):</t>
  </si>
  <si>
    <t>4.3.4.</t>
  </si>
  <si>
    <t>Asbesto turinčių gaminių atliekų surinkimas ir išvežimas</t>
  </si>
  <si>
    <t>Užterštų teritorijų tyrimai Klaipėdos rajone</t>
  </si>
  <si>
    <t xml:space="preserve">Agluonėnų seniūnijos apželdinimui, želdinių įsigijimui, želdinių priežiūrai ir tvarkymui 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</si>
  <si>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</si>
  <si>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</si>
  <si>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</si>
  <si>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</si>
  <si>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 xml:space="preserve"> Sendvario seniūnijoje aplinkos tvarkymo darbai</t>
  </si>
  <si>
    <r>
      <rPr>
        <strike/>
        <sz val="12"/>
        <color rgb="FF000000"/>
        <rFont val="Arial"/>
        <family val="2"/>
        <charset val="186"/>
      </rPr>
      <t>Atliekų surinkimo aikštelių statyba</t>
    </r>
    <r>
      <rPr>
        <sz val="12"/>
        <color indexed="64"/>
        <rFont val="Arial"/>
        <family val="2"/>
        <charset val="186"/>
      </rPr>
      <t xml:space="preserve"> Pusiau požeminių komunalinių atliekų surinkimo konteinerių įsigijimas su montavimu ir konteinerių aikštelių įrengimas </t>
    </r>
    <r>
      <rPr>
        <sz val="12"/>
        <rFont val="Arial"/>
        <family val="2"/>
        <charset val="186"/>
      </rPr>
      <t>papildomų priemonių pusiau požeminėms komunalinių atliekų surinkimo aikštelėms įsigijimas</t>
    </r>
  </si>
  <si>
    <t xml:space="preserve">KLAIPĖDOS RAJONO SAVIVALDYBĖS
APLINKOS APSAUGOS RĖMIMO SPECIALIOSIOS PROGRAMOS 
2026 M.  PRIEMONIŲ LYGINAMASIS VARIANTAS
</t>
  </si>
  <si>
    <t>PATVIRTINTA                                           Klaipėdos rajono savivaldybės tarybos 2026 m. sausio 29 d. sprendimu  Nr. T11-35 (Klaipėdos rajono savivaldybės tarybos 2026 m. rugsėjo 24 d. sprendimo Nr. T11-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</si>
</sst>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  <font>
      <strike/>
      <sz val="12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Normal="100" workbookViewId="0">
      <selection activeCell="H7" sqref="H7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32" style="1" customWidth="1"/>
    <col min="4" max="5" width="18.109375" style="3" customWidth="1"/>
    <col min="6" max="16384" width="9.109375" style="1"/>
  </cols>
  <sheetData>
    <row r="1" spans="1:7" ht="6" customHeight="1" x14ac:dyDescent="0.3"/>
    <row r="2" spans="1:7" ht="110.25" customHeight="1" x14ac:dyDescent="0.3">
      <c r="B2" s="8"/>
      <c r="C2" s="8"/>
      <c r="D2" s="50" t="s">
        <v>152</v>
      </c>
      <c r="E2" s="50"/>
    </row>
    <row r="3" spans="1:7" ht="51" customHeight="1" x14ac:dyDescent="0.3">
      <c r="A3" s="93" t="s">
        <v>151</v>
      </c>
      <c r="B3" s="93"/>
      <c r="C3" s="93"/>
      <c r="D3" s="93"/>
      <c r="E3" s="93"/>
    </row>
    <row r="4" spans="1:7" ht="1.5" customHeight="1" x14ac:dyDescent="0.3"/>
    <row r="5" spans="1:7" ht="32.25" customHeight="1" x14ac:dyDescent="0.3">
      <c r="A5" s="94" t="s">
        <v>0</v>
      </c>
      <c r="B5" s="94"/>
      <c r="C5" s="94"/>
      <c r="D5" s="94"/>
      <c r="E5" s="94"/>
    </row>
    <row r="6" spans="1:7" ht="7.5" customHeight="1" thickBot="1" x14ac:dyDescent="0.35"/>
    <row r="7" spans="1:7" ht="47.25" customHeight="1" thickBot="1" x14ac:dyDescent="0.35">
      <c r="A7" s="24" t="s">
        <v>1</v>
      </c>
      <c r="B7" s="92" t="s">
        <v>2</v>
      </c>
      <c r="C7" s="92"/>
      <c r="D7" s="41" t="s">
        <v>3</v>
      </c>
      <c r="E7" s="41" t="s">
        <v>3</v>
      </c>
    </row>
    <row r="8" spans="1:7" ht="20.25" customHeight="1" thickBot="1" x14ac:dyDescent="0.35">
      <c r="A8" s="20" t="s">
        <v>4</v>
      </c>
      <c r="B8" s="61" t="s">
        <v>5</v>
      </c>
      <c r="C8" s="61"/>
      <c r="D8" s="10">
        <v>581000</v>
      </c>
      <c r="E8" s="10">
        <v>581000</v>
      </c>
      <c r="F8" s="4"/>
    </row>
    <row r="9" spans="1:7" ht="20.25" customHeight="1" thickBot="1" x14ac:dyDescent="0.35">
      <c r="A9" s="20" t="s">
        <v>6</v>
      </c>
      <c r="B9" s="61" t="s">
        <v>7</v>
      </c>
      <c r="C9" s="61"/>
      <c r="D9" s="11">
        <v>270000</v>
      </c>
      <c r="E9" s="11">
        <v>270000</v>
      </c>
    </row>
    <row r="10" spans="1:7" ht="31.5" customHeight="1" thickBot="1" x14ac:dyDescent="0.35">
      <c r="A10" s="20" t="s">
        <v>8</v>
      </c>
      <c r="B10" s="61" t="s">
        <v>9</v>
      </c>
      <c r="C10" s="61"/>
      <c r="D10" s="11">
        <v>20000</v>
      </c>
      <c r="E10" s="11">
        <v>20000</v>
      </c>
      <c r="G10" s="7"/>
    </row>
    <row r="11" spans="1:7" ht="33" customHeight="1" thickBot="1" x14ac:dyDescent="0.35">
      <c r="A11" s="20" t="s">
        <v>10</v>
      </c>
      <c r="B11" s="61" t="s">
        <v>11</v>
      </c>
      <c r="C11" s="61"/>
      <c r="D11" s="11">
        <v>0</v>
      </c>
      <c r="E11" s="11">
        <v>0</v>
      </c>
    </row>
    <row r="12" spans="1:7" ht="18" customHeight="1" thickBot="1" x14ac:dyDescent="0.35">
      <c r="A12" s="20" t="s">
        <v>12</v>
      </c>
      <c r="B12" s="61" t="s">
        <v>13</v>
      </c>
      <c r="C12" s="61"/>
      <c r="D12" s="11">
        <v>20000</v>
      </c>
      <c r="E12" s="11">
        <v>20000</v>
      </c>
    </row>
    <row r="13" spans="1:7" ht="18.75" customHeight="1" thickBot="1" x14ac:dyDescent="0.35">
      <c r="A13" s="31" t="s">
        <v>14</v>
      </c>
      <c r="B13" s="57" t="s">
        <v>15</v>
      </c>
      <c r="C13" s="57"/>
      <c r="D13" s="11">
        <f>SUM(D8:D12)</f>
        <v>891000</v>
      </c>
      <c r="E13" s="11">
        <f>SUM(E8:E12)</f>
        <v>891000</v>
      </c>
    </row>
    <row r="14" spans="1:7" ht="33" customHeight="1" thickBot="1" x14ac:dyDescent="0.35">
      <c r="A14" s="31" t="s">
        <v>16</v>
      </c>
      <c r="B14" s="57" t="s">
        <v>17</v>
      </c>
      <c r="C14" s="57"/>
      <c r="D14" s="11">
        <v>88344</v>
      </c>
      <c r="E14" s="11">
        <v>88344</v>
      </c>
    </row>
    <row r="15" spans="1:7" ht="18.75" customHeight="1" thickBot="1" x14ac:dyDescent="0.35">
      <c r="A15" s="31" t="s">
        <v>18</v>
      </c>
      <c r="B15" s="57" t="s">
        <v>19</v>
      </c>
      <c r="C15" s="57"/>
      <c r="D15" s="11">
        <f>SUM(D13+D14)</f>
        <v>979344</v>
      </c>
      <c r="E15" s="11">
        <f>SUM(E13+E14)</f>
        <v>979344</v>
      </c>
    </row>
    <row r="16" spans="1:7" ht="30.75" customHeight="1" thickBot="1" x14ac:dyDescent="0.35">
      <c r="A16" s="31" t="s">
        <v>20</v>
      </c>
      <c r="B16" s="57" t="s">
        <v>21</v>
      </c>
      <c r="C16" s="57"/>
      <c r="D16" s="11">
        <v>40000</v>
      </c>
      <c r="E16" s="11">
        <v>40000</v>
      </c>
    </row>
    <row r="17" spans="1:5" ht="19.5" customHeight="1" thickBot="1" x14ac:dyDescent="0.35">
      <c r="A17" s="31" t="s">
        <v>22</v>
      </c>
      <c r="B17" s="57" t="s">
        <v>23</v>
      </c>
      <c r="C17" s="57"/>
      <c r="D17" s="11">
        <v>15943</v>
      </c>
      <c r="E17" s="11">
        <v>15943</v>
      </c>
    </row>
    <row r="18" spans="1:5" ht="19.5" customHeight="1" thickBot="1" x14ac:dyDescent="0.35">
      <c r="A18" s="31" t="s">
        <v>24</v>
      </c>
      <c r="B18" s="57" t="s">
        <v>25</v>
      </c>
      <c r="C18" s="57"/>
      <c r="D18" s="12">
        <f>SUM(D16+D17)</f>
        <v>55943</v>
      </c>
      <c r="E18" s="12">
        <f>SUM(E16+E17)</f>
        <v>55943</v>
      </c>
    </row>
    <row r="19" spans="1:5" ht="31.5" customHeight="1" thickBot="1" x14ac:dyDescent="0.35">
      <c r="A19" s="31" t="s">
        <v>26</v>
      </c>
      <c r="B19" s="57" t="s">
        <v>27</v>
      </c>
      <c r="C19" s="57"/>
      <c r="D19" s="12">
        <v>34604</v>
      </c>
      <c r="E19" s="12">
        <v>34604</v>
      </c>
    </row>
    <row r="20" spans="1:5" ht="26.25" customHeight="1" thickBot="1" x14ac:dyDescent="0.35">
      <c r="A20" s="31" t="s">
        <v>28</v>
      </c>
      <c r="B20" s="62" t="s">
        <v>29</v>
      </c>
      <c r="C20" s="62"/>
      <c r="D20" s="42">
        <f>SUM(D15+D18+D19)</f>
        <v>1069891</v>
      </c>
      <c r="E20" s="42">
        <f>SUM(E15+E18+E19)</f>
        <v>1069891</v>
      </c>
    </row>
    <row r="21" spans="1:5" ht="6.75" customHeight="1" x14ac:dyDescent="0.3"/>
    <row r="22" spans="1:5" ht="1.5" customHeight="1" thickBot="1" x14ac:dyDescent="0.35"/>
    <row r="23" spans="1:5" ht="36" customHeight="1" thickBot="1" x14ac:dyDescent="0.35">
      <c r="A23" s="32" t="s">
        <v>1</v>
      </c>
      <c r="B23" s="86" t="s">
        <v>30</v>
      </c>
      <c r="C23" s="86"/>
      <c r="D23" s="41" t="s">
        <v>31</v>
      </c>
      <c r="E23" s="41" t="s">
        <v>31</v>
      </c>
    </row>
    <row r="24" spans="1:5" ht="75.75" customHeight="1" thickBot="1" x14ac:dyDescent="0.35">
      <c r="A24" s="31" t="s">
        <v>32</v>
      </c>
      <c r="B24" s="57" t="s">
        <v>33</v>
      </c>
      <c r="C24" s="57"/>
      <c r="D24" s="13">
        <f>SUM(D13*20/100)</f>
        <v>178200</v>
      </c>
      <c r="E24" s="13">
        <f>SUM(E13*20/100)</f>
        <v>178200</v>
      </c>
    </row>
    <row r="25" spans="1:5" ht="30.75" customHeight="1" thickBot="1" x14ac:dyDescent="0.35">
      <c r="A25" s="31" t="s">
        <v>34</v>
      </c>
      <c r="B25" s="57" t="s">
        <v>35</v>
      </c>
      <c r="C25" s="57"/>
      <c r="D25" s="14">
        <f>SUM(D19)</f>
        <v>34604</v>
      </c>
      <c r="E25" s="14">
        <f>SUM(E19)</f>
        <v>34604</v>
      </c>
    </row>
    <row r="26" spans="1:5" ht="21" customHeight="1" thickBot="1" x14ac:dyDescent="0.35">
      <c r="A26" s="31" t="s">
        <v>36</v>
      </c>
      <c r="B26" s="62" t="s">
        <v>37</v>
      </c>
      <c r="C26" s="62"/>
      <c r="D26" s="9">
        <f>SUM(D24:D25)</f>
        <v>212804</v>
      </c>
      <c r="E26" s="9">
        <f>SUM(E24:E25)</f>
        <v>212804</v>
      </c>
    </row>
    <row r="27" spans="1:5" ht="7.5" customHeight="1" thickBot="1" x14ac:dyDescent="0.35">
      <c r="A27" s="33"/>
      <c r="B27" s="16"/>
      <c r="C27" s="16"/>
      <c r="D27" s="17"/>
      <c r="E27" s="17"/>
    </row>
    <row r="28" spans="1:5" ht="30" customHeight="1" thickBot="1" x14ac:dyDescent="0.35">
      <c r="A28" s="32" t="s">
        <v>1</v>
      </c>
      <c r="B28" s="86" t="s">
        <v>38</v>
      </c>
      <c r="C28" s="86"/>
      <c r="D28" s="41" t="s">
        <v>127</v>
      </c>
      <c r="E28" s="41" t="s">
        <v>127</v>
      </c>
    </row>
    <row r="29" spans="1:5" ht="75" customHeight="1" thickBot="1" x14ac:dyDescent="0.35">
      <c r="A29" s="31" t="s">
        <v>39</v>
      </c>
      <c r="B29" s="57" t="s">
        <v>40</v>
      </c>
      <c r="C29" s="57"/>
      <c r="D29" s="14">
        <f>SUM(D13*80/100)</f>
        <v>712800</v>
      </c>
      <c r="E29" s="14">
        <f>SUM(E13*80/100)</f>
        <v>712800</v>
      </c>
    </row>
    <row r="30" spans="1:5" ht="32.25" customHeight="1" thickBot="1" x14ac:dyDescent="0.35">
      <c r="A30" s="31" t="s">
        <v>41</v>
      </c>
      <c r="B30" s="57" t="s">
        <v>35</v>
      </c>
      <c r="C30" s="57"/>
      <c r="D30" s="14">
        <f>SUM(D14)</f>
        <v>88344</v>
      </c>
      <c r="E30" s="14">
        <f>SUM(E14)</f>
        <v>88344</v>
      </c>
    </row>
    <row r="31" spans="1:5" ht="21" customHeight="1" thickBot="1" x14ac:dyDescent="0.35">
      <c r="A31" s="31" t="s">
        <v>42</v>
      </c>
      <c r="B31" s="62" t="s">
        <v>43</v>
      </c>
      <c r="C31" s="62"/>
      <c r="D31" s="9">
        <f>SUM(D29:D30)</f>
        <v>801144</v>
      </c>
      <c r="E31" s="9">
        <f>SUM(E29:E30)</f>
        <v>801144</v>
      </c>
    </row>
    <row r="32" spans="1:5" ht="5.25" customHeight="1" x14ac:dyDescent="0.3">
      <c r="A32" s="15"/>
      <c r="B32" s="16"/>
      <c r="C32" s="16"/>
      <c r="D32" s="17"/>
      <c r="E32" s="17"/>
    </row>
    <row r="33" spans="1:5" ht="31.5" customHeight="1" x14ac:dyDescent="0.3">
      <c r="A33" s="91" t="s">
        <v>44</v>
      </c>
      <c r="B33" s="91"/>
      <c r="C33" s="91"/>
      <c r="D33" s="91"/>
      <c r="E33" s="1"/>
    </row>
    <row r="34" spans="1:5" ht="6.75" customHeight="1" thickBot="1" x14ac:dyDescent="0.35">
      <c r="A34" s="33"/>
      <c r="B34" s="38"/>
      <c r="C34" s="38"/>
      <c r="D34" s="39"/>
      <c r="E34" s="39"/>
    </row>
    <row r="35" spans="1:5" ht="28.2" thickBot="1" x14ac:dyDescent="0.35">
      <c r="A35" s="32" t="s">
        <v>45</v>
      </c>
      <c r="B35" s="86" t="s">
        <v>46</v>
      </c>
      <c r="C35" s="86"/>
      <c r="D35" s="41" t="s">
        <v>129</v>
      </c>
      <c r="E35" s="41" t="s">
        <v>129</v>
      </c>
    </row>
    <row r="36" spans="1:5" ht="63.75" customHeight="1" thickBot="1" x14ac:dyDescent="0.35">
      <c r="A36" s="19" t="s">
        <v>47</v>
      </c>
      <c r="B36" s="88" t="s">
        <v>48</v>
      </c>
      <c r="C36" s="88"/>
      <c r="D36" s="14">
        <f>SUM(D18)</f>
        <v>55943</v>
      </c>
      <c r="E36" s="14">
        <f>SUM(E18)</f>
        <v>55943</v>
      </c>
    </row>
    <row r="37" spans="1:5" ht="67.5" customHeight="1" thickBot="1" x14ac:dyDescent="0.35">
      <c r="A37" s="19" t="s">
        <v>49</v>
      </c>
      <c r="B37" s="88" t="s">
        <v>50</v>
      </c>
      <c r="C37" s="88"/>
      <c r="D37" s="14">
        <v>0</v>
      </c>
      <c r="E37" s="14">
        <v>0</v>
      </c>
    </row>
    <row r="38" spans="1:5" ht="18" customHeight="1" thickBot="1" x14ac:dyDescent="0.35">
      <c r="A38" s="19" t="s">
        <v>51</v>
      </c>
      <c r="B38" s="89" t="s">
        <v>52</v>
      </c>
      <c r="C38" s="89"/>
      <c r="D38" s="9">
        <f>SUM(D36:D37)</f>
        <v>55943</v>
      </c>
      <c r="E38" s="9">
        <f>SUM(E36:E37)</f>
        <v>55943</v>
      </c>
    </row>
    <row r="39" spans="1:5" ht="5.25" customHeight="1" x14ac:dyDescent="0.3">
      <c r="A39" s="15"/>
      <c r="B39" s="16"/>
      <c r="C39" s="16"/>
      <c r="D39" s="17"/>
      <c r="E39" s="17"/>
    </row>
    <row r="40" spans="1:5" ht="31.5" customHeight="1" x14ac:dyDescent="0.3">
      <c r="A40" s="90" t="s">
        <v>53</v>
      </c>
      <c r="B40" s="90"/>
      <c r="C40" s="90"/>
      <c r="D40" s="90"/>
      <c r="E40" s="1"/>
    </row>
    <row r="41" spans="1:5" ht="10.5" customHeight="1" thickBot="1" x14ac:dyDescent="0.35">
      <c r="A41" s="33"/>
      <c r="B41" s="38"/>
      <c r="C41" s="38"/>
      <c r="D41" s="39"/>
      <c r="E41" s="39"/>
    </row>
    <row r="42" spans="1:5" ht="28.2" thickBot="1" x14ac:dyDescent="0.35">
      <c r="A42" s="34" t="s">
        <v>1</v>
      </c>
      <c r="B42" s="82" t="s">
        <v>46</v>
      </c>
      <c r="C42" s="83"/>
      <c r="D42" s="40" t="s">
        <v>128</v>
      </c>
      <c r="E42" s="40" t="s">
        <v>128</v>
      </c>
    </row>
    <row r="43" spans="1:5" ht="35.25" customHeight="1" thickBot="1" x14ac:dyDescent="0.35">
      <c r="A43" s="35" t="s">
        <v>54</v>
      </c>
      <c r="B43" s="84" t="s">
        <v>55</v>
      </c>
      <c r="C43" s="85"/>
      <c r="D43" s="18">
        <f>SUM(D26)</f>
        <v>212804</v>
      </c>
      <c r="E43" s="18">
        <f>SUM(E26)</f>
        <v>212804</v>
      </c>
    </row>
    <row r="44" spans="1:5" ht="5.25" customHeight="1" x14ac:dyDescent="0.3">
      <c r="A44" s="15"/>
      <c r="B44" s="16"/>
      <c r="C44" s="16"/>
      <c r="D44" s="17"/>
      <c r="E44" s="17"/>
    </row>
    <row r="45" spans="1:5" ht="33" customHeight="1" x14ac:dyDescent="0.3">
      <c r="A45" s="87" t="s">
        <v>56</v>
      </c>
      <c r="B45" s="87"/>
      <c r="C45" s="87"/>
      <c r="D45" s="87"/>
      <c r="E45" s="1"/>
    </row>
    <row r="46" spans="1:5" ht="10.5" customHeight="1" thickBot="1" x14ac:dyDescent="0.35">
      <c r="A46" s="15"/>
      <c r="B46" s="16"/>
      <c r="C46" s="16"/>
      <c r="D46" s="17"/>
      <c r="E46" s="17"/>
    </row>
    <row r="47" spans="1:5" ht="28.2" thickBot="1" x14ac:dyDescent="0.35">
      <c r="A47" s="32" t="s">
        <v>1</v>
      </c>
      <c r="B47" s="86" t="s">
        <v>46</v>
      </c>
      <c r="C47" s="86"/>
      <c r="D47" s="41" t="s">
        <v>128</v>
      </c>
      <c r="E47" s="41" t="s">
        <v>128</v>
      </c>
    </row>
    <row r="48" spans="1:5" ht="23.25" customHeight="1" thickBot="1" x14ac:dyDescent="0.35">
      <c r="A48" s="31" t="s">
        <v>57</v>
      </c>
      <c r="B48" s="62" t="s">
        <v>58</v>
      </c>
      <c r="C48" s="62"/>
      <c r="D48" s="19"/>
      <c r="E48" s="19"/>
    </row>
    <row r="49" spans="1:5" ht="21" customHeight="1" thickBot="1" x14ac:dyDescent="0.35">
      <c r="A49" s="31" t="s">
        <v>59</v>
      </c>
      <c r="B49" s="81" t="s">
        <v>60</v>
      </c>
      <c r="C49" s="81"/>
      <c r="D49" s="20">
        <v>1000</v>
      </c>
      <c r="E49" s="20">
        <v>1000</v>
      </c>
    </row>
    <row r="50" spans="1:5" ht="33" customHeight="1" thickBot="1" x14ac:dyDescent="0.35">
      <c r="A50" s="31" t="s">
        <v>61</v>
      </c>
      <c r="B50" s="72" t="s">
        <v>62</v>
      </c>
      <c r="C50" s="72"/>
      <c r="D50" s="21">
        <v>30000</v>
      </c>
      <c r="E50" s="48">
        <v>50000</v>
      </c>
    </row>
    <row r="51" spans="1:5" ht="32.25" customHeight="1" thickBot="1" x14ac:dyDescent="0.35">
      <c r="A51" s="31" t="s">
        <v>63</v>
      </c>
      <c r="B51" s="72" t="s">
        <v>64</v>
      </c>
      <c r="C51" s="72"/>
      <c r="D51" s="20">
        <v>30000</v>
      </c>
      <c r="E51" s="49">
        <v>10000</v>
      </c>
    </row>
    <row r="52" spans="1:5" ht="23.25" customHeight="1" thickBot="1" x14ac:dyDescent="0.35">
      <c r="A52" s="31" t="s">
        <v>65</v>
      </c>
      <c r="B52" s="72" t="s">
        <v>66</v>
      </c>
      <c r="C52" s="72"/>
      <c r="D52" s="19">
        <v>20000</v>
      </c>
      <c r="E52" s="48">
        <v>45000</v>
      </c>
    </row>
    <row r="53" spans="1:5" ht="23.25" customHeight="1" thickBot="1" x14ac:dyDescent="0.35">
      <c r="A53" s="31" t="s">
        <v>67</v>
      </c>
      <c r="B53" s="80" t="s">
        <v>70</v>
      </c>
      <c r="C53" s="80"/>
      <c r="D53" s="21">
        <v>75000</v>
      </c>
      <c r="E53" s="21">
        <v>75000</v>
      </c>
    </row>
    <row r="54" spans="1:5" ht="33.75" customHeight="1" thickBot="1" x14ac:dyDescent="0.35">
      <c r="A54" s="31" t="s">
        <v>68</v>
      </c>
      <c r="B54" s="61" t="s">
        <v>130</v>
      </c>
      <c r="C54" s="61"/>
      <c r="D54" s="21">
        <v>1500</v>
      </c>
      <c r="E54" s="21">
        <v>1500</v>
      </c>
    </row>
    <row r="55" spans="1:5" ht="62.25" customHeight="1" thickBot="1" x14ac:dyDescent="0.35">
      <c r="A55" s="31" t="s">
        <v>69</v>
      </c>
      <c r="B55" s="73" t="s">
        <v>121</v>
      </c>
      <c r="C55" s="73"/>
      <c r="D55" s="21">
        <v>40000</v>
      </c>
      <c r="E55" s="48">
        <v>36000</v>
      </c>
    </row>
    <row r="56" spans="1:5" ht="30" customHeight="1" thickBot="1" x14ac:dyDescent="0.35">
      <c r="A56" s="31" t="s">
        <v>71</v>
      </c>
      <c r="B56" s="74" t="s">
        <v>131</v>
      </c>
      <c r="C56" s="75"/>
      <c r="D56" s="21">
        <v>2500</v>
      </c>
      <c r="E56" s="21">
        <v>2500</v>
      </c>
    </row>
    <row r="57" spans="1:5" ht="20.25" customHeight="1" thickBot="1" x14ac:dyDescent="0.35">
      <c r="A57" s="31" t="s">
        <v>72</v>
      </c>
      <c r="B57" s="74" t="s">
        <v>132</v>
      </c>
      <c r="C57" s="75"/>
      <c r="D57" s="21">
        <v>2500</v>
      </c>
      <c r="E57" s="21">
        <v>2500</v>
      </c>
    </row>
    <row r="58" spans="1:5" ht="22.5" customHeight="1" thickBot="1" x14ac:dyDescent="0.35">
      <c r="A58" s="31" t="s">
        <v>73</v>
      </c>
      <c r="B58" s="74" t="s">
        <v>135</v>
      </c>
      <c r="C58" s="75"/>
      <c r="D58" s="21">
        <v>7000</v>
      </c>
      <c r="E58" s="21">
        <v>7000</v>
      </c>
    </row>
    <row r="59" spans="1:5" ht="21.75" customHeight="1" thickBot="1" x14ac:dyDescent="0.35">
      <c r="A59" s="31" t="s">
        <v>74</v>
      </c>
      <c r="B59" s="74" t="s">
        <v>136</v>
      </c>
      <c r="C59" s="75"/>
      <c r="D59" s="21">
        <v>5500</v>
      </c>
      <c r="E59" s="21">
        <v>5500</v>
      </c>
    </row>
    <row r="60" spans="1:5" ht="22.5" customHeight="1" thickBot="1" x14ac:dyDescent="0.35">
      <c r="A60" s="31" t="s">
        <v>133</v>
      </c>
      <c r="B60" s="76" t="s">
        <v>149</v>
      </c>
      <c r="C60" s="77"/>
      <c r="D60" s="21">
        <v>40000</v>
      </c>
      <c r="E60" s="21">
        <v>40000</v>
      </c>
    </row>
    <row r="61" spans="1:5" ht="22.5" customHeight="1" thickBot="1" x14ac:dyDescent="0.35">
      <c r="A61" s="31" t="s">
        <v>134</v>
      </c>
      <c r="B61" s="74" t="s">
        <v>138</v>
      </c>
      <c r="C61" s="75"/>
      <c r="D61" s="21">
        <v>62095</v>
      </c>
      <c r="E61" s="21">
        <v>62095</v>
      </c>
    </row>
    <row r="62" spans="1:5" ht="18" customHeight="1" thickBot="1" x14ac:dyDescent="0.35">
      <c r="A62" s="31"/>
      <c r="B62" s="58" t="s">
        <v>75</v>
      </c>
      <c r="C62" s="58"/>
      <c r="D62" s="22">
        <f>SUM(D49:D61)</f>
        <v>317095</v>
      </c>
      <c r="E62" s="22">
        <f>SUM(E49:E61)</f>
        <v>338095</v>
      </c>
    </row>
    <row r="63" spans="1:5" ht="18" customHeight="1" thickBot="1" x14ac:dyDescent="0.35">
      <c r="A63" s="31" t="s">
        <v>76</v>
      </c>
      <c r="B63" s="62" t="s">
        <v>77</v>
      </c>
      <c r="C63" s="62"/>
      <c r="D63" s="23"/>
      <c r="E63" s="23"/>
    </row>
    <row r="64" spans="1:5" ht="99.75" customHeight="1" thickBot="1" x14ac:dyDescent="0.35">
      <c r="A64" s="31" t="s">
        <v>139</v>
      </c>
      <c r="B64" s="70" t="s">
        <v>150</v>
      </c>
      <c r="C64" s="71"/>
      <c r="D64" s="19">
        <v>150000</v>
      </c>
      <c r="E64" s="19">
        <v>150000</v>
      </c>
    </row>
    <row r="65" spans="1:5" ht="18" customHeight="1" thickBot="1" x14ac:dyDescent="0.35">
      <c r="A65" s="31"/>
      <c r="B65" s="78" t="s">
        <v>140</v>
      </c>
      <c r="C65" s="79"/>
      <c r="D65" s="24">
        <f>SUM(D64:D64)</f>
        <v>150000</v>
      </c>
      <c r="E65" s="24">
        <f>SUM(E64:E64)</f>
        <v>150000</v>
      </c>
    </row>
    <row r="66" spans="1:5" ht="30" customHeight="1" thickBot="1" x14ac:dyDescent="0.35">
      <c r="A66" s="31" t="s">
        <v>78</v>
      </c>
      <c r="B66" s="62" t="s">
        <v>79</v>
      </c>
      <c r="C66" s="62"/>
      <c r="D66" s="23"/>
      <c r="E66" s="23"/>
    </row>
    <row r="67" spans="1:5" ht="35.25" customHeight="1" thickBot="1" x14ac:dyDescent="0.35">
      <c r="A67" s="31" t="s">
        <v>80</v>
      </c>
      <c r="B67" s="57" t="s">
        <v>81</v>
      </c>
      <c r="C67" s="57"/>
      <c r="D67" s="19">
        <v>20000</v>
      </c>
      <c r="E67" s="19">
        <v>20000</v>
      </c>
    </row>
    <row r="68" spans="1:5" ht="23.25" customHeight="1" thickBot="1" x14ac:dyDescent="0.35">
      <c r="A68" s="31" t="s">
        <v>82</v>
      </c>
      <c r="B68" s="57" t="s">
        <v>83</v>
      </c>
      <c r="C68" s="57"/>
      <c r="D68" s="19">
        <v>12000</v>
      </c>
      <c r="E68" s="19">
        <v>12000</v>
      </c>
    </row>
    <row r="69" spans="1:5" ht="33" customHeight="1" thickBot="1" x14ac:dyDescent="0.35">
      <c r="A69" s="31" t="s">
        <v>84</v>
      </c>
      <c r="B69" s="63" t="s">
        <v>85</v>
      </c>
      <c r="C69" s="64"/>
      <c r="D69" s="19">
        <v>1000</v>
      </c>
      <c r="E69" s="19">
        <v>1000</v>
      </c>
    </row>
    <row r="70" spans="1:5" ht="25.5" customHeight="1" thickBot="1" x14ac:dyDescent="0.35">
      <c r="A70" s="31" t="s">
        <v>141</v>
      </c>
      <c r="B70" s="67" t="s">
        <v>142</v>
      </c>
      <c r="C70" s="67"/>
      <c r="D70" s="19">
        <v>20000</v>
      </c>
      <c r="E70" s="48">
        <v>46825</v>
      </c>
    </row>
    <row r="71" spans="1:5" ht="15.75" customHeight="1" thickBot="1" x14ac:dyDescent="0.35">
      <c r="A71" s="31"/>
      <c r="B71" s="58" t="s">
        <v>86</v>
      </c>
      <c r="C71" s="58"/>
      <c r="D71" s="24">
        <f>SUM(D67:D70)</f>
        <v>53000</v>
      </c>
      <c r="E71" s="24">
        <f>SUM(E67:E70)</f>
        <v>79825</v>
      </c>
    </row>
    <row r="72" spans="1:5" ht="34.5" customHeight="1" thickBot="1" x14ac:dyDescent="0.35">
      <c r="A72" s="31" t="s">
        <v>87</v>
      </c>
      <c r="B72" s="62" t="s">
        <v>88</v>
      </c>
      <c r="C72" s="62"/>
      <c r="D72" s="23"/>
      <c r="E72" s="23"/>
    </row>
    <row r="73" spans="1:5" ht="31.5" customHeight="1" thickBot="1" x14ac:dyDescent="0.35">
      <c r="A73" s="20" t="s">
        <v>89</v>
      </c>
      <c r="B73" s="72" t="s">
        <v>125</v>
      </c>
      <c r="C73" s="72"/>
      <c r="D73" s="19">
        <v>50000</v>
      </c>
      <c r="E73" s="48">
        <v>10000</v>
      </c>
    </row>
    <row r="74" spans="1:5" ht="21.75" customHeight="1" thickBot="1" x14ac:dyDescent="0.35">
      <c r="A74" s="20" t="s">
        <v>90</v>
      </c>
      <c r="B74" s="65" t="s">
        <v>91</v>
      </c>
      <c r="C74" s="66"/>
      <c r="D74" s="20">
        <v>35000</v>
      </c>
      <c r="E74" s="49">
        <v>39025</v>
      </c>
    </row>
    <row r="75" spans="1:5" ht="34.5" customHeight="1" thickBot="1" x14ac:dyDescent="0.35">
      <c r="A75" s="31" t="s">
        <v>92</v>
      </c>
      <c r="B75" s="67" t="s">
        <v>126</v>
      </c>
      <c r="C75" s="67"/>
      <c r="D75" s="25">
        <v>15000</v>
      </c>
      <c r="E75" s="49">
        <v>18150</v>
      </c>
    </row>
    <row r="76" spans="1:5" ht="20.25" customHeight="1" thickBot="1" x14ac:dyDescent="0.35">
      <c r="A76" s="31" t="s">
        <v>123</v>
      </c>
      <c r="B76" s="59" t="s">
        <v>137</v>
      </c>
      <c r="C76" s="60"/>
      <c r="D76" s="25">
        <v>7000</v>
      </c>
      <c r="E76" s="25">
        <v>7000</v>
      </c>
    </row>
    <row r="77" spans="1:5" ht="21" customHeight="1" thickBot="1" x14ac:dyDescent="0.35">
      <c r="A77" s="47" t="s">
        <v>124</v>
      </c>
      <c r="B77" s="70" t="s">
        <v>143</v>
      </c>
      <c r="C77" s="71"/>
      <c r="D77" s="25">
        <v>15000</v>
      </c>
      <c r="E77" s="49">
        <v>0</v>
      </c>
    </row>
    <row r="78" spans="1:5" ht="16.2" thickBot="1" x14ac:dyDescent="0.35">
      <c r="A78" s="45"/>
      <c r="B78" s="68" t="s">
        <v>93</v>
      </c>
      <c r="C78" s="68"/>
      <c r="D78" s="46">
        <f>SUM(D73:D77)</f>
        <v>122000</v>
      </c>
      <c r="E78" s="46">
        <f>SUM(E73:E77)</f>
        <v>74175</v>
      </c>
    </row>
    <row r="79" spans="1:5" ht="32.25" customHeight="1" thickBot="1" x14ac:dyDescent="0.35">
      <c r="A79" s="43" t="s">
        <v>94</v>
      </c>
      <c r="B79" s="69" t="s">
        <v>95</v>
      </c>
      <c r="C79" s="69"/>
      <c r="D79" s="44"/>
      <c r="E79" s="44"/>
    </row>
    <row r="80" spans="1:5" ht="19.5" customHeight="1" thickBot="1" x14ac:dyDescent="0.35">
      <c r="A80" s="31" t="s">
        <v>96</v>
      </c>
      <c r="B80" s="57" t="s">
        <v>97</v>
      </c>
      <c r="C80" s="57"/>
      <c r="D80" s="19">
        <v>1570</v>
      </c>
      <c r="E80" s="19">
        <v>1570</v>
      </c>
    </row>
    <row r="81" spans="1:10" ht="21.75" customHeight="1" thickBot="1" x14ac:dyDescent="0.35">
      <c r="A81" s="31" t="s">
        <v>98</v>
      </c>
      <c r="B81" s="61" t="s">
        <v>118</v>
      </c>
      <c r="C81" s="61"/>
      <c r="D81" s="21">
        <v>42000</v>
      </c>
      <c r="E81" s="21">
        <v>42000</v>
      </c>
    </row>
    <row r="82" spans="1:10" ht="16.2" thickBot="1" x14ac:dyDescent="0.35">
      <c r="A82" s="31"/>
      <c r="B82" s="58" t="s">
        <v>99</v>
      </c>
      <c r="C82" s="58"/>
      <c r="D82" s="24">
        <f>SUM(D80:D81)</f>
        <v>43570</v>
      </c>
      <c r="E82" s="24">
        <f>SUM(E80:E81)</f>
        <v>43570</v>
      </c>
    </row>
    <row r="83" spans="1:10" ht="44.25" customHeight="1" thickBot="1" x14ac:dyDescent="0.35">
      <c r="A83" s="31" t="s">
        <v>100</v>
      </c>
      <c r="B83" s="62" t="s">
        <v>101</v>
      </c>
      <c r="C83" s="62"/>
      <c r="D83" s="23"/>
      <c r="E83" s="23"/>
    </row>
    <row r="84" spans="1:10" ht="22.5" customHeight="1" thickBot="1" x14ac:dyDescent="0.35">
      <c r="A84" s="31" t="s">
        <v>102</v>
      </c>
      <c r="B84" s="57" t="s">
        <v>103</v>
      </c>
      <c r="C84" s="57"/>
      <c r="D84" s="19">
        <v>3000</v>
      </c>
      <c r="E84" s="19">
        <v>3000</v>
      </c>
    </row>
    <row r="85" spans="1:10" ht="25.5" customHeight="1" thickBot="1" x14ac:dyDescent="0.35">
      <c r="A85" s="31" t="s">
        <v>104</v>
      </c>
      <c r="B85" s="57" t="s">
        <v>106</v>
      </c>
      <c r="C85" s="57"/>
      <c r="D85" s="20">
        <v>30000</v>
      </c>
      <c r="E85" s="20">
        <v>30000</v>
      </c>
      <c r="F85" s="4"/>
      <c r="G85" s="4"/>
      <c r="H85" s="4"/>
      <c r="I85" s="4"/>
      <c r="J85" s="4"/>
    </row>
    <row r="86" spans="1:10" ht="32.25" customHeight="1" thickBot="1" x14ac:dyDescent="0.35">
      <c r="A86" s="31" t="s">
        <v>105</v>
      </c>
      <c r="B86" s="59" t="s">
        <v>144</v>
      </c>
      <c r="C86" s="60"/>
      <c r="D86" s="20">
        <v>10000</v>
      </c>
      <c r="E86" s="20">
        <v>10000</v>
      </c>
      <c r="F86" s="4"/>
      <c r="G86" s="4"/>
      <c r="H86" s="4"/>
      <c r="I86" s="4"/>
      <c r="J86" s="4"/>
    </row>
    <row r="87" spans="1:10" ht="50.25" customHeight="1" thickBot="1" x14ac:dyDescent="0.35">
      <c r="A87" s="31" t="s">
        <v>107</v>
      </c>
      <c r="B87" s="57" t="s">
        <v>109</v>
      </c>
      <c r="C87" s="57"/>
      <c r="D87" s="19">
        <v>14837</v>
      </c>
      <c r="E87" s="19">
        <v>14837</v>
      </c>
      <c r="F87" s="4"/>
      <c r="G87" s="4"/>
      <c r="H87" s="4"/>
      <c r="I87" s="4"/>
      <c r="J87" s="4"/>
    </row>
    <row r="88" spans="1:10" ht="45" customHeight="1" thickBot="1" x14ac:dyDescent="0.35">
      <c r="A88" s="31" t="s">
        <v>108</v>
      </c>
      <c r="B88" s="63" t="s">
        <v>120</v>
      </c>
      <c r="C88" s="64"/>
      <c r="D88" s="19">
        <v>9696</v>
      </c>
      <c r="E88" s="19">
        <v>9696</v>
      </c>
      <c r="F88" s="4"/>
      <c r="G88" s="4"/>
      <c r="H88" s="4"/>
      <c r="I88" s="4"/>
      <c r="J88" s="4"/>
    </row>
    <row r="89" spans="1:10" ht="48" customHeight="1" thickBot="1" x14ac:dyDescent="0.35">
      <c r="A89" s="31" t="s">
        <v>117</v>
      </c>
      <c r="B89" s="63" t="s">
        <v>122</v>
      </c>
      <c r="C89" s="64"/>
      <c r="D89" s="19">
        <v>31456</v>
      </c>
      <c r="E89" s="19">
        <v>31456</v>
      </c>
      <c r="F89" s="4"/>
      <c r="G89" s="4"/>
      <c r="H89" s="4"/>
      <c r="I89" s="4"/>
      <c r="J89" s="4"/>
    </row>
    <row r="90" spans="1:10" ht="48" customHeight="1" thickBot="1" x14ac:dyDescent="0.35">
      <c r="A90" s="31" t="s">
        <v>119</v>
      </c>
      <c r="B90" s="59" t="s">
        <v>116</v>
      </c>
      <c r="C90" s="60"/>
      <c r="D90" s="19">
        <v>14835</v>
      </c>
      <c r="E90" s="19">
        <v>14835</v>
      </c>
      <c r="F90" s="4"/>
      <c r="G90" s="4"/>
      <c r="H90" s="4"/>
      <c r="I90" s="4"/>
      <c r="J90" s="4"/>
    </row>
    <row r="91" spans="1:10" ht="48" customHeight="1" thickBot="1" x14ac:dyDescent="0.35">
      <c r="A91" s="31" t="s">
        <v>145</v>
      </c>
      <c r="B91" s="63" t="s">
        <v>147</v>
      </c>
      <c r="C91" s="64"/>
      <c r="D91" s="19">
        <v>655</v>
      </c>
      <c r="E91" s="19">
        <v>655</v>
      </c>
      <c r="F91" s="4"/>
      <c r="G91" s="4"/>
      <c r="H91" s="4"/>
      <c r="I91" s="4"/>
      <c r="J91" s="4"/>
    </row>
    <row r="92" spans="1:10" ht="49.5" customHeight="1" thickBot="1" x14ac:dyDescent="0.35">
      <c r="A92" s="31" t="s">
        <v>146</v>
      </c>
      <c r="B92" s="59" t="s">
        <v>148</v>
      </c>
      <c r="C92" s="60"/>
      <c r="D92" s="19">
        <v>1000</v>
      </c>
      <c r="E92" s="19">
        <v>1000</v>
      </c>
      <c r="F92" s="4"/>
      <c r="G92" s="4"/>
      <c r="H92" s="4"/>
      <c r="I92" s="4"/>
      <c r="J92" s="4"/>
    </row>
    <row r="93" spans="1:10" ht="18.75" customHeight="1" thickBot="1" x14ac:dyDescent="0.35">
      <c r="A93" s="31"/>
      <c r="B93" s="58" t="s">
        <v>110</v>
      </c>
      <c r="C93" s="58"/>
      <c r="D93" s="26">
        <f>SUM(D84:D92)</f>
        <v>115479</v>
      </c>
      <c r="E93" s="26">
        <f>SUM(E84:E92)</f>
        <v>115479</v>
      </c>
      <c r="F93" s="4"/>
      <c r="G93" s="4"/>
      <c r="H93" s="4"/>
      <c r="I93" s="4"/>
      <c r="J93" s="4"/>
    </row>
    <row r="94" spans="1:10" ht="18.75" customHeight="1" thickBot="1" x14ac:dyDescent="0.35">
      <c r="A94" s="31"/>
      <c r="B94" s="58" t="s">
        <v>111</v>
      </c>
      <c r="C94" s="58"/>
      <c r="D94" s="27">
        <f>SUM(D62+D71+D78+D82+D93+D65)</f>
        <v>801144</v>
      </c>
      <c r="E94" s="27">
        <f>SUM(E62+E71+E78+E82+E93+E65)</f>
        <v>801144</v>
      </c>
      <c r="F94" s="4"/>
      <c r="G94" s="4"/>
      <c r="H94" s="4"/>
      <c r="I94" s="4"/>
      <c r="J94" s="4"/>
    </row>
    <row r="95" spans="1:10" ht="5.25" customHeight="1" thickBot="1" x14ac:dyDescent="0.35">
      <c r="A95" s="36"/>
      <c r="B95" s="37"/>
      <c r="C95" s="37"/>
      <c r="D95" s="28"/>
      <c r="E95" s="28"/>
    </row>
    <row r="96" spans="1:10" ht="19.5" customHeight="1" thickBot="1" x14ac:dyDescent="0.35">
      <c r="A96" s="51" t="s">
        <v>112</v>
      </c>
      <c r="B96" s="52"/>
      <c r="C96" s="53"/>
      <c r="D96" s="29">
        <f>SUM(D38+D43+D94)</f>
        <v>1069891</v>
      </c>
      <c r="E96" s="29">
        <f>SUM(E38+E43+E94)</f>
        <v>1069891</v>
      </c>
    </row>
    <row r="97" spans="1:5" ht="16.5" customHeight="1" thickBot="1" x14ac:dyDescent="0.35">
      <c r="A97" s="54" t="s">
        <v>113</v>
      </c>
      <c r="B97" s="55"/>
      <c r="C97" s="56"/>
      <c r="D97" s="30">
        <f>SUM(D20-D96)</f>
        <v>0</v>
      </c>
      <c r="E97" s="30">
        <f>SUM(E20-E96)</f>
        <v>0</v>
      </c>
    </row>
    <row r="98" spans="1:5" ht="9" customHeight="1" x14ac:dyDescent="0.3"/>
    <row r="99" spans="1:5" x14ac:dyDescent="0.3">
      <c r="A99" s="5" t="s">
        <v>114</v>
      </c>
      <c r="B99" s="6" t="s">
        <v>115</v>
      </c>
      <c r="C99" s="5"/>
      <c r="D99" s="5"/>
      <c r="E99" s="5"/>
    </row>
    <row r="100" spans="1:5" ht="8.25" customHeight="1" x14ac:dyDescent="0.3"/>
    <row r="101" spans="1:5" x14ac:dyDescent="0.3">
      <c r="B101" s="4"/>
    </row>
  </sheetData>
  <mergeCells count="84">
    <mergeCell ref="B7:C7"/>
    <mergeCell ref="B8:C8"/>
    <mergeCell ref="A3:E3"/>
    <mergeCell ref="A5:E5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8:C28"/>
    <mergeCell ref="B29:C29"/>
    <mergeCell ref="B30:C30"/>
    <mergeCell ref="B31:C31"/>
    <mergeCell ref="A33:D33"/>
    <mergeCell ref="B35:C35"/>
    <mergeCell ref="B36:C36"/>
    <mergeCell ref="B37:C37"/>
    <mergeCell ref="B38:C38"/>
    <mergeCell ref="A40:D40"/>
    <mergeCell ref="B42:C42"/>
    <mergeCell ref="B43:C43"/>
    <mergeCell ref="B47:C47"/>
    <mergeCell ref="B48:C48"/>
    <mergeCell ref="A45:D45"/>
    <mergeCell ref="B53:C53"/>
    <mergeCell ref="B54:C54"/>
    <mergeCell ref="B49:C49"/>
    <mergeCell ref="B50:C50"/>
    <mergeCell ref="B51:C51"/>
    <mergeCell ref="B52:C52"/>
    <mergeCell ref="B66:C66"/>
    <mergeCell ref="B67:C67"/>
    <mergeCell ref="B62:C62"/>
    <mergeCell ref="B63:C63"/>
    <mergeCell ref="B55:C55"/>
    <mergeCell ref="B61:C61"/>
    <mergeCell ref="B56:C56"/>
    <mergeCell ref="B57:C57"/>
    <mergeCell ref="B60:C60"/>
    <mergeCell ref="B59:C59"/>
    <mergeCell ref="B58:C58"/>
    <mergeCell ref="B64:C64"/>
    <mergeCell ref="B65:C65"/>
    <mergeCell ref="B68:C68"/>
    <mergeCell ref="B70:C70"/>
    <mergeCell ref="B71:C71"/>
    <mergeCell ref="B72:C72"/>
    <mergeCell ref="B73:C73"/>
    <mergeCell ref="B69:C69"/>
    <mergeCell ref="B90:C90"/>
    <mergeCell ref="B74:C74"/>
    <mergeCell ref="B75:C75"/>
    <mergeCell ref="B78:C78"/>
    <mergeCell ref="B79:C79"/>
    <mergeCell ref="B80:C80"/>
    <mergeCell ref="B76:C76"/>
    <mergeCell ref="B77:C77"/>
    <mergeCell ref="D2:E2"/>
    <mergeCell ref="A96:C96"/>
    <mergeCell ref="A97:C97"/>
    <mergeCell ref="B85:C85"/>
    <mergeCell ref="B87:C87"/>
    <mergeCell ref="B93:C93"/>
    <mergeCell ref="B92:C92"/>
    <mergeCell ref="B86:C86"/>
    <mergeCell ref="B81:C81"/>
    <mergeCell ref="B82:C82"/>
    <mergeCell ref="B83:C83"/>
    <mergeCell ref="B84:C84"/>
    <mergeCell ref="B94:C94"/>
    <mergeCell ref="B88:C88"/>
    <mergeCell ref="B89:C89"/>
    <mergeCell ref="B91:C91"/>
  </mergeCells>
  <pageMargins left="0.905511811023622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2026-08-31T12:49:44Z</cp:lastPrinted>
  <dcterms:created xsi:type="dcterms:W3CDTF">2014-02-19T08:19:11Z</dcterms:created>
  <dcterms:modified xsi:type="dcterms:W3CDTF">2026-09-04T06:16:21Z</dcterms:modified>
</cp:coreProperties>
</file>