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https://klaipedosr-my.sharepoint.com/personal/v_baksinskyte_klaipedos-r_lt/Documents/Darbalaukis/SPRENDIMO PROJEKTAI RUGSĖJIS/T10-258/"/>
    </mc:Choice>
  </mc:AlternateContent>
  <xr:revisionPtr revIDLastSave="0" documentId="8_{47905532-EFA6-4FC0-8AA0-9FF91A33B560}" xr6:coauthVersionLast="47" xr6:coauthVersionMax="47" xr10:uidLastSave="{00000000-0000-0000-0000-000000000000}"/>
  <bookViews>
    <workbookView xWindow="-108" yWindow="-108" windowWidth="23256" windowHeight="12456" tabRatio="689" xr2:uid="{00000000-000D-0000-FFFF-FFFF00000000}"/>
  </bookViews>
  <sheets>
    <sheet name="VL statistika" sheetId="21" r:id="rId1"/>
  </sheets>
  <definedNames>
    <definedName name="_xlnm._FilterDatabase" localSheetId="0" hidden="1">'VL statistika'!$A$4:$AG$99</definedName>
    <definedName name="_xlnm.Print_Titles" localSheetId="0">'VL statistika'!$3:$5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97" i="21" l="1"/>
  <c r="U97" i="21"/>
  <c r="V97" i="21"/>
  <c r="W97" i="21"/>
  <c r="AB97" i="21"/>
  <c r="AC97" i="21"/>
  <c r="AD97" i="21"/>
  <c r="AE97" i="21"/>
  <c r="AB95" i="21"/>
  <c r="AC95" i="21"/>
  <c r="AD95" i="21"/>
  <c r="AE95" i="21"/>
  <c r="Y97" i="21"/>
  <c r="Z97" i="21"/>
  <c r="AA97" i="21"/>
  <c r="X97" i="21"/>
  <c r="X95" i="21"/>
  <c r="Y95" i="21"/>
  <c r="Z95" i="21"/>
  <c r="AA95" i="21"/>
  <c r="T95" i="21"/>
  <c r="U95" i="21"/>
  <c r="V95" i="21"/>
  <c r="W95" i="21"/>
  <c r="P97" i="21"/>
  <c r="I97" i="21"/>
  <c r="H97" i="21"/>
  <c r="K97" i="21"/>
  <c r="L97" i="21"/>
  <c r="M97" i="21"/>
  <c r="N97" i="21"/>
  <c r="O97" i="21"/>
  <c r="Q97" i="21"/>
  <c r="R97" i="21"/>
  <c r="S97" i="21"/>
  <c r="E95" i="21"/>
  <c r="F95" i="21"/>
  <c r="G95" i="21"/>
  <c r="H95" i="21"/>
  <c r="I95" i="21"/>
  <c r="J95" i="21"/>
  <c r="K95" i="21"/>
  <c r="L95" i="21"/>
  <c r="M95" i="21"/>
  <c r="N95" i="21"/>
  <c r="O95" i="21"/>
  <c r="P95" i="21"/>
  <c r="Q95" i="21"/>
  <c r="R95" i="21"/>
  <c r="S95" i="21"/>
  <c r="D95" i="21"/>
  <c r="J97" i="21"/>
</calcChain>
</file>

<file path=xl/sharedStrings.xml><?xml version="1.0" encoding="utf-8"?>
<sst xmlns="http://schemas.openxmlformats.org/spreadsheetml/2006/main" count="228" uniqueCount="117">
  <si>
    <t>paslaugos</t>
  </si>
  <si>
    <t>prekyba</t>
  </si>
  <si>
    <t>gamyba</t>
  </si>
  <si>
    <t>Medienos ruoša, malkų gamyba, medienos ruošos paslaugų veikla, įskaitant rąstų vežimą miške</t>
  </si>
  <si>
    <t>Prekyba tik ne maisto produktais</t>
  </si>
  <si>
    <t>Prekyba</t>
  </si>
  <si>
    <t>Asmeninių ir namų ūkio reikmenų, išskyrus audiovizualinius kūrinius ir garso įrašus, nuoma</t>
  </si>
  <si>
    <t>Kompiuteriniai žaidimai (už kiekvieną komplektą)</t>
  </si>
  <si>
    <t>Batų valymas</t>
  </si>
  <si>
    <t>Mokamų tualetų ir svėrimo paslaugos</t>
  </si>
  <si>
    <t>Apgyvendinimo paslaugų (kaimo turizmo paslaugos) teikimas</t>
  </si>
  <si>
    <t>Tekstilės pluoštų paruošimas ir verpimas</t>
  </si>
  <si>
    <t>Gatavų tekstilės gaminių gamyba</t>
  </si>
  <si>
    <t>Drabužių siuvimas, taisymas</t>
  </si>
  <si>
    <t>Lagaminų, rankinių ir panašių reikmenų, balno reikmenų ir pakinktų gamyba, taisymas</t>
  </si>
  <si>
    <t>Avalynės taisymas</t>
  </si>
  <si>
    <t>Statybinių dailidžių ir stalių dirbinių, medinės taros, kitų medienos gaminių, čiužinių gamyba, remontas</t>
  </si>
  <si>
    <t>Dirbinių iš kamštienos, šiaudų, pynimo medžiagų gamyba, vainikų, krepšelių, puokščių, šluotų, šepečių ir kita niekur kitur nepriskirta gamyba (išskyrus apsauginės saugos įrangos gamybą)</t>
  </si>
  <si>
    <t>Keraminių buities ir puošybos gaminių bei dirbinių gamyba</t>
  </si>
  <si>
    <t>Betono, gipso ir cemento gaminių bei dirbinių gamyba ir pastatymas, akmens pjaustymas, formavimas ir apdaila, įskaitant įrašų iškalimą (išpjovimą) paminkliniuose akmenyse</t>
  </si>
  <si>
    <t>Statybinių stalių ir dailidžių metalo dirbinių gamyba, įrankių, spynų ir vyrių gamyba, montavimas</t>
  </si>
  <si>
    <t>Žemės ir miškų ūkio traktorių ir kitų žemės ir miškų ūkio mašinų remontas</t>
  </si>
  <si>
    <t>Asmeninių ir namų ūkio reikmenų taisymas</t>
  </si>
  <si>
    <t>Elektrinių buities reikmenų taisymas</t>
  </si>
  <si>
    <t>Dirbinių iš gintaro ir jo pakaitalų gamyba</t>
  </si>
  <si>
    <t>Žvejybos reikmenų gamyba, trūklių lervų gaudymas</t>
  </si>
  <si>
    <t>Žvakių ir kitų liejinių iš vaško gamyba</t>
  </si>
  <si>
    <t>Fotografavimo veikla (išskyrus fotoreporterių veiklą)</t>
  </si>
  <si>
    <t>Knygų įrišimas, apdaila</t>
  </si>
  <si>
    <t>Kirpyklų, kosmetikos kabinetų ir salonų, soliariumų veikla</t>
  </si>
  <si>
    <t>Muzikantų paslaugos (išskyrus koncertinę veiklą)</t>
  </si>
  <si>
    <t>Poilsio parkų ir paplūdimių veikla, poilsinių transporto priemonių, turistinės stovyklos paslaugų teikimas ir laisvalaikio ir pramogų įrangos, kaip integruotos pramogų paslaugų dalies, trumpalaikė nuoma</t>
  </si>
  <si>
    <t>Namų ūkio veikla (šeimininkavimas pobūviuose, butų tvarkymas, baldų ir kilimų valymas, vaikų priežiūra, daržų priežiūra, apželdinimas, malkų skaldymas, šiukšlių surinkimas)</t>
  </si>
  <si>
    <t>Įrankių galandimas</t>
  </si>
  <si>
    <t>Elektros variklių, generatorių, transformatorių remontas</t>
  </si>
  <si>
    <t>Kapaviečių priežiūra ir duobkasių paslaugos</t>
  </si>
  <si>
    <t>Krosnių, kaminų ir židinių valymas</t>
  </si>
  <si>
    <t>Meno kūrinių restauravimas</t>
  </si>
  <si>
    <t>Stiklo išpjovimas</t>
  </si>
  <si>
    <t>Įvairių tipų laikrodžių ir juvelyrinių dirbinių taisymas</t>
  </si>
  <si>
    <t>Dviračių remontas</t>
  </si>
  <si>
    <t>Apgyvendinimo paslaugų (nakvynės ir pusryčių paslaugos) teikimas</t>
  </si>
  <si>
    <t>Šviežių ir ilgai išsilaikančių konditerijos kepinių ir pyragaičių gamyba, džiūvėsių ir sausainių gamyba</t>
  </si>
  <si>
    <t>Kailių išdirbimas ir dažymas, kailinių gaminių ir dirbinių gamyba</t>
  </si>
  <si>
    <t>Megztų (trikotažinių) ir nertų medžiagų gamyba, megztų (trikotažinių) ir nertų gaminių bei dirbinių gamyba</t>
  </si>
  <si>
    <t>Avalynės gamyba</t>
  </si>
  <si>
    <t>Baldų gamyba</t>
  </si>
  <si>
    <t>Žuvų, mėsos ir jų gaminių rūkymas</t>
  </si>
  <si>
    <t>Vaisių, uogų ir daržovių sulčių gamyba</t>
  </si>
  <si>
    <t>Grūdų malimas</t>
  </si>
  <si>
    <t>Raštinės mašinų, buhalterinių mašinų, kompiuterių ir elektroninės aparatūros priežiūra ir remontas</t>
  </si>
  <si>
    <t>Vertimo veikla (įskaitant nedidelės apimties spausdinimą)</t>
  </si>
  <si>
    <t>Juvelyrinių papuošalų gamyba ir taisymas</t>
  </si>
  <si>
    <t>Dirbtinės bižuterijos gamyba</t>
  </si>
  <si>
    <t>Filmavimas pramoginiuose renginiuose (išskyrus reportažų, informacinių laidų rengimą ir kitą žurnalistinio ar tiriamojo pobūdžio veiklą)</t>
  </si>
  <si>
    <t>Taikomosios dailės ir vaizduojamojo meno dirbinių gamyba</t>
  </si>
  <si>
    <t>Audiovizualinių kūrinių ir (arba) fonogramų bet kokiose laikmenose platinimas (prekyba ir (arba) nuoma)</t>
  </si>
  <si>
    <t>Dovanų pakavimas</t>
  </si>
  <si>
    <t>Muzikos instrumentų taisymas</t>
  </si>
  <si>
    <t>Vonių restauravimas</t>
  </si>
  <si>
    <t>Siuvinėtų dirbinių gamyba ir taisymas</t>
  </si>
  <si>
    <t>Naminių gyvūnėlių kirpimas</t>
  </si>
  <si>
    <t>Gyvulių traukiamų transporto priemonių, valčių, laivelių (kanojų, baidarių, eldijų), plaustų gamyba</t>
  </si>
  <si>
    <t>Trenerių veikla, jei asmuo nėra sudaręs sporto veiklos sutarties (kontrakto)</t>
  </si>
  <si>
    <t>Veislinių naminių gyvūnėlių auginimas</t>
  </si>
  <si>
    <t>Knygų, žurnalų ir laikraščių nuoma</t>
  </si>
  <si>
    <t>Kilimų ir kiliminių gaminių taisymas</t>
  </si>
  <si>
    <t>Diskotekos vedėjo veikla</t>
  </si>
  <si>
    <t>Turistų gidų veikla</t>
  </si>
  <si>
    <t>Gyvulių traukiamų transporto priemonių, valčių, laivelių (kanojų, baidarių, eldijų), plaustų remontas</t>
  </si>
  <si>
    <t>Statybinės miško medžiagos auginimas (sodinimas, persodinimas, atsodinimas, retinimas)</t>
  </si>
  <si>
    <t>Miško daigynų veikla</t>
  </si>
  <si>
    <t>Medalių, medalionų gamyba</t>
  </si>
  <si>
    <t>Medvilninių ir lininių audinių audimas</t>
  </si>
  <si>
    <t>Kopijavimo, šviesoraščio, teksto dauginimo veikla</t>
  </si>
  <si>
    <t>Astrologijos veikla</t>
  </si>
  <si>
    <t>Laiptinių valymas</t>
  </si>
  <si>
    <t>Valčių nuoma</t>
  </si>
  <si>
    <t>Dviračių nuoma</t>
  </si>
  <si>
    <t>Tekstilės, juvelyrinių dirbinių, drabužių, avalynės nuoma</t>
  </si>
  <si>
    <t>Langų valymas</t>
  </si>
  <si>
    <t>Gelbėtojų veikla</t>
  </si>
  <si>
    <t>Kalvių (arklių kaustytojų) veikla</t>
  </si>
  <si>
    <t>Kvalifikacijos tobulinimo ir papildomo mokymo veikla</t>
  </si>
  <si>
    <t>Aplinkos tvarkymas, gatvių valymas, sniego ir ledo šalinimas</t>
  </si>
  <si>
    <t>Gyventojų su lengvatomis skaičius</t>
  </si>
  <si>
    <t>Mokėtina suma (Eur)</t>
  </si>
  <si>
    <t>Lengvatų suma (Eur)</t>
  </si>
  <si>
    <t>Veiklos rūšies pavadinimas</t>
  </si>
  <si>
    <t>Veiklos grupė</t>
  </si>
  <si>
    <t>Gyventojų skaičius</t>
  </si>
  <si>
    <t>Veiklos rūšies  kodas</t>
  </si>
  <si>
    <t>Šaltinis - VMI</t>
  </si>
  <si>
    <t>IŠ VISO:</t>
  </si>
  <si>
    <t>2019 metų duomenys</t>
  </si>
  <si>
    <t>Elektros sistemų įrengimas pastatuose bei elektros įtaisų įrengimas ir remontas*</t>
  </si>
  <si>
    <t>Variklinių transporto priemonių techninė priežiūra ir remontas*</t>
  </si>
  <si>
    <t>x</t>
  </si>
  <si>
    <t>* - veiklos rūšis nuo 2020-07-01 išbraukta iš veiklos rūšių, kuriomis galima verstis turint verslo liudijimą, sąrašo</t>
  </si>
  <si>
    <t>** - nuo 2020-07-01 pakeisti veiklos rūšies pavadinimai</t>
  </si>
  <si>
    <t>Specialieji statybos darbai (statybvietės paruošimas, stogų dengimas, pamatų klojimas, mūrijimo, betonavimo, hidroizoliaciniai darbai, pastolių ir darbo platformų statymas ir ardymas, dūmtraukių įrengimas)**</t>
  </si>
  <si>
    <t>2020 metų duomenys</t>
  </si>
  <si>
    <t>Vandentiekio, šildymo ir oro kondicionavimosistemų įrengimas (išskyrus krosnių, aušinimo bokštų, dujų įrangos ir garo vamzdynų įrengimą)*</t>
  </si>
  <si>
    <t>2021 metų duomenys</t>
  </si>
  <si>
    <t>2. Jei verslo liudijimas išduodamas veiklai konkrečioje savivaldybėje, tai taikomi konkrečios savivaldybės Tarybos nustatyti FPM dydžiai ir mokestis įskaitomas į konkrečios savivaldybės biudžetą, nepriklausomai nuo verslo liudijimą išsiimančio gyventojo deklaruotos gyvenamosios vietos.</t>
  </si>
  <si>
    <t>1. Jei verslo liudijimas išduodamas veiklai visoje LR, neribojant teritorijos, ir veiklai visoje LR, išskyrus miestus, tai mokestis įskaitomas ir FPM dydis taikomas tos savivaldybės, kurioje deklaruota verslo liudijimą išsiimančio gyventojo gyvenamoji vieta.</t>
  </si>
  <si>
    <t>2022 metų duomenys</t>
  </si>
  <si>
    <t>Visoje LR, išskyrus miestus</t>
  </si>
  <si>
    <t>Klaipėdos rajono savivaldybės teritorijoje</t>
  </si>
  <si>
    <t>2023 metų duomenys</t>
  </si>
  <si>
    <t>2024 metų duomenys</t>
  </si>
  <si>
    <t>2025 metų duomenys</t>
  </si>
  <si>
    <t>Neįgalių, įskaitant nepilnamečius neįgalius asmenis, ir kitų asmenų (išskyrus nepilnamečius asmenis) priežiūros veikla</t>
  </si>
  <si>
    <t>Pastatų valymo po statybų darbai</t>
  </si>
  <si>
    <r>
      <t xml:space="preserve">Gyvenamosios paskirties patalpų nuoma </t>
    </r>
    <r>
      <rPr>
        <b/>
        <sz val="8"/>
        <rFont val="Arial"/>
        <family val="2"/>
        <charset val="186"/>
      </rPr>
      <t>už vieną objektą</t>
    </r>
    <r>
      <rPr>
        <sz val="8"/>
        <rFont val="Arial"/>
        <family val="2"/>
        <charset val="186"/>
      </rPr>
      <t xml:space="preserve"> (apgyvendinimo paslaugos (kaimo turizmo paslaugos arba nakvynės ir pusryčių paslaugos) neįeina)</t>
    </r>
  </si>
  <si>
    <r>
      <rPr>
        <b/>
        <u/>
        <sz val="8"/>
        <rFont val="Arial"/>
        <family val="2"/>
        <charset val="186"/>
      </rPr>
      <t>2026 m. nustatytas ir 2027 m. siūlomas</t>
    </r>
    <r>
      <rPr>
        <b/>
        <sz val="8"/>
        <rFont val="Arial"/>
        <family val="2"/>
        <charset val="186"/>
      </rPr>
      <t xml:space="preserve"> fiksuoto dydžio pajamų mokestis metams (Eur)</t>
    </r>
  </si>
  <si>
    <t>KLAIPĖDOS RAJONO SAVIVALDYBĖJE IŠDUOTŲ VERSLO LIUDIJIMŲ SKAIČIUS, SUTEIKTOS LENGVATOS 2019-2025 METAIS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</si>
</sst>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 _L_t_-;\-* #,##0.00\ _L_t_-;_-* &quot;-&quot;??\ _L_t_-;_-@_-"/>
  </numFmts>
  <fonts count="19" x14ac:knownFonts="1">
    <font>
      <sz val="10"/>
      <name val="Arial"/>
      <charset val="186"/>
    </font>
    <font>
      <sz val="10"/>
      <name val="Arial"/>
      <family val="2"/>
      <charset val="186"/>
    </font>
    <font>
      <sz val="8"/>
      <name val="Arial"/>
      <family val="2"/>
      <charset val="186"/>
    </font>
    <font>
      <b/>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sz val="10"/>
      <name val="Arial"/>
      <family val="2"/>
      <charset val="186"/>
    </font>
    <font>
      <b/>
      <sz val="11"/>
      <name val="Times New Roman"/>
      <family val="1"/>
      <charset val="186"/>
    </font>
    <font>
      <sz val="11"/>
      <color theme="1"/>
      <name val="Calibri"/>
      <family val="2"/>
      <charset val="186"/>
      <scheme val="minor"/>
    </font>
    <font>
      <b/>
      <sz val="8"/>
      <name val="Arial"/>
      <family val="2"/>
      <charset val="186"/>
    </font>
    <font>
      <sz val="11"/>
      <name val="Times New Roman"/>
      <family val="1"/>
      <charset val="186"/>
    </font>
    <font>
      <sz val="9"/>
      <name val="Times New Roman"/>
      <family val="1"/>
      <charset val="186"/>
    </font>
    <font>
      <sz val="7"/>
      <name val="Arial"/>
      <family val="2"/>
      <charset val="186"/>
    </font>
    <font>
      <b/>
      <u/>
      <sz val="8"/>
      <name val="Arial"/>
      <family val="2"/>
      <charset val="186"/>
    </font>
    <font>
      <sz val="9"/>
      <name val="Arial"/>
      <family val="2"/>
      <charset val="186"/>
    </font>
  </fonts>
  <fills count="9">
    <fill>
      <patternFill patternType="none"/>
    </fill>
    <fill>
      <patternFill patternType="gray125"/>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rgb="FFCCFFFF"/>
        <bgColor indexed="64"/>
      </patternFill>
    </fill>
  </fills>
  <borders count="33">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44">
    <xf numFmtId="0" fontId="0" fillId="0" borderId="0"/>
    <xf numFmtId="165" fontId="1" fillId="0" borderId="0" applyFont="0" applyFill="0" applyBorder="0" applyAlignment="0" applyProtection="0"/>
    <xf numFmtId="164"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6" fillId="0" borderId="0"/>
    <xf numFmtId="0" fontId="4" fillId="0" borderId="0"/>
    <xf numFmtId="0" fontId="4" fillId="0" borderId="0"/>
    <xf numFmtId="0" fontId="4" fillId="0" borderId="0"/>
    <xf numFmtId="0" fontId="7" fillId="0" borderId="0"/>
    <xf numFmtId="0" fontId="4" fillId="0" borderId="0"/>
    <xf numFmtId="0" fontId="4" fillId="0" borderId="0"/>
    <xf numFmtId="165" fontId="4" fillId="0" borderId="0" applyFont="0" applyFill="0" applyBorder="0" applyAlignment="0" applyProtection="0"/>
    <xf numFmtId="0" fontId="10" fillId="0" borderId="0"/>
    <xf numFmtId="0" fontId="5" fillId="0" borderId="0"/>
    <xf numFmtId="0" fontId="4" fillId="0" borderId="0"/>
    <xf numFmtId="0" fontId="4" fillId="0" borderId="0"/>
    <xf numFmtId="0" fontId="6" fillId="0" borderId="0"/>
    <xf numFmtId="0" fontId="4" fillId="0" borderId="0"/>
    <xf numFmtId="0" fontId="4"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9" fillId="0" borderId="0"/>
    <xf numFmtId="0" fontId="5" fillId="0" borderId="0"/>
    <xf numFmtId="0" fontId="4" fillId="0" borderId="0"/>
    <xf numFmtId="0" fontId="4" fillId="0" borderId="0"/>
    <xf numFmtId="0" fontId="6"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cellStyleXfs>
  <cellXfs count="141">
    <xf numFmtId="0" fontId="0" fillId="0" borderId="0" xfId="0"/>
    <xf numFmtId="0" fontId="2" fillId="0" borderId="1" xfId="0" applyFont="1" applyBorder="1"/>
    <xf numFmtId="0" fontId="2" fillId="0" borderId="2" xfId="0" applyFont="1" applyBorder="1"/>
    <xf numFmtId="0" fontId="2" fillId="0" borderId="4" xfId="0" applyFont="1" applyBorder="1"/>
    <xf numFmtId="0" fontId="2" fillId="0" borderId="2" xfId="0" applyFont="1" applyBorder="1" applyAlignment="1">
      <alignment horizontal="left" wrapText="1"/>
    </xf>
    <xf numFmtId="0" fontId="2" fillId="0" borderId="2" xfId="0" applyFont="1" applyBorder="1" applyAlignment="1">
      <alignment horizontal="left"/>
    </xf>
    <xf numFmtId="14" fontId="0" fillId="0" borderId="0" xfId="0" applyNumberFormat="1"/>
    <xf numFmtId="0" fontId="2" fillId="0" borderId="6" xfId="0" applyFont="1" applyBorder="1"/>
    <xf numFmtId="0" fontId="2" fillId="0" borderId="5" xfId="0" applyFont="1" applyBorder="1"/>
    <xf numFmtId="0" fontId="2" fillId="0" borderId="10" xfId="0" applyFont="1" applyBorder="1"/>
    <xf numFmtId="0" fontId="2" fillId="0" borderId="11" xfId="0" applyFont="1" applyBorder="1"/>
    <xf numFmtId="3" fontId="2" fillId="0" borderId="14" xfId="1" applyNumberFormat="1" applyFont="1" applyBorder="1" applyAlignment="1">
      <alignment horizontal="center" vertical="top" wrapText="1"/>
    </xf>
    <xf numFmtId="3" fontId="2" fillId="0" borderId="3" xfId="1" applyNumberFormat="1" applyFont="1" applyBorder="1" applyAlignment="1">
      <alignment horizontal="center" vertical="top" wrapText="1"/>
    </xf>
    <xf numFmtId="3" fontId="2" fillId="0" borderId="15" xfId="1" applyNumberFormat="1" applyFont="1" applyBorder="1" applyAlignment="1">
      <alignment horizontal="center" vertical="top" wrapText="1"/>
    </xf>
    <xf numFmtId="0" fontId="13" fillId="0" borderId="8" xfId="0" applyFont="1" applyBorder="1"/>
    <xf numFmtId="0" fontId="2" fillId="0" borderId="13" xfId="0" applyFont="1" applyBorder="1"/>
    <xf numFmtId="0" fontId="2" fillId="0" borderId="16" xfId="0" applyFont="1" applyBorder="1"/>
    <xf numFmtId="0" fontId="0" fillId="0" borderId="0" xfId="0" applyAlignment="1">
      <alignment horizontal="center"/>
    </xf>
    <xf numFmtId="3" fontId="2" fillId="0" borderId="12" xfId="0" applyNumberFormat="1" applyFont="1" applyBorder="1" applyAlignment="1">
      <alignment horizontal="center" vertical="center" wrapText="1"/>
    </xf>
    <xf numFmtId="3" fontId="2" fillId="0" borderId="14" xfId="1" applyNumberFormat="1" applyFont="1" applyBorder="1" applyAlignment="1">
      <alignment horizontal="center" vertical="center" wrapText="1"/>
    </xf>
    <xf numFmtId="3" fontId="2" fillId="0" borderId="3" xfId="1" applyNumberFormat="1" applyFont="1" applyBorder="1" applyAlignment="1">
      <alignment horizontal="center" vertical="center" wrapText="1"/>
    </xf>
    <xf numFmtId="3" fontId="2" fillId="0" borderId="15" xfId="1" applyNumberFormat="1" applyFont="1" applyBorder="1" applyAlignment="1">
      <alignment horizontal="center" vertical="center" wrapText="1"/>
    </xf>
    <xf numFmtId="0" fontId="0" fillId="2" borderId="0" xfId="0" applyFill="1"/>
    <xf numFmtId="0" fontId="2" fillId="2" borderId="2" xfId="0" applyFont="1" applyFill="1" applyBorder="1"/>
    <xf numFmtId="0" fontId="2" fillId="3" borderId="2" xfId="0" applyFont="1" applyFill="1" applyBorder="1"/>
    <xf numFmtId="0" fontId="2" fillId="3" borderId="6" xfId="0" applyFont="1" applyFill="1" applyBorder="1"/>
    <xf numFmtId="0" fontId="2" fillId="3" borderId="5" xfId="0" applyFont="1" applyFill="1" applyBorder="1"/>
    <xf numFmtId="0" fontId="2" fillId="3" borderId="1" xfId="0" applyFont="1" applyFill="1" applyBorder="1"/>
    <xf numFmtId="0" fontId="2" fillId="3" borderId="2" xfId="0" applyFont="1" applyFill="1" applyBorder="1" applyAlignment="1">
      <alignment horizontal="left" wrapText="1"/>
    </xf>
    <xf numFmtId="0" fontId="2" fillId="0" borderId="20" xfId="0" applyFont="1" applyBorder="1"/>
    <xf numFmtId="0" fontId="2" fillId="3" borderId="4" xfId="0" applyFont="1" applyFill="1" applyBorder="1"/>
    <xf numFmtId="0" fontId="2" fillId="3" borderId="4" xfId="0" applyFont="1" applyFill="1" applyBorder="1" applyAlignment="1">
      <alignment wrapText="1"/>
    </xf>
    <xf numFmtId="0" fontId="2" fillId="3" borderId="16" xfId="0" applyFont="1" applyFill="1" applyBorder="1"/>
    <xf numFmtId="0" fontId="2" fillId="3" borderId="7" xfId="0" applyFont="1" applyFill="1" applyBorder="1"/>
    <xf numFmtId="0" fontId="1" fillId="3" borderId="0" xfId="0" applyFont="1" applyFill="1"/>
    <xf numFmtId="0" fontId="0" fillId="3" borderId="0" xfId="0" applyFill="1"/>
    <xf numFmtId="0" fontId="14" fillId="0" borderId="0" xfId="0" applyFont="1"/>
    <xf numFmtId="3" fontId="16" fillId="4" borderId="1" xfId="1" applyNumberFormat="1" applyFont="1" applyFill="1" applyBorder="1" applyAlignment="1">
      <alignment horizontal="center" vertical="center" wrapText="1"/>
    </xf>
    <xf numFmtId="3" fontId="2" fillId="4" borderId="5" xfId="1" applyNumberFormat="1" applyFont="1" applyFill="1" applyBorder="1" applyAlignment="1">
      <alignment horizontal="center" vertical="center" wrapText="1"/>
    </xf>
    <xf numFmtId="3" fontId="2" fillId="4" borderId="1" xfId="1" applyNumberFormat="1" applyFont="1" applyFill="1" applyBorder="1" applyAlignment="1">
      <alignment horizontal="center" vertical="center" wrapText="1"/>
    </xf>
    <xf numFmtId="0" fontId="2" fillId="4" borderId="5" xfId="0" applyFont="1" applyFill="1" applyBorder="1"/>
    <xf numFmtId="0" fontId="2" fillId="4" borderId="1" xfId="0" applyFont="1" applyFill="1" applyBorder="1"/>
    <xf numFmtId="0" fontId="2" fillId="4" borderId="16" xfId="0" applyFont="1" applyFill="1" applyBorder="1"/>
    <xf numFmtId="0" fontId="2" fillId="4" borderId="7" xfId="0" applyFont="1" applyFill="1" applyBorder="1"/>
    <xf numFmtId="3" fontId="2" fillId="5" borderId="12" xfId="0" applyNumberFormat="1" applyFont="1" applyFill="1" applyBorder="1" applyAlignment="1">
      <alignment horizontal="center" vertical="top" wrapText="1"/>
    </xf>
    <xf numFmtId="3" fontId="2" fillId="5" borderId="14" xfId="1" applyNumberFormat="1" applyFont="1" applyFill="1" applyBorder="1" applyAlignment="1">
      <alignment horizontal="center" vertical="top" wrapText="1"/>
    </xf>
    <xf numFmtId="3" fontId="2" fillId="5" borderId="3" xfId="1" applyNumberFormat="1" applyFont="1" applyFill="1" applyBorder="1" applyAlignment="1">
      <alignment horizontal="center" vertical="top" wrapText="1"/>
    </xf>
    <xf numFmtId="3" fontId="2" fillId="5" borderId="15" xfId="1" applyNumberFormat="1" applyFont="1" applyFill="1" applyBorder="1" applyAlignment="1">
      <alignment horizontal="center" vertical="top" wrapText="1"/>
    </xf>
    <xf numFmtId="3" fontId="2" fillId="5" borderId="5" xfId="1" applyNumberFormat="1" applyFont="1" applyFill="1" applyBorder="1" applyAlignment="1">
      <alignment horizontal="center" vertical="center" wrapText="1"/>
    </xf>
    <xf numFmtId="3" fontId="2" fillId="5" borderId="2" xfId="1" applyNumberFormat="1" applyFont="1" applyFill="1" applyBorder="1" applyAlignment="1">
      <alignment horizontal="center" vertical="center" wrapText="1"/>
    </xf>
    <xf numFmtId="3" fontId="2" fillId="5" borderId="1" xfId="1" applyNumberFormat="1" applyFont="1" applyFill="1" applyBorder="1" applyAlignment="1">
      <alignment horizontal="center" vertical="center" wrapText="1"/>
    </xf>
    <xf numFmtId="0" fontId="2" fillId="5" borderId="5" xfId="0" applyFont="1" applyFill="1" applyBorder="1"/>
    <xf numFmtId="0" fontId="2" fillId="5" borderId="2" xfId="0" applyFont="1" applyFill="1" applyBorder="1"/>
    <xf numFmtId="0" fontId="2" fillId="5" borderId="1" xfId="0" applyFont="1" applyFill="1" applyBorder="1"/>
    <xf numFmtId="0" fontId="2" fillId="5" borderId="10" xfId="0" applyFont="1" applyFill="1" applyBorder="1"/>
    <xf numFmtId="0" fontId="2" fillId="5" borderId="11" xfId="0" applyFont="1" applyFill="1" applyBorder="1"/>
    <xf numFmtId="0" fontId="2" fillId="5" borderId="20" xfId="0" applyFont="1" applyFill="1" applyBorder="1"/>
    <xf numFmtId="0" fontId="13" fillId="5" borderId="8" xfId="0" applyFont="1" applyFill="1" applyBorder="1"/>
    <xf numFmtId="3" fontId="2" fillId="6" borderId="22" xfId="0" applyNumberFormat="1" applyFont="1" applyFill="1" applyBorder="1" applyAlignment="1">
      <alignment horizontal="center" vertical="top" wrapText="1"/>
    </xf>
    <xf numFmtId="3" fontId="2" fillId="6" borderId="23"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5" xfId="1" applyNumberFormat="1" applyFont="1" applyFill="1" applyBorder="1" applyAlignment="1">
      <alignment horizontal="center" vertical="center" wrapText="1"/>
    </xf>
    <xf numFmtId="3" fontId="2" fillId="6" borderId="2" xfId="1" applyNumberFormat="1" applyFont="1" applyFill="1" applyBorder="1" applyAlignment="1">
      <alignment horizontal="center" vertical="center" wrapText="1"/>
    </xf>
    <xf numFmtId="3" fontId="2" fillId="6" borderId="1" xfId="1" applyNumberFormat="1" applyFont="1" applyFill="1" applyBorder="1" applyAlignment="1">
      <alignment horizontal="center" vertical="center" wrapText="1"/>
    </xf>
    <xf numFmtId="0" fontId="2" fillId="6" borderId="5" xfId="0" applyFont="1" applyFill="1" applyBorder="1"/>
    <xf numFmtId="0" fontId="2" fillId="6" borderId="2" xfId="0" applyFont="1" applyFill="1" applyBorder="1"/>
    <xf numFmtId="0" fontId="2" fillId="6" borderId="1" xfId="0" applyFont="1" applyFill="1" applyBorder="1"/>
    <xf numFmtId="0" fontId="13" fillId="6" borderId="8" xfId="0" applyFont="1" applyFill="1" applyBorder="1"/>
    <xf numFmtId="3" fontId="2" fillId="2" borderId="16" xfId="0" applyNumberFormat="1" applyFont="1" applyFill="1" applyBorder="1" applyAlignment="1">
      <alignment horizontal="center" vertical="top" wrapText="1"/>
    </xf>
    <xf numFmtId="3" fontId="2" fillId="2" borderId="4" xfId="1" applyNumberFormat="1" applyFont="1" applyFill="1" applyBorder="1" applyAlignment="1">
      <alignment horizontal="center" vertical="top" wrapText="1"/>
    </xf>
    <xf numFmtId="3" fontId="2" fillId="2" borderId="13" xfId="1" applyNumberFormat="1" applyFont="1" applyFill="1" applyBorder="1" applyAlignment="1">
      <alignment horizontal="center" vertical="top" wrapText="1"/>
    </xf>
    <xf numFmtId="3" fontId="2" fillId="2" borderId="5" xfId="1" applyNumberFormat="1" applyFont="1" applyFill="1" applyBorder="1" applyAlignment="1">
      <alignment horizontal="center" vertical="center" wrapText="1"/>
    </xf>
    <xf numFmtId="3" fontId="2" fillId="2" borderId="2" xfId="1" applyNumberFormat="1" applyFont="1" applyFill="1" applyBorder="1" applyAlignment="1">
      <alignment horizontal="center" vertical="center" wrapText="1"/>
    </xf>
    <xf numFmtId="3" fontId="2" fillId="2" borderId="6" xfId="1" applyNumberFormat="1" applyFont="1" applyFill="1" applyBorder="1" applyAlignment="1">
      <alignment horizontal="center" vertical="center" wrapText="1"/>
    </xf>
    <xf numFmtId="0" fontId="2" fillId="2" borderId="5" xfId="0" applyFont="1" applyFill="1" applyBorder="1"/>
    <xf numFmtId="0" fontId="2" fillId="2" borderId="6" xfId="0" applyFont="1" applyFill="1" applyBorder="1"/>
    <xf numFmtId="0" fontId="13" fillId="2" borderId="8" xfId="0" applyFont="1" applyFill="1" applyBorder="1"/>
    <xf numFmtId="0" fontId="2" fillId="4" borderId="8" xfId="0" applyFont="1" applyFill="1" applyBorder="1" applyAlignment="1">
      <alignment horizontal="center"/>
    </xf>
    <xf numFmtId="0" fontId="2" fillId="4" borderId="21" xfId="0" applyFont="1" applyFill="1" applyBorder="1" applyAlignment="1">
      <alignment horizontal="center"/>
    </xf>
    <xf numFmtId="0" fontId="2" fillId="0" borderId="3" xfId="0" applyFont="1" applyBorder="1" applyAlignment="1">
      <alignment horizontal="center" vertical="center"/>
    </xf>
    <xf numFmtId="0" fontId="2" fillId="0" borderId="12" xfId="0" applyFont="1" applyBorder="1" applyAlignment="1">
      <alignment horizontal="center" vertical="center" wrapText="1"/>
    </xf>
    <xf numFmtId="0" fontId="2" fillId="0" borderId="5" xfId="0" applyFont="1" applyBorder="1" applyAlignment="1">
      <alignment vertical="center"/>
    </xf>
    <xf numFmtId="0" fontId="2" fillId="3" borderId="5" xfId="0" applyFont="1" applyFill="1" applyBorder="1" applyAlignment="1">
      <alignment vertical="center"/>
    </xf>
    <xf numFmtId="0" fontId="2" fillId="3" borderId="16" xfId="0" applyFont="1" applyFill="1" applyBorder="1" applyAlignment="1">
      <alignment vertical="center"/>
    </xf>
    <xf numFmtId="3" fontId="2" fillId="0" borderId="30" xfId="0" applyNumberFormat="1" applyFont="1" applyBorder="1" applyAlignment="1">
      <alignment horizontal="center" vertical="top" wrapText="1"/>
    </xf>
    <xf numFmtId="0" fontId="2" fillId="0" borderId="14" xfId="0" applyFont="1" applyBorder="1" applyAlignment="1">
      <alignment horizontal="center" vertical="center" wrapText="1"/>
    </xf>
    <xf numFmtId="3" fontId="2" fillId="7" borderId="2" xfId="1" applyNumberFormat="1" applyFont="1" applyFill="1" applyBorder="1" applyAlignment="1">
      <alignment horizontal="center" vertical="center" wrapText="1"/>
    </xf>
    <xf numFmtId="0" fontId="2" fillId="7" borderId="2" xfId="0" applyFont="1" applyFill="1" applyBorder="1"/>
    <xf numFmtId="3" fontId="2" fillId="7" borderId="16" xfId="0" applyNumberFormat="1" applyFont="1" applyFill="1" applyBorder="1" applyAlignment="1">
      <alignment horizontal="center" vertical="top" wrapText="1"/>
    </xf>
    <xf numFmtId="3" fontId="2" fillId="7" borderId="4" xfId="1" applyNumberFormat="1" applyFont="1" applyFill="1" applyBorder="1" applyAlignment="1">
      <alignment horizontal="center" vertical="top" wrapText="1"/>
    </xf>
    <xf numFmtId="3" fontId="2" fillId="7" borderId="13" xfId="1" applyNumberFormat="1" applyFont="1" applyFill="1" applyBorder="1" applyAlignment="1">
      <alignment horizontal="center" vertical="top" wrapText="1"/>
    </xf>
    <xf numFmtId="0" fontId="18" fillId="0" borderId="0" xfId="0" applyFont="1" applyAlignment="1">
      <alignment horizontal="left" wrapText="1"/>
    </xf>
    <xf numFmtId="0" fontId="2" fillId="3" borderId="31" xfId="0" applyFont="1" applyFill="1" applyBorder="1"/>
    <xf numFmtId="0" fontId="16" fillId="4" borderId="31" xfId="0" applyFont="1" applyFill="1" applyBorder="1" applyAlignment="1">
      <alignment horizontal="center" vertical="center" wrapText="1"/>
    </xf>
    <xf numFmtId="3" fontId="2" fillId="5" borderId="2" xfId="1" applyNumberFormat="1" applyFont="1" applyFill="1" applyBorder="1" applyAlignment="1">
      <alignment horizontal="center" vertical="top" wrapText="1"/>
    </xf>
    <xf numFmtId="3" fontId="2" fillId="5" borderId="31" xfId="1" applyNumberFormat="1" applyFont="1" applyFill="1" applyBorder="1" applyAlignment="1">
      <alignment horizontal="center" vertical="center" wrapText="1"/>
    </xf>
    <xf numFmtId="0" fontId="2" fillId="5" borderId="31" xfId="0" applyFont="1" applyFill="1" applyBorder="1"/>
    <xf numFmtId="0" fontId="2" fillId="5" borderId="32" xfId="0" applyFont="1" applyFill="1" applyBorder="1"/>
    <xf numFmtId="0" fontId="18" fillId="0" borderId="0" xfId="0" applyFont="1"/>
    <xf numFmtId="3" fontId="2" fillId="8" borderId="31" xfId="1" applyNumberFormat="1" applyFont="1" applyFill="1" applyBorder="1" applyAlignment="1">
      <alignment horizontal="center" vertical="top" wrapText="1"/>
    </xf>
    <xf numFmtId="3" fontId="2" fillId="8" borderId="31" xfId="1" applyNumberFormat="1" applyFont="1" applyFill="1" applyBorder="1" applyAlignment="1">
      <alignment horizontal="center" vertical="center" wrapText="1"/>
    </xf>
    <xf numFmtId="0" fontId="2" fillId="8" borderId="31" xfId="0" applyFont="1" applyFill="1" applyBorder="1"/>
    <xf numFmtId="0" fontId="2" fillId="8" borderId="2" xfId="0" applyFont="1" applyFill="1" applyBorder="1"/>
    <xf numFmtId="0" fontId="2" fillId="8" borderId="6" xfId="0" applyFont="1" applyFill="1" applyBorder="1"/>
    <xf numFmtId="0" fontId="2" fillId="8" borderId="32" xfId="0" applyFont="1" applyFill="1" applyBorder="1"/>
    <xf numFmtId="0" fontId="15" fillId="0" borderId="0" xfId="0" applyFont="1" applyAlignment="1">
      <alignment wrapText="1"/>
    </xf>
    <xf numFmtId="0" fontId="15" fillId="0" borderId="0" xfId="0" applyFont="1"/>
    <xf numFmtId="0" fontId="18" fillId="0" borderId="0" xfId="0" applyFont="1" applyAlignment="1">
      <alignment wrapText="1"/>
    </xf>
    <xf numFmtId="0" fontId="2" fillId="4" borderId="31" xfId="0" applyFont="1" applyFill="1" applyBorder="1"/>
    <xf numFmtId="0" fontId="0" fillId="8" borderId="2" xfId="0" applyFill="1" applyBorder="1"/>
    <xf numFmtId="0" fontId="11" fillId="0" borderId="0" xfId="0" applyFont="1" applyAlignment="1">
      <alignment horizontal="center"/>
    </xf>
    <xf numFmtId="0" fontId="13" fillId="4" borderId="18" xfId="0" applyFont="1" applyFill="1" applyBorder="1" applyAlignment="1">
      <alignment horizontal="center" wrapText="1"/>
    </xf>
    <xf numFmtId="0" fontId="13" fillId="4" borderId="19" xfId="0" applyFont="1" applyFill="1" applyBorder="1" applyAlignment="1">
      <alignment horizontal="center" wrapText="1"/>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3" fillId="0" borderId="8" xfId="0" applyFont="1" applyBorder="1" applyAlignment="1">
      <alignment horizontal="left"/>
    </xf>
    <xf numFmtId="0" fontId="3" fillId="0" borderId="9" xfId="0" applyFont="1" applyBorder="1" applyAlignment="1">
      <alignment horizontal="left"/>
    </xf>
    <xf numFmtId="0" fontId="2" fillId="0" borderId="26"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7" xfId="0" applyFont="1" applyBorder="1" applyAlignment="1">
      <alignment horizontal="center" vertical="center"/>
    </xf>
    <xf numFmtId="0" fontId="4" fillId="0" borderId="2" xfId="0" applyFont="1" applyBorder="1" applyAlignment="1">
      <alignment horizontal="center" vertical="center"/>
    </xf>
    <xf numFmtId="0" fontId="2" fillId="0" borderId="27" xfId="0" applyFont="1" applyBorder="1" applyAlignment="1">
      <alignment horizontal="center" vertical="center" wrapText="1"/>
    </xf>
    <xf numFmtId="0" fontId="2" fillId="0" borderId="2" xfId="0" applyFont="1" applyBorder="1" applyAlignment="1">
      <alignment horizontal="center" vertical="center" wrapText="1"/>
    </xf>
    <xf numFmtId="0" fontId="1" fillId="5" borderId="17" xfId="0" applyFont="1" applyFill="1" applyBorder="1" applyAlignment="1">
      <alignment horizontal="center" vertical="center"/>
    </xf>
    <xf numFmtId="0" fontId="4" fillId="5" borderId="18" xfId="0" applyFont="1" applyFill="1" applyBorder="1" applyAlignment="1">
      <alignment horizontal="center" vertical="center"/>
    </xf>
    <xf numFmtId="0" fontId="4" fillId="5" borderId="19" xfId="0" applyFont="1" applyFill="1" applyBorder="1" applyAlignment="1">
      <alignment horizontal="center" vertical="center"/>
    </xf>
    <xf numFmtId="0" fontId="1" fillId="6" borderId="17" xfId="0" applyFont="1" applyFill="1" applyBorder="1" applyAlignment="1">
      <alignment horizontal="center" vertical="center"/>
    </xf>
    <xf numFmtId="0" fontId="4" fillId="6" borderId="18" xfId="0" applyFont="1" applyFill="1" applyBorder="1" applyAlignment="1">
      <alignment horizontal="center" vertical="center"/>
    </xf>
    <xf numFmtId="0" fontId="4" fillId="6" borderId="19" xfId="0" applyFont="1" applyFill="1" applyBorder="1" applyAlignment="1">
      <alignment horizontal="center" vertical="center"/>
    </xf>
    <xf numFmtId="0" fontId="1"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1" fillId="7" borderId="6" xfId="0" applyFont="1" applyFill="1" applyBorder="1" applyAlignment="1">
      <alignment horizontal="center" vertical="center"/>
    </xf>
    <xf numFmtId="0" fontId="4" fillId="7" borderId="29" xfId="0" applyFont="1" applyFill="1" applyBorder="1" applyAlignment="1">
      <alignment horizontal="center" vertical="center"/>
    </xf>
    <xf numFmtId="0" fontId="1" fillId="5" borderId="6" xfId="0" applyFont="1" applyFill="1" applyBorder="1" applyAlignment="1">
      <alignment horizontal="center" vertical="center"/>
    </xf>
    <xf numFmtId="0" fontId="4" fillId="5" borderId="29" xfId="0" applyFont="1" applyFill="1" applyBorder="1" applyAlignment="1">
      <alignment horizontal="center" vertical="center"/>
    </xf>
    <xf numFmtId="0" fontId="4" fillId="5" borderId="31" xfId="0" applyFont="1" applyFill="1" applyBorder="1" applyAlignment="1">
      <alignment horizontal="center" vertical="center"/>
    </xf>
    <xf numFmtId="0" fontId="1" fillId="8" borderId="6" xfId="0" applyFont="1" applyFill="1" applyBorder="1" applyAlignment="1">
      <alignment horizontal="center" vertical="center"/>
    </xf>
    <xf numFmtId="0" fontId="4" fillId="8" borderId="29" xfId="0" applyFont="1" applyFill="1" applyBorder="1" applyAlignment="1">
      <alignment horizontal="center" vertical="center"/>
    </xf>
    <xf numFmtId="0" fontId="4" fillId="8" borderId="31" xfId="0" applyFont="1" applyFill="1" applyBorder="1" applyAlignment="1">
      <alignment horizontal="center" vertical="center"/>
    </xf>
  </cellXfs>
  <cellStyles count="50">
    <cellStyle name="Comma 2" xfId="2" xr:uid="{00000000-0005-0000-0000-000001000000}"/>
    <cellStyle name="Comma 2 2" xfId="42" xr:uid="{00000000-0005-0000-0000-000002000000}"/>
    <cellStyle name="Comma 3" xfId="3" xr:uid="{00000000-0005-0000-0000-000003000000}"/>
    <cellStyle name="Comma 3 2" xfId="43" xr:uid="{00000000-0005-0000-0000-000004000000}"/>
    <cellStyle name="Comma 4" xfId="4" xr:uid="{00000000-0005-0000-0000-000005000000}"/>
    <cellStyle name="Comma 5" xfId="5" xr:uid="{00000000-0005-0000-0000-000006000000}"/>
    <cellStyle name="Comma 6" xfId="6" xr:uid="{00000000-0005-0000-0000-000007000000}"/>
    <cellStyle name="Currency [0] 2" xfId="42" xr:uid="{00000000-0005-0000-0000-000008000000}"/>
    <cellStyle name="Currency [0] 3" xfId="43" xr:uid="{00000000-0005-0000-0000-000009000000}"/>
    <cellStyle name="Currency 2" xfId="42" xr:uid="{00000000-0005-0000-0000-00000A000000}"/>
    <cellStyle name="Currency 3" xfId="43" xr:uid="{00000000-0005-0000-0000-00000B000000}"/>
    <cellStyle name="Įprastas" xfId="0" builtinId="0"/>
    <cellStyle name="Įprastas 2" xfId="7" xr:uid="{00000000-0005-0000-0000-00000C000000}"/>
    <cellStyle name="Įprastas 2 2" xfId="8" xr:uid="{00000000-0005-0000-0000-00000D000000}"/>
    <cellStyle name="Įprastas 2 3" xfId="9" xr:uid="{00000000-0005-0000-0000-00000E000000}"/>
    <cellStyle name="Įprastas 3" xfId="10" xr:uid="{00000000-0005-0000-0000-00000F000000}"/>
    <cellStyle name="Įprastas 4" xfId="11" xr:uid="{00000000-0005-0000-0000-000010000000}"/>
    <cellStyle name="Įprastas 4 2" xfId="12" xr:uid="{00000000-0005-0000-0000-000011000000}"/>
    <cellStyle name="Įprastas 4 3" xfId="13" xr:uid="{00000000-0005-0000-0000-000012000000}"/>
    <cellStyle name="Kablelis" xfId="1" builtinId="3"/>
    <cellStyle name="Kablelis 2" xfId="14" xr:uid="{00000000-0005-0000-0000-000013000000}"/>
    <cellStyle name="Normal 10" xfId="15" xr:uid="{00000000-0005-0000-0000-000015000000}"/>
    <cellStyle name="Normal 2" xfId="16" xr:uid="{00000000-0005-0000-0000-000016000000}"/>
    <cellStyle name="Normal 2 2" xfId="17" xr:uid="{00000000-0005-0000-0000-000017000000}"/>
    <cellStyle name="Normal 2 3" xfId="18" xr:uid="{00000000-0005-0000-0000-000018000000}"/>
    <cellStyle name="Normal 3" xfId="19" xr:uid="{00000000-0005-0000-0000-000019000000}"/>
    <cellStyle name="Normal 3 2" xfId="20" xr:uid="{00000000-0005-0000-0000-00001A000000}"/>
    <cellStyle name="Normal 3 3" xfId="21" xr:uid="{00000000-0005-0000-0000-00001B000000}"/>
    <cellStyle name="Normal 4" xfId="22" xr:uid="{00000000-0005-0000-0000-00001C000000}"/>
    <cellStyle name="Normal 4 2" xfId="23" xr:uid="{00000000-0005-0000-0000-00001D000000}"/>
    <cellStyle name="Normal 4 3" xfId="24" xr:uid="{00000000-0005-0000-0000-00001E000000}"/>
    <cellStyle name="Normal 4 4" xfId="25" xr:uid="{00000000-0005-0000-0000-00001F000000}"/>
    <cellStyle name="Normal 4 5" xfId="26" xr:uid="{00000000-0005-0000-0000-000020000000}"/>
    <cellStyle name="Normal 5" xfId="27" xr:uid="{00000000-0005-0000-0000-000021000000}"/>
    <cellStyle name="Normal 5 2" xfId="28" xr:uid="{00000000-0005-0000-0000-000022000000}"/>
    <cellStyle name="Normal 5 3" xfId="29" xr:uid="{00000000-0005-0000-0000-000023000000}"/>
    <cellStyle name="Normal 5 4" xfId="30" xr:uid="{00000000-0005-0000-0000-000024000000}"/>
    <cellStyle name="Normal 6" xfId="31" xr:uid="{00000000-0005-0000-0000-000025000000}"/>
    <cellStyle name="Normal 7" xfId="32" xr:uid="{00000000-0005-0000-0000-000026000000}"/>
    <cellStyle name="Normal 8" xfId="33" xr:uid="{00000000-0005-0000-0000-000027000000}"/>
    <cellStyle name="Normal 9" xfId="34" xr:uid="{00000000-0005-0000-0000-000028000000}"/>
    <cellStyle name="Percent 2" xfId="35" xr:uid="{00000000-0005-0000-0000-000029000000}"/>
    <cellStyle name="Percent 2 2" xfId="36" xr:uid="{00000000-0005-0000-0000-00002A000000}"/>
    <cellStyle name="Percent 2 3" xfId="37" xr:uid="{00000000-0005-0000-0000-00002B000000}"/>
    <cellStyle name="Percent 3" xfId="38" xr:uid="{00000000-0005-0000-0000-00002C000000}"/>
    <cellStyle name="Percent 3 2" xfId="39" xr:uid="{00000000-0005-0000-0000-00002D000000}"/>
    <cellStyle name="Percent 3 3" xfId="40" xr:uid="{00000000-0005-0000-0000-00002E000000}"/>
    <cellStyle name="Percent 4" xfId="41" xr:uid="{00000000-0005-0000-0000-00002F000000}"/>
    <cellStyle name="Percent 5" xfId="42" xr:uid="{00000000-0005-0000-0000-000030000000}"/>
    <cellStyle name="Percent 6" xfId="43" xr:uid="{00000000-0005-0000-0000-000031000000}"/>
  </cellStyles>
  <dxfs count="0"/>
  <tableStyles count="0" defaultTableStyle="TableStyleMedium9" defaultPivotStyle="PivotStyleLight16"/>
  <colors>
    <mruColors>
      <color rgb="FFFFCCFF"/>
      <color rgb="FFCCFF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03"/>
  <sheetViews>
    <sheetView tabSelected="1" zoomScale="90" zoomScaleNormal="90" workbookViewId="0">
      <pane xSplit="2" ySplit="5" topLeftCell="C76" activePane="bottomRight" state="frozen"/>
      <selection pane="topRight" activeCell="C1" sqref="C1"/>
      <selection pane="bottomLeft" activeCell="A6" sqref="A6"/>
      <selection pane="bottomRight" activeCell="B88" sqref="B88"/>
    </sheetView>
  </sheetViews>
  <sheetFormatPr defaultRowHeight="13.2" x14ac:dyDescent="0.25"/>
  <cols>
    <col min="1" max="1" width="5.33203125" customWidth="1"/>
    <col min="2" max="2" width="42.5546875" customWidth="1"/>
    <col min="3" max="3" width="9.109375" customWidth="1"/>
    <col min="4" max="6" width="6.88671875" customWidth="1"/>
    <col min="7" max="7" width="8" customWidth="1"/>
    <col min="8" max="25" width="6.88671875" customWidth="1"/>
    <col min="26" max="26" width="6.6640625" customWidth="1"/>
    <col min="27" max="29" width="6.88671875" customWidth="1"/>
    <col min="30" max="30" width="8.109375" customWidth="1"/>
    <col min="31" max="31" width="6.88671875" customWidth="1"/>
    <col min="36" max="36" width="8.88671875" customWidth="1"/>
  </cols>
  <sheetData>
    <row r="1" spans="1:33" ht="13.8" x14ac:dyDescent="0.25">
      <c r="A1" s="111" t="s">
        <v>116</v>
      </c>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row>
    <row r="2" spans="1:33" ht="13.8" thickBot="1" x14ac:dyDescent="0.3"/>
    <row r="3" spans="1:33" ht="60" customHeight="1" x14ac:dyDescent="0.25">
      <c r="A3" s="118" t="s">
        <v>91</v>
      </c>
      <c r="B3" s="120" t="s">
        <v>88</v>
      </c>
      <c r="C3" s="122" t="s">
        <v>89</v>
      </c>
      <c r="D3" s="114" t="s">
        <v>94</v>
      </c>
      <c r="E3" s="114"/>
      <c r="F3" s="114"/>
      <c r="G3" s="115"/>
      <c r="H3" s="124" t="s">
        <v>101</v>
      </c>
      <c r="I3" s="125"/>
      <c r="J3" s="125"/>
      <c r="K3" s="126"/>
      <c r="L3" s="127" t="s">
        <v>103</v>
      </c>
      <c r="M3" s="128"/>
      <c r="N3" s="128"/>
      <c r="O3" s="129"/>
      <c r="P3" s="130" t="s">
        <v>106</v>
      </c>
      <c r="Q3" s="131"/>
      <c r="R3" s="131"/>
      <c r="S3" s="132"/>
      <c r="T3" s="133" t="s">
        <v>109</v>
      </c>
      <c r="U3" s="134"/>
      <c r="V3" s="134"/>
      <c r="W3" s="134"/>
      <c r="X3" s="135" t="s">
        <v>110</v>
      </c>
      <c r="Y3" s="136"/>
      <c r="Z3" s="136"/>
      <c r="AA3" s="137"/>
      <c r="AB3" s="138" t="s">
        <v>111</v>
      </c>
      <c r="AC3" s="139"/>
      <c r="AD3" s="139"/>
      <c r="AE3" s="140"/>
      <c r="AF3" s="112" t="s">
        <v>115</v>
      </c>
      <c r="AG3" s="113"/>
    </row>
    <row r="4" spans="1:33" ht="57" customHeight="1" x14ac:dyDescent="0.25">
      <c r="A4" s="119"/>
      <c r="B4" s="121"/>
      <c r="C4" s="123"/>
      <c r="D4" s="85" t="s">
        <v>90</v>
      </c>
      <c r="E4" s="11" t="s">
        <v>85</v>
      </c>
      <c r="F4" s="12" t="s">
        <v>86</v>
      </c>
      <c r="G4" s="13" t="s">
        <v>87</v>
      </c>
      <c r="H4" s="44" t="s">
        <v>90</v>
      </c>
      <c r="I4" s="45" t="s">
        <v>85</v>
      </c>
      <c r="J4" s="46" t="s">
        <v>86</v>
      </c>
      <c r="K4" s="47" t="s">
        <v>87</v>
      </c>
      <c r="L4" s="58" t="s">
        <v>90</v>
      </c>
      <c r="M4" s="59" t="s">
        <v>85</v>
      </c>
      <c r="N4" s="60" t="s">
        <v>86</v>
      </c>
      <c r="O4" s="61" t="s">
        <v>87</v>
      </c>
      <c r="P4" s="69" t="s">
        <v>90</v>
      </c>
      <c r="Q4" s="70" t="s">
        <v>85</v>
      </c>
      <c r="R4" s="70" t="s">
        <v>86</v>
      </c>
      <c r="S4" s="71" t="s">
        <v>87</v>
      </c>
      <c r="T4" s="89" t="s">
        <v>90</v>
      </c>
      <c r="U4" s="90" t="s">
        <v>85</v>
      </c>
      <c r="V4" s="90" t="s">
        <v>86</v>
      </c>
      <c r="W4" s="91" t="s">
        <v>87</v>
      </c>
      <c r="X4" s="95" t="s">
        <v>90</v>
      </c>
      <c r="Y4" s="95" t="s">
        <v>85</v>
      </c>
      <c r="Z4" s="95" t="s">
        <v>86</v>
      </c>
      <c r="AA4" s="95" t="s">
        <v>87</v>
      </c>
      <c r="AB4" s="100" t="s">
        <v>90</v>
      </c>
      <c r="AC4" s="100" t="s">
        <v>85</v>
      </c>
      <c r="AD4" s="100" t="s">
        <v>86</v>
      </c>
      <c r="AE4" s="100" t="s">
        <v>87</v>
      </c>
      <c r="AF4" s="94" t="s">
        <v>107</v>
      </c>
      <c r="AG4" s="37" t="s">
        <v>108</v>
      </c>
    </row>
    <row r="5" spans="1:33" ht="12.75" customHeight="1" x14ac:dyDescent="0.25">
      <c r="A5" s="81">
        <v>1</v>
      </c>
      <c r="B5" s="80">
        <v>2</v>
      </c>
      <c r="C5" s="86">
        <v>3</v>
      </c>
      <c r="D5" s="18">
        <v>4</v>
      </c>
      <c r="E5" s="19">
        <v>5</v>
      </c>
      <c r="F5" s="20">
        <v>6</v>
      </c>
      <c r="G5" s="21">
        <v>7</v>
      </c>
      <c r="H5" s="48">
        <v>8</v>
      </c>
      <c r="I5" s="49">
        <v>9</v>
      </c>
      <c r="J5" s="49">
        <v>10</v>
      </c>
      <c r="K5" s="50">
        <v>11</v>
      </c>
      <c r="L5" s="62">
        <v>12</v>
      </c>
      <c r="M5" s="63">
        <v>13</v>
      </c>
      <c r="N5" s="63">
        <v>14</v>
      </c>
      <c r="O5" s="64">
        <v>15</v>
      </c>
      <c r="P5" s="72">
        <v>16</v>
      </c>
      <c r="Q5" s="73">
        <v>17</v>
      </c>
      <c r="R5" s="73">
        <v>18</v>
      </c>
      <c r="S5" s="74">
        <v>19</v>
      </c>
      <c r="T5" s="87">
        <v>20</v>
      </c>
      <c r="U5" s="87">
        <v>21</v>
      </c>
      <c r="V5" s="87">
        <v>22</v>
      </c>
      <c r="W5" s="87">
        <v>23</v>
      </c>
      <c r="X5" s="96">
        <v>24</v>
      </c>
      <c r="Y5" s="96">
        <v>25</v>
      </c>
      <c r="Z5" s="96">
        <v>26</v>
      </c>
      <c r="AA5" s="96">
        <v>27</v>
      </c>
      <c r="AB5" s="101">
        <v>28</v>
      </c>
      <c r="AC5" s="101">
        <v>29</v>
      </c>
      <c r="AD5" s="101">
        <v>30</v>
      </c>
      <c r="AE5" s="101">
        <v>31</v>
      </c>
      <c r="AF5" s="38">
        <v>32</v>
      </c>
      <c r="AG5" s="39">
        <v>33</v>
      </c>
    </row>
    <row r="6" spans="1:33" ht="22.5" customHeight="1" x14ac:dyDescent="0.25">
      <c r="A6" s="82">
        <v>2</v>
      </c>
      <c r="B6" s="4" t="s">
        <v>3</v>
      </c>
      <c r="C6" s="7" t="s">
        <v>0</v>
      </c>
      <c r="D6" s="8">
        <v>15</v>
      </c>
      <c r="E6" s="2">
        <v>7</v>
      </c>
      <c r="F6" s="2">
        <v>862</v>
      </c>
      <c r="G6" s="1">
        <v>170</v>
      </c>
      <c r="H6" s="51">
        <v>6</v>
      </c>
      <c r="I6" s="52">
        <v>2</v>
      </c>
      <c r="J6" s="52">
        <v>650</v>
      </c>
      <c r="K6" s="53">
        <v>10</v>
      </c>
      <c r="L6" s="65">
        <v>6</v>
      </c>
      <c r="M6" s="66">
        <v>2</v>
      </c>
      <c r="N6" s="66">
        <v>797</v>
      </c>
      <c r="O6" s="67">
        <v>10</v>
      </c>
      <c r="P6" s="75">
        <v>10</v>
      </c>
      <c r="Q6" s="23">
        <v>5</v>
      </c>
      <c r="R6" s="23">
        <v>693</v>
      </c>
      <c r="S6" s="76">
        <v>121</v>
      </c>
      <c r="T6" s="88">
        <v>11</v>
      </c>
      <c r="U6" s="88">
        <v>7</v>
      </c>
      <c r="V6" s="88">
        <v>770</v>
      </c>
      <c r="W6" s="88">
        <v>162</v>
      </c>
      <c r="X6" s="97">
        <v>7</v>
      </c>
      <c r="Y6" s="97">
        <v>4</v>
      </c>
      <c r="Z6" s="97">
        <v>682</v>
      </c>
      <c r="AA6" s="97">
        <v>204</v>
      </c>
      <c r="AB6" s="102">
        <v>9</v>
      </c>
      <c r="AC6" s="102">
        <v>3</v>
      </c>
      <c r="AD6" s="102">
        <v>757</v>
      </c>
      <c r="AE6" s="102">
        <v>270</v>
      </c>
      <c r="AF6" s="40">
        <v>144</v>
      </c>
      <c r="AG6" s="41">
        <v>144</v>
      </c>
    </row>
    <row r="7" spans="1:33" x14ac:dyDescent="0.25">
      <c r="A7" s="8">
        <v>3</v>
      </c>
      <c r="B7" s="5" t="s">
        <v>4</v>
      </c>
      <c r="C7" s="7" t="s">
        <v>1</v>
      </c>
      <c r="D7" s="8">
        <v>322</v>
      </c>
      <c r="E7" s="2">
        <v>187</v>
      </c>
      <c r="F7" s="2">
        <v>8060</v>
      </c>
      <c r="G7" s="1">
        <v>3150</v>
      </c>
      <c r="H7" s="51">
        <v>231</v>
      </c>
      <c r="I7" s="52">
        <v>100</v>
      </c>
      <c r="J7" s="52">
        <v>6644</v>
      </c>
      <c r="K7" s="53">
        <v>2553</v>
      </c>
      <c r="L7" s="65">
        <v>297</v>
      </c>
      <c r="M7" s="66">
        <v>132</v>
      </c>
      <c r="N7" s="66">
        <v>9353</v>
      </c>
      <c r="O7" s="67">
        <v>3548</v>
      </c>
      <c r="P7" s="75">
        <v>283</v>
      </c>
      <c r="Q7" s="23">
        <v>170</v>
      </c>
      <c r="R7" s="23">
        <v>9796</v>
      </c>
      <c r="S7" s="76">
        <v>3569</v>
      </c>
      <c r="T7" s="88">
        <v>297</v>
      </c>
      <c r="U7" s="88">
        <v>173</v>
      </c>
      <c r="V7" s="88">
        <v>9963</v>
      </c>
      <c r="W7" s="88">
        <v>3172</v>
      </c>
      <c r="X7" s="97">
        <v>271</v>
      </c>
      <c r="Y7" s="97">
        <v>175</v>
      </c>
      <c r="Z7" s="97">
        <v>10050</v>
      </c>
      <c r="AA7" s="97">
        <v>3087</v>
      </c>
      <c r="AB7" s="102">
        <v>262</v>
      </c>
      <c r="AC7" s="102">
        <v>138</v>
      </c>
      <c r="AD7" s="102">
        <v>8815</v>
      </c>
      <c r="AE7" s="102">
        <v>2556</v>
      </c>
      <c r="AF7" s="40">
        <v>156</v>
      </c>
      <c r="AG7" s="41">
        <v>156</v>
      </c>
    </row>
    <row r="8" spans="1:33" x14ac:dyDescent="0.25">
      <c r="A8" s="8">
        <v>4</v>
      </c>
      <c r="B8" s="2" t="s">
        <v>5</v>
      </c>
      <c r="C8" s="7" t="s">
        <v>1</v>
      </c>
      <c r="D8" s="8">
        <v>102</v>
      </c>
      <c r="E8" s="2">
        <v>55</v>
      </c>
      <c r="F8" s="2">
        <v>3992</v>
      </c>
      <c r="G8" s="1">
        <v>1560</v>
      </c>
      <c r="H8" s="51">
        <v>70</v>
      </c>
      <c r="I8" s="52">
        <v>37</v>
      </c>
      <c r="J8" s="52">
        <v>2160</v>
      </c>
      <c r="K8" s="53">
        <v>1020</v>
      </c>
      <c r="L8" s="65">
        <v>92</v>
      </c>
      <c r="M8" s="66">
        <v>44</v>
      </c>
      <c r="N8" s="66">
        <v>3135</v>
      </c>
      <c r="O8" s="67">
        <v>1563</v>
      </c>
      <c r="P8" s="75">
        <v>107</v>
      </c>
      <c r="Q8" s="23">
        <v>55</v>
      </c>
      <c r="R8" s="23">
        <v>3065</v>
      </c>
      <c r="S8" s="76">
        <v>1361</v>
      </c>
      <c r="T8" s="88">
        <v>110</v>
      </c>
      <c r="U8" s="88">
        <v>52</v>
      </c>
      <c r="V8" s="88">
        <v>3228</v>
      </c>
      <c r="W8" s="88">
        <v>1456</v>
      </c>
      <c r="X8" s="97">
        <v>113</v>
      </c>
      <c r="Y8" s="97">
        <v>67</v>
      </c>
      <c r="Z8" s="97">
        <v>2837</v>
      </c>
      <c r="AA8" s="97">
        <v>932</v>
      </c>
      <c r="AB8" s="103">
        <v>83</v>
      </c>
      <c r="AC8" s="103">
        <v>37</v>
      </c>
      <c r="AD8" s="103">
        <v>3157</v>
      </c>
      <c r="AE8" s="104">
        <v>519</v>
      </c>
      <c r="AF8" s="40">
        <v>156</v>
      </c>
      <c r="AG8" s="41">
        <v>156</v>
      </c>
    </row>
    <row r="9" spans="1:33" ht="21.75" customHeight="1" x14ac:dyDescent="0.25">
      <c r="A9" s="82">
        <v>6</v>
      </c>
      <c r="B9" s="4" t="s">
        <v>6</v>
      </c>
      <c r="C9" s="7" t="s">
        <v>0</v>
      </c>
      <c r="D9" s="8">
        <v>14</v>
      </c>
      <c r="E9" s="2">
        <v>4</v>
      </c>
      <c r="F9" s="2">
        <v>576</v>
      </c>
      <c r="G9" s="1">
        <v>14</v>
      </c>
      <c r="H9" s="51">
        <v>11</v>
      </c>
      <c r="I9" s="52">
        <v>2</v>
      </c>
      <c r="J9" s="52">
        <v>861</v>
      </c>
      <c r="K9" s="53">
        <v>9</v>
      </c>
      <c r="L9" s="65">
        <v>19</v>
      </c>
      <c r="M9" s="66">
        <v>4</v>
      </c>
      <c r="N9" s="66">
        <v>1222</v>
      </c>
      <c r="O9" s="67">
        <v>27</v>
      </c>
      <c r="P9" s="75">
        <v>20</v>
      </c>
      <c r="Q9" s="23">
        <v>11</v>
      </c>
      <c r="R9" s="23">
        <v>1112</v>
      </c>
      <c r="S9" s="76">
        <v>158</v>
      </c>
      <c r="T9" s="88">
        <v>22</v>
      </c>
      <c r="U9" s="88">
        <v>15</v>
      </c>
      <c r="V9" s="88">
        <v>551</v>
      </c>
      <c r="W9" s="88">
        <v>132</v>
      </c>
      <c r="X9" s="97">
        <v>30</v>
      </c>
      <c r="Y9" s="97">
        <v>24</v>
      </c>
      <c r="Z9" s="97">
        <v>964</v>
      </c>
      <c r="AA9" s="97">
        <v>159</v>
      </c>
      <c r="AB9" s="103">
        <v>26</v>
      </c>
      <c r="AC9" s="103">
        <v>22</v>
      </c>
      <c r="AD9" s="103">
        <v>531</v>
      </c>
      <c r="AE9" s="104">
        <v>198</v>
      </c>
      <c r="AF9" s="40">
        <v>96</v>
      </c>
      <c r="AG9" s="41">
        <v>96</v>
      </c>
    </row>
    <row r="10" spans="1:33" x14ac:dyDescent="0.25">
      <c r="A10" s="8">
        <v>7</v>
      </c>
      <c r="B10" s="2" t="s">
        <v>7</v>
      </c>
      <c r="C10" s="7" t="s">
        <v>0</v>
      </c>
      <c r="D10" s="8"/>
      <c r="E10" s="2"/>
      <c r="F10" s="2"/>
      <c r="G10" s="1"/>
      <c r="H10" s="51">
        <v>1</v>
      </c>
      <c r="I10" s="52">
        <v>1</v>
      </c>
      <c r="J10" s="52">
        <v>5</v>
      </c>
      <c r="K10" s="53">
        <v>5</v>
      </c>
      <c r="L10" s="65">
        <v>3</v>
      </c>
      <c r="M10" s="66">
        <v>1</v>
      </c>
      <c r="N10" s="66">
        <v>80</v>
      </c>
      <c r="O10" s="67">
        <v>5</v>
      </c>
      <c r="P10" s="75"/>
      <c r="Q10" s="23"/>
      <c r="R10" s="23"/>
      <c r="S10" s="76"/>
      <c r="T10" s="88">
        <v>1</v>
      </c>
      <c r="U10" s="88">
        <v>0</v>
      </c>
      <c r="V10" s="88">
        <v>9</v>
      </c>
      <c r="W10" s="88">
        <v>0</v>
      </c>
      <c r="X10" s="97"/>
      <c r="Y10" s="97"/>
      <c r="Z10" s="97"/>
      <c r="AA10" s="97"/>
      <c r="AB10" s="103"/>
      <c r="AC10" s="103"/>
      <c r="AD10" s="103"/>
      <c r="AE10" s="104"/>
      <c r="AF10" s="40">
        <v>36</v>
      </c>
      <c r="AG10" s="41">
        <v>1</v>
      </c>
    </row>
    <row r="11" spans="1:33" x14ac:dyDescent="0.25">
      <c r="A11" s="8">
        <v>8</v>
      </c>
      <c r="B11" s="2" t="s">
        <v>8</v>
      </c>
      <c r="C11" s="7" t="s">
        <v>0</v>
      </c>
      <c r="D11" s="8"/>
      <c r="E11" s="2"/>
      <c r="F11" s="2"/>
      <c r="G11" s="1"/>
      <c r="H11" s="51">
        <v>1</v>
      </c>
      <c r="I11" s="52">
        <v>0</v>
      </c>
      <c r="J11" s="52">
        <v>0</v>
      </c>
      <c r="K11" s="53">
        <v>0</v>
      </c>
      <c r="L11" s="65">
        <v>2</v>
      </c>
      <c r="M11" s="66">
        <v>1</v>
      </c>
      <c r="N11" s="66">
        <v>0</v>
      </c>
      <c r="O11" s="67">
        <v>0</v>
      </c>
      <c r="P11" s="75"/>
      <c r="Q11" s="23"/>
      <c r="R11" s="23"/>
      <c r="S11" s="76"/>
      <c r="T11" s="88"/>
      <c r="U11" s="88"/>
      <c r="V11" s="88"/>
      <c r="W11" s="88"/>
      <c r="X11" s="97">
        <v>1</v>
      </c>
      <c r="Y11" s="97">
        <v>1</v>
      </c>
      <c r="Z11" s="97">
        <v>0</v>
      </c>
      <c r="AA11" s="97">
        <v>0</v>
      </c>
      <c r="AB11" s="103">
        <v>1</v>
      </c>
      <c r="AC11" s="103">
        <v>1</v>
      </c>
      <c r="AD11" s="103">
        <v>0</v>
      </c>
      <c r="AE11" s="104">
        <v>0</v>
      </c>
      <c r="AF11" s="40">
        <v>36</v>
      </c>
      <c r="AG11" s="41">
        <v>1</v>
      </c>
    </row>
    <row r="12" spans="1:33" x14ac:dyDescent="0.25">
      <c r="A12" s="8">
        <v>9</v>
      </c>
      <c r="B12" s="2" t="s">
        <v>9</v>
      </c>
      <c r="C12" s="7" t="s">
        <v>0</v>
      </c>
      <c r="D12" s="8"/>
      <c r="E12" s="2"/>
      <c r="F12" s="2"/>
      <c r="G12" s="1"/>
      <c r="H12" s="51"/>
      <c r="I12" s="52"/>
      <c r="J12" s="52"/>
      <c r="K12" s="53"/>
      <c r="L12" s="65"/>
      <c r="M12" s="66"/>
      <c r="N12" s="66"/>
      <c r="O12" s="67"/>
      <c r="P12" s="75"/>
      <c r="Q12" s="23"/>
      <c r="R12" s="23"/>
      <c r="S12" s="76"/>
      <c r="T12" s="88"/>
      <c r="U12" s="88"/>
      <c r="V12" s="88"/>
      <c r="W12" s="88"/>
      <c r="X12" s="97"/>
      <c r="Y12" s="97"/>
      <c r="Z12" s="97"/>
      <c r="AA12" s="97"/>
      <c r="AB12" s="103"/>
      <c r="AC12" s="103"/>
      <c r="AD12" s="103"/>
      <c r="AE12" s="104"/>
      <c r="AF12" s="40">
        <v>36</v>
      </c>
      <c r="AG12" s="41">
        <v>1</v>
      </c>
    </row>
    <row r="13" spans="1:33" ht="12.75" customHeight="1" x14ac:dyDescent="0.25">
      <c r="A13" s="8">
        <v>10</v>
      </c>
      <c r="B13" s="2" t="s">
        <v>10</v>
      </c>
      <c r="C13" s="7" t="s">
        <v>0</v>
      </c>
      <c r="D13" s="8">
        <v>33</v>
      </c>
      <c r="E13" s="2">
        <v>14</v>
      </c>
      <c r="F13" s="2">
        <v>1371</v>
      </c>
      <c r="G13" s="1">
        <v>305</v>
      </c>
      <c r="H13" s="51">
        <v>34</v>
      </c>
      <c r="I13" s="52">
        <v>14</v>
      </c>
      <c r="J13" s="52">
        <v>1127</v>
      </c>
      <c r="K13" s="53">
        <v>298</v>
      </c>
      <c r="L13" s="65">
        <v>41</v>
      </c>
      <c r="M13" s="66">
        <v>16</v>
      </c>
      <c r="N13" s="66">
        <v>1408</v>
      </c>
      <c r="O13" s="67">
        <v>385</v>
      </c>
      <c r="P13" s="75">
        <v>39</v>
      </c>
      <c r="Q13" s="23">
        <v>25</v>
      </c>
      <c r="R13" s="23">
        <v>1384</v>
      </c>
      <c r="S13" s="76">
        <v>543</v>
      </c>
      <c r="T13" s="88">
        <v>41</v>
      </c>
      <c r="U13" s="88">
        <v>26</v>
      </c>
      <c r="V13" s="88">
        <v>1601</v>
      </c>
      <c r="W13" s="88">
        <v>530</v>
      </c>
      <c r="X13" s="97">
        <v>42</v>
      </c>
      <c r="Y13" s="97">
        <v>26</v>
      </c>
      <c r="Z13" s="97">
        <v>1660</v>
      </c>
      <c r="AA13" s="97">
        <v>494</v>
      </c>
      <c r="AB13" s="103">
        <v>42</v>
      </c>
      <c r="AC13" s="103">
        <v>22</v>
      </c>
      <c r="AD13" s="103">
        <v>1672</v>
      </c>
      <c r="AE13" s="104">
        <v>381</v>
      </c>
      <c r="AF13" s="40">
        <v>156</v>
      </c>
      <c r="AG13" s="41">
        <v>156</v>
      </c>
    </row>
    <row r="14" spans="1:33" x14ac:dyDescent="0.25">
      <c r="A14" s="8">
        <v>12</v>
      </c>
      <c r="B14" s="2" t="s">
        <v>11</v>
      </c>
      <c r="C14" s="7" t="s">
        <v>0</v>
      </c>
      <c r="D14" s="8"/>
      <c r="E14" s="2"/>
      <c r="F14" s="2"/>
      <c r="G14" s="1"/>
      <c r="H14" s="51"/>
      <c r="I14" s="52"/>
      <c r="J14" s="52"/>
      <c r="K14" s="53"/>
      <c r="L14" s="65"/>
      <c r="M14" s="66"/>
      <c r="N14" s="66"/>
      <c r="O14" s="67"/>
      <c r="P14" s="75"/>
      <c r="Q14" s="23"/>
      <c r="R14" s="23"/>
      <c r="S14" s="76"/>
      <c r="T14" s="88"/>
      <c r="U14" s="88"/>
      <c r="V14" s="88"/>
      <c r="W14" s="88"/>
      <c r="X14" s="97"/>
      <c r="Y14" s="97"/>
      <c r="Z14" s="97"/>
      <c r="AA14" s="97"/>
      <c r="AB14" s="103">
        <v>1</v>
      </c>
      <c r="AC14" s="103">
        <v>0</v>
      </c>
      <c r="AD14" s="103">
        <v>0</v>
      </c>
      <c r="AE14" s="104">
        <v>0</v>
      </c>
      <c r="AF14" s="40">
        <v>36</v>
      </c>
      <c r="AG14" s="41">
        <v>1</v>
      </c>
    </row>
    <row r="15" spans="1:33" x14ac:dyDescent="0.25">
      <c r="A15" s="8">
        <v>13</v>
      </c>
      <c r="B15" s="2" t="s">
        <v>12</v>
      </c>
      <c r="C15" s="7" t="s">
        <v>2</v>
      </c>
      <c r="D15" s="8">
        <v>7</v>
      </c>
      <c r="E15" s="2">
        <v>4</v>
      </c>
      <c r="F15" s="2">
        <v>108</v>
      </c>
      <c r="G15" s="1">
        <v>20</v>
      </c>
      <c r="H15" s="51">
        <v>4</v>
      </c>
      <c r="I15" s="52">
        <v>2</v>
      </c>
      <c r="J15" s="52">
        <v>37</v>
      </c>
      <c r="K15" s="53">
        <v>12</v>
      </c>
      <c r="L15" s="65">
        <v>6</v>
      </c>
      <c r="M15" s="66">
        <v>2</v>
      </c>
      <c r="N15" s="66">
        <v>217</v>
      </c>
      <c r="O15" s="67">
        <v>12</v>
      </c>
      <c r="P15" s="75">
        <v>8</v>
      </c>
      <c r="Q15" s="23">
        <v>5</v>
      </c>
      <c r="R15" s="23">
        <v>402</v>
      </c>
      <c r="S15" s="76">
        <v>24</v>
      </c>
      <c r="T15" s="88">
        <v>8</v>
      </c>
      <c r="U15" s="88">
        <v>3</v>
      </c>
      <c r="V15" s="88">
        <v>518</v>
      </c>
      <c r="W15" s="88">
        <v>30</v>
      </c>
      <c r="X15" s="97">
        <v>9</v>
      </c>
      <c r="Y15" s="97">
        <v>6</v>
      </c>
      <c r="Z15" s="97">
        <v>474</v>
      </c>
      <c r="AA15" s="97">
        <v>83</v>
      </c>
      <c r="AB15" s="103">
        <v>12</v>
      </c>
      <c r="AC15" s="103">
        <v>7</v>
      </c>
      <c r="AD15" s="103">
        <v>427</v>
      </c>
      <c r="AE15" s="104">
        <v>68</v>
      </c>
      <c r="AF15" s="40">
        <v>36</v>
      </c>
      <c r="AG15" s="41">
        <v>36</v>
      </c>
    </row>
    <row r="16" spans="1:33" x14ac:dyDescent="0.25">
      <c r="A16" s="8">
        <v>14</v>
      </c>
      <c r="B16" s="2" t="s">
        <v>13</v>
      </c>
      <c r="C16" s="7" t="s">
        <v>0</v>
      </c>
      <c r="D16" s="8">
        <v>13</v>
      </c>
      <c r="E16" s="2">
        <v>7</v>
      </c>
      <c r="F16" s="2">
        <v>452</v>
      </c>
      <c r="G16" s="1">
        <v>82</v>
      </c>
      <c r="H16" s="51">
        <v>14</v>
      </c>
      <c r="I16" s="52">
        <v>7</v>
      </c>
      <c r="J16" s="52">
        <v>368</v>
      </c>
      <c r="K16" s="53">
        <v>112</v>
      </c>
      <c r="L16" s="65">
        <v>16</v>
      </c>
      <c r="M16" s="66">
        <v>8</v>
      </c>
      <c r="N16" s="66">
        <v>496</v>
      </c>
      <c r="O16" s="67">
        <v>153</v>
      </c>
      <c r="P16" s="75">
        <v>15</v>
      </c>
      <c r="Q16" s="23">
        <v>7</v>
      </c>
      <c r="R16" s="23">
        <v>399</v>
      </c>
      <c r="S16" s="76">
        <v>73</v>
      </c>
      <c r="T16" s="88">
        <v>18</v>
      </c>
      <c r="U16" s="88">
        <v>5</v>
      </c>
      <c r="V16" s="88">
        <v>513</v>
      </c>
      <c r="W16" s="88">
        <v>30</v>
      </c>
      <c r="X16" s="97">
        <v>19</v>
      </c>
      <c r="Y16" s="97">
        <v>8</v>
      </c>
      <c r="Z16" s="97">
        <v>747</v>
      </c>
      <c r="AA16" s="97">
        <v>202</v>
      </c>
      <c r="AB16" s="103">
        <v>20</v>
      </c>
      <c r="AC16" s="103">
        <v>10</v>
      </c>
      <c r="AD16" s="103">
        <v>727</v>
      </c>
      <c r="AE16" s="104">
        <v>142</v>
      </c>
      <c r="AF16" s="40">
        <v>96</v>
      </c>
      <c r="AG16" s="41">
        <v>96</v>
      </c>
    </row>
    <row r="17" spans="1:33" ht="21" x14ac:dyDescent="0.25">
      <c r="A17" s="82">
        <v>15</v>
      </c>
      <c r="B17" s="4" t="s">
        <v>14</v>
      </c>
      <c r="C17" s="7" t="s">
        <v>0</v>
      </c>
      <c r="D17" s="8"/>
      <c r="E17" s="2"/>
      <c r="F17" s="2"/>
      <c r="G17" s="1"/>
      <c r="H17" s="51"/>
      <c r="I17" s="52"/>
      <c r="J17" s="52"/>
      <c r="K17" s="53"/>
      <c r="L17" s="65"/>
      <c r="M17" s="66"/>
      <c r="N17" s="66"/>
      <c r="O17" s="67"/>
      <c r="P17" s="75">
        <v>1</v>
      </c>
      <c r="Q17" s="23">
        <v>1</v>
      </c>
      <c r="R17" s="23">
        <v>0</v>
      </c>
      <c r="S17" s="76">
        <v>0</v>
      </c>
      <c r="T17" s="88"/>
      <c r="U17" s="88"/>
      <c r="V17" s="88"/>
      <c r="W17" s="88"/>
      <c r="X17" s="97"/>
      <c r="Y17" s="97"/>
      <c r="Z17" s="97"/>
      <c r="AA17" s="97"/>
      <c r="AB17" s="103"/>
      <c r="AC17" s="103"/>
      <c r="AD17" s="103"/>
      <c r="AE17" s="104"/>
      <c r="AF17" s="40">
        <v>36</v>
      </c>
      <c r="AG17" s="41">
        <v>1</v>
      </c>
    </row>
    <row r="18" spans="1:33" x14ac:dyDescent="0.25">
      <c r="A18" s="8">
        <v>16</v>
      </c>
      <c r="B18" s="2" t="s">
        <v>15</v>
      </c>
      <c r="C18" s="7" t="s">
        <v>0</v>
      </c>
      <c r="D18" s="8">
        <v>2</v>
      </c>
      <c r="E18" s="2">
        <v>1</v>
      </c>
      <c r="F18" s="2">
        <v>38</v>
      </c>
      <c r="G18" s="1">
        <v>14</v>
      </c>
      <c r="H18" s="51">
        <v>2</v>
      </c>
      <c r="I18" s="52">
        <v>1</v>
      </c>
      <c r="J18" s="52">
        <v>30</v>
      </c>
      <c r="K18" s="53">
        <v>13</v>
      </c>
      <c r="L18" s="65">
        <v>2</v>
      </c>
      <c r="M18" s="66">
        <v>1</v>
      </c>
      <c r="N18" s="66">
        <v>37</v>
      </c>
      <c r="O18" s="67">
        <v>13</v>
      </c>
      <c r="P18" s="75">
        <v>2</v>
      </c>
      <c r="Q18" s="23">
        <v>1</v>
      </c>
      <c r="R18" s="23">
        <v>32</v>
      </c>
      <c r="S18" s="76">
        <v>15</v>
      </c>
      <c r="T18" s="88">
        <v>1</v>
      </c>
      <c r="U18" s="88">
        <v>1</v>
      </c>
      <c r="V18" s="88">
        <v>10</v>
      </c>
      <c r="W18" s="88">
        <v>14</v>
      </c>
      <c r="X18" s="97">
        <v>1</v>
      </c>
      <c r="Y18" s="97">
        <v>1</v>
      </c>
      <c r="Z18" s="97">
        <v>10</v>
      </c>
      <c r="AA18" s="97">
        <v>15</v>
      </c>
      <c r="AB18" s="103">
        <v>1</v>
      </c>
      <c r="AC18" s="103">
        <v>1</v>
      </c>
      <c r="AD18" s="103">
        <v>10</v>
      </c>
      <c r="AE18" s="104">
        <v>15</v>
      </c>
      <c r="AF18" s="40">
        <v>36</v>
      </c>
      <c r="AG18" s="41">
        <v>36</v>
      </c>
    </row>
    <row r="19" spans="1:33" ht="21" x14ac:dyDescent="0.25">
      <c r="A19" s="82">
        <v>17</v>
      </c>
      <c r="B19" s="4" t="s">
        <v>16</v>
      </c>
      <c r="C19" s="7" t="s">
        <v>0</v>
      </c>
      <c r="D19" s="8">
        <v>30</v>
      </c>
      <c r="E19" s="2">
        <v>10</v>
      </c>
      <c r="F19" s="2">
        <v>1620</v>
      </c>
      <c r="G19" s="1">
        <v>155</v>
      </c>
      <c r="H19" s="51">
        <v>26</v>
      </c>
      <c r="I19" s="52">
        <v>8</v>
      </c>
      <c r="J19" s="52">
        <v>1909</v>
      </c>
      <c r="K19" s="53">
        <v>109</v>
      </c>
      <c r="L19" s="65">
        <v>37</v>
      </c>
      <c r="M19" s="66">
        <v>11</v>
      </c>
      <c r="N19" s="66">
        <v>2612</v>
      </c>
      <c r="O19" s="67">
        <v>126</v>
      </c>
      <c r="P19" s="75">
        <v>34</v>
      </c>
      <c r="Q19" s="23">
        <v>13</v>
      </c>
      <c r="R19" s="23">
        <v>1906</v>
      </c>
      <c r="S19" s="76">
        <v>158</v>
      </c>
      <c r="T19" s="88">
        <v>27</v>
      </c>
      <c r="U19" s="88">
        <v>12</v>
      </c>
      <c r="V19" s="88">
        <v>1638</v>
      </c>
      <c r="W19" s="88">
        <v>207</v>
      </c>
      <c r="X19" s="97">
        <v>24</v>
      </c>
      <c r="Y19" s="97">
        <v>12</v>
      </c>
      <c r="Z19" s="97">
        <v>1314</v>
      </c>
      <c r="AA19" s="97">
        <v>129</v>
      </c>
      <c r="AB19" s="103">
        <v>24</v>
      </c>
      <c r="AC19" s="103">
        <v>8</v>
      </c>
      <c r="AD19" s="103">
        <v>1939</v>
      </c>
      <c r="AE19" s="104">
        <v>143</v>
      </c>
      <c r="AF19" s="40">
        <v>216</v>
      </c>
      <c r="AG19" s="41">
        <v>216</v>
      </c>
    </row>
    <row r="20" spans="1:33" ht="43.5" customHeight="1" x14ac:dyDescent="0.25">
      <c r="A20" s="82">
        <v>18</v>
      </c>
      <c r="B20" s="4" t="s">
        <v>17</v>
      </c>
      <c r="C20" s="7" t="s">
        <v>2</v>
      </c>
      <c r="D20" s="8">
        <v>79</v>
      </c>
      <c r="E20" s="2">
        <v>46</v>
      </c>
      <c r="F20" s="2">
        <v>219</v>
      </c>
      <c r="G20" s="1">
        <v>95</v>
      </c>
      <c r="H20" s="51">
        <v>27</v>
      </c>
      <c r="I20" s="52">
        <v>11</v>
      </c>
      <c r="J20" s="52">
        <v>328</v>
      </c>
      <c r="K20" s="53">
        <v>121</v>
      </c>
      <c r="L20" s="65">
        <v>56</v>
      </c>
      <c r="M20" s="66">
        <v>25</v>
      </c>
      <c r="N20" s="66">
        <v>668</v>
      </c>
      <c r="O20" s="67">
        <v>131</v>
      </c>
      <c r="P20" s="75">
        <v>58</v>
      </c>
      <c r="Q20" s="23">
        <v>33</v>
      </c>
      <c r="R20" s="23">
        <v>774</v>
      </c>
      <c r="S20" s="76">
        <v>78</v>
      </c>
      <c r="T20" s="88">
        <v>47</v>
      </c>
      <c r="U20" s="88">
        <v>27</v>
      </c>
      <c r="V20" s="88">
        <v>295</v>
      </c>
      <c r="W20" s="88">
        <v>50</v>
      </c>
      <c r="X20" s="97">
        <v>50</v>
      </c>
      <c r="Y20" s="97">
        <v>38</v>
      </c>
      <c r="Z20" s="97">
        <v>242</v>
      </c>
      <c r="AA20" s="97">
        <v>65</v>
      </c>
      <c r="AB20" s="103">
        <v>46</v>
      </c>
      <c r="AC20" s="103">
        <v>18</v>
      </c>
      <c r="AD20" s="103">
        <v>463</v>
      </c>
      <c r="AE20" s="104">
        <v>46</v>
      </c>
      <c r="AF20" s="40">
        <v>36</v>
      </c>
      <c r="AG20" s="41">
        <v>36</v>
      </c>
    </row>
    <row r="21" spans="1:33" x14ac:dyDescent="0.25">
      <c r="A21" s="8">
        <v>19</v>
      </c>
      <c r="B21" s="2" t="s">
        <v>18</v>
      </c>
      <c r="C21" s="7" t="s">
        <v>2</v>
      </c>
      <c r="D21" s="8">
        <v>7</v>
      </c>
      <c r="E21" s="2">
        <v>4</v>
      </c>
      <c r="F21" s="2">
        <v>415</v>
      </c>
      <c r="G21" s="1">
        <v>110</v>
      </c>
      <c r="H21" s="51">
        <v>5</v>
      </c>
      <c r="I21" s="52">
        <v>1</v>
      </c>
      <c r="J21" s="52">
        <v>203</v>
      </c>
      <c r="K21" s="53">
        <v>7</v>
      </c>
      <c r="L21" s="65">
        <v>5</v>
      </c>
      <c r="M21" s="66">
        <v>1</v>
      </c>
      <c r="N21" s="66">
        <v>272</v>
      </c>
      <c r="O21" s="67">
        <v>7</v>
      </c>
      <c r="P21" s="75">
        <v>6</v>
      </c>
      <c r="Q21" s="23">
        <v>2</v>
      </c>
      <c r="R21" s="23">
        <v>123</v>
      </c>
      <c r="S21" s="76">
        <v>20</v>
      </c>
      <c r="T21" s="88">
        <v>5</v>
      </c>
      <c r="U21" s="88">
        <v>3</v>
      </c>
      <c r="V21" s="88">
        <v>56</v>
      </c>
      <c r="W21" s="88">
        <v>7</v>
      </c>
      <c r="X21" s="97">
        <v>4</v>
      </c>
      <c r="Y21" s="97">
        <v>3</v>
      </c>
      <c r="Z21" s="97">
        <v>41</v>
      </c>
      <c r="AA21" s="97">
        <v>22</v>
      </c>
      <c r="AB21" s="103">
        <v>6</v>
      </c>
      <c r="AC21" s="103">
        <v>0</v>
      </c>
      <c r="AD21" s="103">
        <v>212</v>
      </c>
      <c r="AE21" s="104">
        <v>0</v>
      </c>
      <c r="AF21" s="40">
        <v>36</v>
      </c>
      <c r="AG21" s="41">
        <v>36</v>
      </c>
    </row>
    <row r="22" spans="1:33" ht="33" customHeight="1" x14ac:dyDescent="0.25">
      <c r="A22" s="82">
        <v>20</v>
      </c>
      <c r="B22" s="4" t="s">
        <v>19</v>
      </c>
      <c r="C22" s="7" t="s">
        <v>0</v>
      </c>
      <c r="D22" s="8">
        <v>33</v>
      </c>
      <c r="E22" s="2">
        <v>19</v>
      </c>
      <c r="F22" s="2">
        <v>2263</v>
      </c>
      <c r="G22" s="1">
        <v>985</v>
      </c>
      <c r="H22" s="51">
        <v>27</v>
      </c>
      <c r="I22" s="52">
        <v>13</v>
      </c>
      <c r="J22" s="52">
        <v>2034</v>
      </c>
      <c r="K22" s="53">
        <v>787</v>
      </c>
      <c r="L22" s="65">
        <v>32</v>
      </c>
      <c r="M22" s="66">
        <v>15</v>
      </c>
      <c r="N22" s="66">
        <v>2583</v>
      </c>
      <c r="O22" s="67">
        <v>859</v>
      </c>
      <c r="P22" s="75">
        <v>29</v>
      </c>
      <c r="Q22" s="23">
        <v>13</v>
      </c>
      <c r="R22" s="23">
        <v>3097</v>
      </c>
      <c r="S22" s="76">
        <v>703</v>
      </c>
      <c r="T22" s="88">
        <v>25</v>
      </c>
      <c r="U22" s="88">
        <v>14</v>
      </c>
      <c r="V22" s="88">
        <v>2476</v>
      </c>
      <c r="W22" s="88">
        <v>948</v>
      </c>
      <c r="X22" s="97">
        <v>32</v>
      </c>
      <c r="Y22" s="97">
        <v>23</v>
      </c>
      <c r="Z22" s="97">
        <v>2705</v>
      </c>
      <c r="AA22" s="97">
        <v>1095</v>
      </c>
      <c r="AB22" s="103">
        <v>25</v>
      </c>
      <c r="AC22" s="103">
        <v>15</v>
      </c>
      <c r="AD22" s="103">
        <v>2235</v>
      </c>
      <c r="AE22" s="104">
        <v>782</v>
      </c>
      <c r="AF22" s="40">
        <v>300</v>
      </c>
      <c r="AG22" s="41">
        <v>300</v>
      </c>
    </row>
    <row r="23" spans="1:33" ht="21" x14ac:dyDescent="0.25">
      <c r="A23" s="82">
        <v>21</v>
      </c>
      <c r="B23" s="4" t="s">
        <v>20</v>
      </c>
      <c r="C23" s="7" t="s">
        <v>0</v>
      </c>
      <c r="D23" s="8">
        <v>35</v>
      </c>
      <c r="E23" s="2">
        <v>16</v>
      </c>
      <c r="F23" s="2">
        <v>1561</v>
      </c>
      <c r="G23" s="1">
        <v>602</v>
      </c>
      <c r="H23" s="51">
        <v>33</v>
      </c>
      <c r="I23" s="52">
        <v>13</v>
      </c>
      <c r="J23" s="52">
        <v>2097</v>
      </c>
      <c r="K23" s="53">
        <v>439</v>
      </c>
      <c r="L23" s="65">
        <v>38</v>
      </c>
      <c r="M23" s="66">
        <v>16</v>
      </c>
      <c r="N23" s="66">
        <v>2458</v>
      </c>
      <c r="O23" s="67">
        <v>413</v>
      </c>
      <c r="P23" s="75">
        <v>31</v>
      </c>
      <c r="Q23" s="23">
        <v>14</v>
      </c>
      <c r="R23" s="23">
        <v>1730</v>
      </c>
      <c r="S23" s="76">
        <v>520</v>
      </c>
      <c r="T23" s="88">
        <v>33</v>
      </c>
      <c r="U23" s="88">
        <v>23</v>
      </c>
      <c r="V23" s="88">
        <v>1247</v>
      </c>
      <c r="W23" s="88">
        <v>333</v>
      </c>
      <c r="X23" s="97">
        <v>26</v>
      </c>
      <c r="Y23" s="97">
        <v>19</v>
      </c>
      <c r="Z23" s="97">
        <v>1141</v>
      </c>
      <c r="AA23" s="97">
        <v>348</v>
      </c>
      <c r="AB23" s="103">
        <v>40</v>
      </c>
      <c r="AC23" s="103">
        <v>30</v>
      </c>
      <c r="AD23" s="103">
        <v>1646</v>
      </c>
      <c r="AE23" s="104">
        <v>390</v>
      </c>
      <c r="AF23" s="40">
        <v>216</v>
      </c>
      <c r="AG23" s="41">
        <v>216</v>
      </c>
    </row>
    <row r="24" spans="1:33" ht="21" x14ac:dyDescent="0.25">
      <c r="A24" s="82">
        <v>22</v>
      </c>
      <c r="B24" s="4" t="s">
        <v>21</v>
      </c>
      <c r="C24" s="7" t="s">
        <v>0</v>
      </c>
      <c r="D24" s="8">
        <v>2</v>
      </c>
      <c r="E24" s="2">
        <v>1</v>
      </c>
      <c r="F24" s="2">
        <v>94</v>
      </c>
      <c r="G24" s="1">
        <v>38</v>
      </c>
      <c r="H24" s="51">
        <v>8</v>
      </c>
      <c r="I24" s="52">
        <v>1</v>
      </c>
      <c r="J24" s="52">
        <v>378</v>
      </c>
      <c r="K24" s="53">
        <v>7</v>
      </c>
      <c r="L24" s="65">
        <v>8</v>
      </c>
      <c r="M24" s="66">
        <v>2</v>
      </c>
      <c r="N24" s="66">
        <v>489</v>
      </c>
      <c r="O24" s="67">
        <v>25</v>
      </c>
      <c r="P24" s="75">
        <v>8</v>
      </c>
      <c r="Q24" s="23">
        <v>2</v>
      </c>
      <c r="R24" s="23">
        <v>416</v>
      </c>
      <c r="S24" s="76">
        <v>33</v>
      </c>
      <c r="T24" s="88">
        <v>11</v>
      </c>
      <c r="U24" s="88">
        <v>5</v>
      </c>
      <c r="V24" s="88">
        <v>379</v>
      </c>
      <c r="W24" s="88">
        <v>13</v>
      </c>
      <c r="X24" s="97">
        <v>6</v>
      </c>
      <c r="Y24" s="97">
        <v>2</v>
      </c>
      <c r="Z24" s="97">
        <v>123</v>
      </c>
      <c r="AA24" s="97">
        <v>9</v>
      </c>
      <c r="AB24" s="103">
        <v>8</v>
      </c>
      <c r="AC24" s="103">
        <v>4</v>
      </c>
      <c r="AD24" s="103">
        <v>79</v>
      </c>
      <c r="AE24" s="104">
        <v>33</v>
      </c>
      <c r="AF24" s="40">
        <v>108</v>
      </c>
      <c r="AG24" s="41">
        <v>108</v>
      </c>
    </row>
    <row r="25" spans="1:33" x14ac:dyDescent="0.25">
      <c r="A25" s="8">
        <v>23</v>
      </c>
      <c r="B25" s="2" t="s">
        <v>22</v>
      </c>
      <c r="C25" s="7" t="s">
        <v>0</v>
      </c>
      <c r="D25" s="8">
        <v>5</v>
      </c>
      <c r="E25" s="2">
        <v>1</v>
      </c>
      <c r="F25" s="2">
        <v>28</v>
      </c>
      <c r="G25" s="1">
        <v>0</v>
      </c>
      <c r="H25" s="51">
        <v>4</v>
      </c>
      <c r="I25" s="52">
        <v>1</v>
      </c>
      <c r="J25" s="52">
        <v>73</v>
      </c>
      <c r="K25" s="53">
        <v>5</v>
      </c>
      <c r="L25" s="65">
        <v>6</v>
      </c>
      <c r="M25" s="66">
        <v>2</v>
      </c>
      <c r="N25" s="66">
        <v>333</v>
      </c>
      <c r="O25" s="67">
        <v>6</v>
      </c>
      <c r="P25" s="75">
        <v>10</v>
      </c>
      <c r="Q25" s="23">
        <v>4</v>
      </c>
      <c r="R25" s="23">
        <v>114</v>
      </c>
      <c r="S25" s="76">
        <v>17</v>
      </c>
      <c r="T25" s="88">
        <v>3</v>
      </c>
      <c r="U25" s="88">
        <v>0</v>
      </c>
      <c r="V25" s="88">
        <v>56</v>
      </c>
      <c r="W25" s="88">
        <v>0</v>
      </c>
      <c r="X25" s="97">
        <v>5</v>
      </c>
      <c r="Y25" s="97">
        <v>2</v>
      </c>
      <c r="Z25" s="97">
        <v>49</v>
      </c>
      <c r="AA25" s="97">
        <v>2</v>
      </c>
      <c r="AB25" s="103">
        <v>6</v>
      </c>
      <c r="AC25" s="103">
        <v>4</v>
      </c>
      <c r="AD25" s="103">
        <v>68</v>
      </c>
      <c r="AE25" s="104">
        <v>34</v>
      </c>
      <c r="AF25" s="40">
        <v>36</v>
      </c>
      <c r="AG25" s="41">
        <v>36</v>
      </c>
    </row>
    <row r="26" spans="1:33" x14ac:dyDescent="0.25">
      <c r="A26" s="8">
        <v>24</v>
      </c>
      <c r="B26" s="2" t="s">
        <v>23</v>
      </c>
      <c r="C26" s="7" t="s">
        <v>0</v>
      </c>
      <c r="D26" s="8">
        <v>8</v>
      </c>
      <c r="E26" s="2">
        <v>3</v>
      </c>
      <c r="F26" s="2">
        <v>628</v>
      </c>
      <c r="G26" s="1">
        <v>35</v>
      </c>
      <c r="H26" s="51">
        <v>4</v>
      </c>
      <c r="I26" s="52">
        <v>1</v>
      </c>
      <c r="J26" s="52">
        <v>401</v>
      </c>
      <c r="K26" s="53">
        <v>11</v>
      </c>
      <c r="L26" s="65">
        <v>4</v>
      </c>
      <c r="M26" s="66">
        <v>1</v>
      </c>
      <c r="N26" s="66">
        <v>517</v>
      </c>
      <c r="O26" s="67">
        <v>17</v>
      </c>
      <c r="P26" s="75">
        <v>8</v>
      </c>
      <c r="Q26" s="23">
        <v>2</v>
      </c>
      <c r="R26" s="23">
        <v>805</v>
      </c>
      <c r="S26" s="76">
        <v>25</v>
      </c>
      <c r="T26" s="88">
        <v>5</v>
      </c>
      <c r="U26" s="88">
        <v>1</v>
      </c>
      <c r="V26" s="88">
        <v>447</v>
      </c>
      <c r="W26" s="88">
        <v>20</v>
      </c>
      <c r="X26" s="97">
        <v>4</v>
      </c>
      <c r="Y26" s="97">
        <v>1</v>
      </c>
      <c r="Z26" s="97">
        <v>463</v>
      </c>
      <c r="AA26" s="97">
        <v>19</v>
      </c>
      <c r="AB26" s="103">
        <v>5</v>
      </c>
      <c r="AC26" s="103">
        <v>1</v>
      </c>
      <c r="AD26" s="103">
        <v>498</v>
      </c>
      <c r="AE26" s="104">
        <v>23</v>
      </c>
      <c r="AF26" s="40">
        <v>156</v>
      </c>
      <c r="AG26" s="41">
        <v>156</v>
      </c>
    </row>
    <row r="27" spans="1:33" x14ac:dyDescent="0.25">
      <c r="A27" s="8">
        <v>25</v>
      </c>
      <c r="B27" s="2" t="s">
        <v>24</v>
      </c>
      <c r="C27" s="7" t="s">
        <v>2</v>
      </c>
      <c r="D27" s="8">
        <v>18</v>
      </c>
      <c r="E27" s="2">
        <v>9</v>
      </c>
      <c r="F27" s="2">
        <v>1668</v>
      </c>
      <c r="G27" s="1">
        <v>503</v>
      </c>
      <c r="H27" s="51">
        <v>18</v>
      </c>
      <c r="I27" s="52">
        <v>11</v>
      </c>
      <c r="J27" s="52">
        <v>1468</v>
      </c>
      <c r="K27" s="53">
        <v>466</v>
      </c>
      <c r="L27" s="65">
        <v>20</v>
      </c>
      <c r="M27" s="66">
        <v>12</v>
      </c>
      <c r="N27" s="66">
        <v>1808</v>
      </c>
      <c r="O27" s="67">
        <v>495</v>
      </c>
      <c r="P27" s="75">
        <v>21</v>
      </c>
      <c r="Q27" s="23">
        <v>12</v>
      </c>
      <c r="R27" s="23">
        <v>2209</v>
      </c>
      <c r="S27" s="76">
        <v>471</v>
      </c>
      <c r="T27" s="88">
        <v>22</v>
      </c>
      <c r="U27" s="88">
        <v>13</v>
      </c>
      <c r="V27" s="88">
        <v>1810</v>
      </c>
      <c r="W27" s="88">
        <v>586</v>
      </c>
      <c r="X27" s="97">
        <v>14</v>
      </c>
      <c r="Y27" s="97">
        <v>8</v>
      </c>
      <c r="Z27" s="97">
        <v>1197</v>
      </c>
      <c r="AA27" s="97">
        <v>343</v>
      </c>
      <c r="AB27" s="103">
        <v>12</v>
      </c>
      <c r="AC27" s="103">
        <v>8</v>
      </c>
      <c r="AD27" s="103">
        <v>784</v>
      </c>
      <c r="AE27" s="104">
        <v>411</v>
      </c>
      <c r="AF27" s="40">
        <v>156</v>
      </c>
      <c r="AG27" s="41">
        <v>156</v>
      </c>
    </row>
    <row r="28" spans="1:33" x14ac:dyDescent="0.25">
      <c r="A28" s="8">
        <v>26</v>
      </c>
      <c r="B28" s="2" t="s">
        <v>25</v>
      </c>
      <c r="C28" s="7" t="s">
        <v>0</v>
      </c>
      <c r="D28" s="8">
        <v>1</v>
      </c>
      <c r="E28" s="2">
        <v>1</v>
      </c>
      <c r="F28" s="2">
        <v>0</v>
      </c>
      <c r="G28" s="1">
        <v>0</v>
      </c>
      <c r="H28" s="51">
        <v>1</v>
      </c>
      <c r="I28" s="52">
        <v>0</v>
      </c>
      <c r="J28" s="52">
        <v>0</v>
      </c>
      <c r="K28" s="53">
        <v>0</v>
      </c>
      <c r="L28" s="65">
        <v>1</v>
      </c>
      <c r="M28" s="66">
        <v>0</v>
      </c>
      <c r="N28" s="66">
        <v>0</v>
      </c>
      <c r="O28" s="67">
        <v>0</v>
      </c>
      <c r="P28" s="75">
        <v>1</v>
      </c>
      <c r="Q28" s="23">
        <v>1</v>
      </c>
      <c r="R28" s="23">
        <v>0</v>
      </c>
      <c r="S28" s="76">
        <v>0</v>
      </c>
      <c r="T28" s="88"/>
      <c r="U28" s="88"/>
      <c r="V28" s="88"/>
      <c r="W28" s="88"/>
      <c r="X28" s="97"/>
      <c r="Y28" s="97"/>
      <c r="Z28" s="97"/>
      <c r="AA28" s="97"/>
      <c r="AB28" s="103">
        <v>1</v>
      </c>
      <c r="AC28" s="103">
        <v>0</v>
      </c>
      <c r="AD28" s="103">
        <v>0</v>
      </c>
      <c r="AE28" s="104">
        <v>0</v>
      </c>
      <c r="AF28" s="40">
        <v>36</v>
      </c>
      <c r="AG28" s="41">
        <v>1</v>
      </c>
    </row>
    <row r="29" spans="1:33" x14ac:dyDescent="0.25">
      <c r="A29" s="8">
        <v>27</v>
      </c>
      <c r="B29" s="2" t="s">
        <v>26</v>
      </c>
      <c r="C29" s="7" t="s">
        <v>2</v>
      </c>
      <c r="D29" s="8"/>
      <c r="E29" s="2"/>
      <c r="F29" s="2"/>
      <c r="G29" s="1"/>
      <c r="H29" s="51"/>
      <c r="I29" s="52"/>
      <c r="J29" s="52"/>
      <c r="K29" s="53"/>
      <c r="L29" s="65">
        <v>2</v>
      </c>
      <c r="M29" s="66">
        <v>2</v>
      </c>
      <c r="N29" s="66">
        <v>5</v>
      </c>
      <c r="O29" s="67">
        <v>5</v>
      </c>
      <c r="P29" s="75">
        <v>1</v>
      </c>
      <c r="Q29" s="23">
        <v>1</v>
      </c>
      <c r="R29" s="23">
        <v>0</v>
      </c>
      <c r="S29" s="76">
        <v>0</v>
      </c>
      <c r="T29" s="88">
        <v>2</v>
      </c>
      <c r="U29" s="88">
        <v>2</v>
      </c>
      <c r="V29" s="88">
        <v>21</v>
      </c>
      <c r="W29" s="88">
        <v>10</v>
      </c>
      <c r="X29" s="97">
        <v>1</v>
      </c>
      <c r="Y29" s="97">
        <v>1</v>
      </c>
      <c r="Z29" s="97">
        <v>4</v>
      </c>
      <c r="AA29" s="97">
        <v>7</v>
      </c>
      <c r="AB29" s="103">
        <v>2</v>
      </c>
      <c r="AC29" s="103">
        <v>2</v>
      </c>
      <c r="AD29" s="103">
        <v>4</v>
      </c>
      <c r="AE29" s="104">
        <v>6</v>
      </c>
      <c r="AF29" s="40">
        <v>36</v>
      </c>
      <c r="AG29" s="41">
        <v>1</v>
      </c>
    </row>
    <row r="30" spans="1:33" x14ac:dyDescent="0.25">
      <c r="A30" s="8">
        <v>29</v>
      </c>
      <c r="B30" s="2" t="s">
        <v>27</v>
      </c>
      <c r="C30" s="7" t="s">
        <v>0</v>
      </c>
      <c r="D30" s="8">
        <v>48</v>
      </c>
      <c r="E30" s="2">
        <v>18</v>
      </c>
      <c r="F30" s="2">
        <v>1206</v>
      </c>
      <c r="G30" s="1">
        <v>185</v>
      </c>
      <c r="H30" s="51">
        <v>44</v>
      </c>
      <c r="I30" s="52">
        <v>11</v>
      </c>
      <c r="J30" s="52">
        <v>2062</v>
      </c>
      <c r="K30" s="53">
        <v>40</v>
      </c>
      <c r="L30" s="65">
        <v>61</v>
      </c>
      <c r="M30" s="66">
        <v>22</v>
      </c>
      <c r="N30" s="66">
        <v>2642</v>
      </c>
      <c r="O30" s="67">
        <v>104</v>
      </c>
      <c r="P30" s="75">
        <v>69</v>
      </c>
      <c r="Q30" s="23">
        <v>36</v>
      </c>
      <c r="R30" s="23">
        <v>2720</v>
      </c>
      <c r="S30" s="76">
        <v>359</v>
      </c>
      <c r="T30" s="88">
        <v>65</v>
      </c>
      <c r="U30" s="88">
        <v>41</v>
      </c>
      <c r="V30" s="88">
        <v>1890</v>
      </c>
      <c r="W30" s="88">
        <v>658</v>
      </c>
      <c r="X30" s="97">
        <v>69</v>
      </c>
      <c r="Y30" s="97">
        <v>41</v>
      </c>
      <c r="Z30" s="97">
        <v>2019</v>
      </c>
      <c r="AA30" s="97">
        <v>650</v>
      </c>
      <c r="AB30" s="103">
        <v>72</v>
      </c>
      <c r="AC30" s="103">
        <v>46</v>
      </c>
      <c r="AD30" s="103">
        <v>2148</v>
      </c>
      <c r="AE30" s="104">
        <v>604</v>
      </c>
      <c r="AF30" s="40">
        <v>156</v>
      </c>
      <c r="AG30" s="41">
        <v>156</v>
      </c>
    </row>
    <row r="31" spans="1:33" x14ac:dyDescent="0.25">
      <c r="A31" s="8">
        <v>30</v>
      </c>
      <c r="B31" s="2" t="s">
        <v>28</v>
      </c>
      <c r="C31" s="7" t="s">
        <v>0</v>
      </c>
      <c r="D31" s="8"/>
      <c r="E31" s="2"/>
      <c r="F31" s="2"/>
      <c r="G31" s="1"/>
      <c r="H31" s="51"/>
      <c r="I31" s="52"/>
      <c r="J31" s="52"/>
      <c r="K31" s="53"/>
      <c r="L31" s="65"/>
      <c r="M31" s="66"/>
      <c r="N31" s="66"/>
      <c r="O31" s="67"/>
      <c r="P31" s="75"/>
      <c r="Q31" s="23"/>
      <c r="R31" s="23"/>
      <c r="S31" s="76"/>
      <c r="T31" s="88">
        <v>1</v>
      </c>
      <c r="U31" s="88">
        <v>0</v>
      </c>
      <c r="V31" s="88">
        <v>19</v>
      </c>
      <c r="W31" s="88">
        <v>0</v>
      </c>
      <c r="X31" s="97"/>
      <c r="Y31" s="97"/>
      <c r="Z31" s="97"/>
      <c r="AA31" s="97"/>
      <c r="AB31" s="103"/>
      <c r="AC31" s="103"/>
      <c r="AD31" s="103"/>
      <c r="AE31" s="104"/>
      <c r="AF31" s="40">
        <v>36</v>
      </c>
      <c r="AG31" s="41">
        <v>1</v>
      </c>
    </row>
    <row r="32" spans="1:33" x14ac:dyDescent="0.25">
      <c r="A32" s="8">
        <v>31</v>
      </c>
      <c r="B32" s="2" t="s">
        <v>29</v>
      </c>
      <c r="C32" s="7" t="s">
        <v>0</v>
      </c>
      <c r="D32" s="8">
        <v>133</v>
      </c>
      <c r="E32" s="2">
        <v>53</v>
      </c>
      <c r="F32" s="2">
        <v>6479</v>
      </c>
      <c r="G32" s="1">
        <v>1316</v>
      </c>
      <c r="H32" s="51">
        <v>112</v>
      </c>
      <c r="I32" s="52">
        <v>38</v>
      </c>
      <c r="J32" s="52">
        <v>4316</v>
      </c>
      <c r="K32" s="53">
        <v>776</v>
      </c>
      <c r="L32" s="65">
        <v>131</v>
      </c>
      <c r="M32" s="66">
        <v>47</v>
      </c>
      <c r="N32" s="66">
        <v>6838</v>
      </c>
      <c r="O32" s="67">
        <v>1262</v>
      </c>
      <c r="P32" s="75">
        <v>156</v>
      </c>
      <c r="Q32" s="23">
        <v>59</v>
      </c>
      <c r="R32" s="23">
        <v>9818</v>
      </c>
      <c r="S32" s="76">
        <v>1564</v>
      </c>
      <c r="T32" s="88">
        <v>156</v>
      </c>
      <c r="U32" s="88">
        <v>63</v>
      </c>
      <c r="V32" s="88">
        <v>10187</v>
      </c>
      <c r="W32" s="88">
        <v>1944</v>
      </c>
      <c r="X32" s="97">
        <v>173</v>
      </c>
      <c r="Y32" s="97">
        <v>80</v>
      </c>
      <c r="Z32" s="97">
        <v>11664</v>
      </c>
      <c r="AA32" s="97">
        <v>2811</v>
      </c>
      <c r="AB32" s="103">
        <v>191</v>
      </c>
      <c r="AC32" s="103">
        <v>86</v>
      </c>
      <c r="AD32" s="103">
        <v>12415</v>
      </c>
      <c r="AE32" s="104">
        <v>3415</v>
      </c>
      <c r="AF32" s="40">
        <v>156</v>
      </c>
      <c r="AG32" s="41">
        <v>156</v>
      </c>
    </row>
    <row r="33" spans="1:33" x14ac:dyDescent="0.25">
      <c r="A33" s="8">
        <v>32</v>
      </c>
      <c r="B33" s="2" t="s">
        <v>30</v>
      </c>
      <c r="C33" s="7" t="s">
        <v>0</v>
      </c>
      <c r="D33" s="8">
        <v>18</v>
      </c>
      <c r="E33" s="2">
        <v>3</v>
      </c>
      <c r="F33" s="2">
        <v>349</v>
      </c>
      <c r="G33" s="1">
        <v>41</v>
      </c>
      <c r="H33" s="51">
        <v>7</v>
      </c>
      <c r="I33" s="52">
        <v>1</v>
      </c>
      <c r="J33" s="52">
        <v>79</v>
      </c>
      <c r="K33" s="53">
        <v>6</v>
      </c>
      <c r="L33" s="65">
        <v>14</v>
      </c>
      <c r="M33" s="66">
        <v>2</v>
      </c>
      <c r="N33" s="66">
        <v>256</v>
      </c>
      <c r="O33" s="67">
        <v>12</v>
      </c>
      <c r="P33" s="75">
        <v>16</v>
      </c>
      <c r="Q33" s="23">
        <v>6</v>
      </c>
      <c r="R33" s="23">
        <v>467</v>
      </c>
      <c r="S33" s="76">
        <v>30</v>
      </c>
      <c r="T33" s="88">
        <v>20</v>
      </c>
      <c r="U33" s="88">
        <v>10</v>
      </c>
      <c r="V33" s="88">
        <v>504</v>
      </c>
      <c r="W33" s="88">
        <v>88</v>
      </c>
      <c r="X33" s="97">
        <v>20</v>
      </c>
      <c r="Y33" s="97">
        <v>12</v>
      </c>
      <c r="Z33" s="97">
        <v>336</v>
      </c>
      <c r="AA33" s="97">
        <v>88</v>
      </c>
      <c r="AB33" s="103">
        <v>22</v>
      </c>
      <c r="AC33" s="103">
        <v>15</v>
      </c>
      <c r="AD33" s="103">
        <v>318</v>
      </c>
      <c r="AE33" s="104">
        <v>121</v>
      </c>
      <c r="AF33" s="40">
        <v>156</v>
      </c>
      <c r="AG33" s="41">
        <v>156</v>
      </c>
    </row>
    <row r="34" spans="1:33" ht="51.75" customHeight="1" x14ac:dyDescent="0.25">
      <c r="A34" s="82">
        <v>33</v>
      </c>
      <c r="B34" s="4" t="s">
        <v>31</v>
      </c>
      <c r="C34" s="7" t="s">
        <v>0</v>
      </c>
      <c r="D34" s="8">
        <v>20</v>
      </c>
      <c r="E34" s="2">
        <v>10</v>
      </c>
      <c r="F34" s="2">
        <v>329</v>
      </c>
      <c r="G34" s="1">
        <v>119</v>
      </c>
      <c r="H34" s="51">
        <v>15</v>
      </c>
      <c r="I34" s="52">
        <v>6</v>
      </c>
      <c r="J34" s="52">
        <v>584</v>
      </c>
      <c r="K34" s="53">
        <v>62</v>
      </c>
      <c r="L34" s="65">
        <v>21</v>
      </c>
      <c r="M34" s="66">
        <v>8</v>
      </c>
      <c r="N34" s="66">
        <v>678</v>
      </c>
      <c r="O34" s="67">
        <v>70</v>
      </c>
      <c r="P34" s="75">
        <v>36</v>
      </c>
      <c r="Q34" s="23">
        <v>26</v>
      </c>
      <c r="R34" s="23">
        <v>960</v>
      </c>
      <c r="S34" s="76">
        <v>419</v>
      </c>
      <c r="T34" s="88">
        <v>31</v>
      </c>
      <c r="U34" s="88">
        <v>20</v>
      </c>
      <c r="V34" s="88">
        <v>1192</v>
      </c>
      <c r="W34" s="88">
        <v>210</v>
      </c>
      <c r="X34" s="97">
        <v>27</v>
      </c>
      <c r="Y34" s="97">
        <v>22</v>
      </c>
      <c r="Z34" s="97">
        <v>527</v>
      </c>
      <c r="AA34" s="97">
        <v>181</v>
      </c>
      <c r="AB34" s="103">
        <v>27</v>
      </c>
      <c r="AC34" s="103">
        <v>17</v>
      </c>
      <c r="AD34" s="103">
        <v>801</v>
      </c>
      <c r="AE34" s="104">
        <v>228</v>
      </c>
      <c r="AF34" s="40">
        <v>156</v>
      </c>
      <c r="AG34" s="41">
        <v>156</v>
      </c>
    </row>
    <row r="35" spans="1:33" ht="46.5" customHeight="1" x14ac:dyDescent="0.25">
      <c r="A35" s="82">
        <v>34</v>
      </c>
      <c r="B35" s="4" t="s">
        <v>32</v>
      </c>
      <c r="C35" s="7" t="s">
        <v>0</v>
      </c>
      <c r="D35" s="8">
        <v>51</v>
      </c>
      <c r="E35" s="2">
        <v>22</v>
      </c>
      <c r="F35" s="2">
        <v>1640</v>
      </c>
      <c r="G35" s="1">
        <v>273</v>
      </c>
      <c r="H35" s="51">
        <v>43</v>
      </c>
      <c r="I35" s="52">
        <v>9</v>
      </c>
      <c r="J35" s="52">
        <v>1078</v>
      </c>
      <c r="K35" s="53">
        <v>111</v>
      </c>
      <c r="L35" s="65">
        <v>55</v>
      </c>
      <c r="M35" s="66">
        <v>14</v>
      </c>
      <c r="N35" s="66">
        <v>1596</v>
      </c>
      <c r="O35" s="67">
        <v>209</v>
      </c>
      <c r="P35" s="75">
        <v>67</v>
      </c>
      <c r="Q35" s="23">
        <v>33</v>
      </c>
      <c r="R35" s="23">
        <v>1915</v>
      </c>
      <c r="S35" s="76">
        <v>324</v>
      </c>
      <c r="T35" s="88">
        <v>67</v>
      </c>
      <c r="U35" s="88">
        <v>38</v>
      </c>
      <c r="V35" s="88">
        <v>2883</v>
      </c>
      <c r="W35" s="88">
        <v>365</v>
      </c>
      <c r="X35" s="97">
        <v>69</v>
      </c>
      <c r="Y35" s="97">
        <v>39</v>
      </c>
      <c r="Z35" s="97">
        <v>4256</v>
      </c>
      <c r="AA35" s="97">
        <v>1238</v>
      </c>
      <c r="AB35" s="103">
        <v>77</v>
      </c>
      <c r="AC35" s="103">
        <v>40</v>
      </c>
      <c r="AD35" s="103">
        <v>2986</v>
      </c>
      <c r="AE35" s="104">
        <v>638</v>
      </c>
      <c r="AF35" s="40">
        <v>120</v>
      </c>
      <c r="AG35" s="41">
        <v>120</v>
      </c>
    </row>
    <row r="36" spans="1:33" x14ac:dyDescent="0.25">
      <c r="A36" s="8">
        <v>35</v>
      </c>
      <c r="B36" s="2" t="s">
        <v>33</v>
      </c>
      <c r="C36" s="7" t="s">
        <v>0</v>
      </c>
      <c r="D36" s="8"/>
      <c r="E36" s="2"/>
      <c r="F36" s="2"/>
      <c r="G36" s="1"/>
      <c r="H36" s="51">
        <v>1</v>
      </c>
      <c r="I36" s="52">
        <v>0</v>
      </c>
      <c r="J36" s="52">
        <v>1</v>
      </c>
      <c r="K36" s="53">
        <v>0</v>
      </c>
      <c r="L36" s="65">
        <v>1</v>
      </c>
      <c r="M36" s="66">
        <v>0</v>
      </c>
      <c r="N36" s="66">
        <v>1</v>
      </c>
      <c r="O36" s="67">
        <v>0</v>
      </c>
      <c r="P36" s="75">
        <v>2</v>
      </c>
      <c r="Q36" s="23">
        <v>2</v>
      </c>
      <c r="R36" s="23">
        <v>0</v>
      </c>
      <c r="S36" s="76">
        <v>1</v>
      </c>
      <c r="T36" s="88">
        <v>1</v>
      </c>
      <c r="U36" s="88">
        <v>1</v>
      </c>
      <c r="V36" s="88">
        <v>0</v>
      </c>
      <c r="W36" s="88">
        <v>0</v>
      </c>
      <c r="X36" s="97">
        <v>1</v>
      </c>
      <c r="Y36" s="97">
        <v>1</v>
      </c>
      <c r="Z36" s="97">
        <v>0</v>
      </c>
      <c r="AA36" s="97">
        <v>1</v>
      </c>
      <c r="AB36" s="103">
        <v>1</v>
      </c>
      <c r="AC36" s="103">
        <v>1</v>
      </c>
      <c r="AD36" s="103">
        <v>0</v>
      </c>
      <c r="AE36" s="104">
        <v>1</v>
      </c>
      <c r="AF36" s="40">
        <v>36</v>
      </c>
      <c r="AG36" s="41">
        <v>1</v>
      </c>
    </row>
    <row r="37" spans="1:33" x14ac:dyDescent="0.25">
      <c r="A37" s="8">
        <v>36</v>
      </c>
      <c r="B37" s="2" t="s">
        <v>34</v>
      </c>
      <c r="C37" s="7" t="s">
        <v>0</v>
      </c>
      <c r="D37" s="8">
        <v>1</v>
      </c>
      <c r="E37" s="2">
        <v>0</v>
      </c>
      <c r="F37" s="2">
        <v>2</v>
      </c>
      <c r="G37" s="1">
        <v>0</v>
      </c>
      <c r="H37" s="51">
        <v>2</v>
      </c>
      <c r="I37" s="52">
        <v>0</v>
      </c>
      <c r="J37" s="52">
        <v>9</v>
      </c>
      <c r="K37" s="53">
        <v>6</v>
      </c>
      <c r="L37" s="65">
        <v>4</v>
      </c>
      <c r="M37" s="66">
        <v>1</v>
      </c>
      <c r="N37" s="66">
        <v>20</v>
      </c>
      <c r="O37" s="67">
        <v>3</v>
      </c>
      <c r="P37" s="75">
        <v>6</v>
      </c>
      <c r="Q37" s="23">
        <v>5</v>
      </c>
      <c r="R37" s="23">
        <v>271</v>
      </c>
      <c r="S37" s="76">
        <v>110</v>
      </c>
      <c r="T37" s="88">
        <v>11</v>
      </c>
      <c r="U37" s="88">
        <v>10</v>
      </c>
      <c r="V37" s="88">
        <v>428</v>
      </c>
      <c r="W37" s="88">
        <v>185</v>
      </c>
      <c r="X37" s="97">
        <v>9</v>
      </c>
      <c r="Y37" s="97">
        <v>9</v>
      </c>
      <c r="Z37" s="97">
        <v>514</v>
      </c>
      <c r="AA37" s="97">
        <v>224</v>
      </c>
      <c r="AB37" s="103">
        <v>10</v>
      </c>
      <c r="AC37" s="103">
        <v>10</v>
      </c>
      <c r="AD37" s="103">
        <v>64</v>
      </c>
      <c r="AE37" s="104">
        <v>33</v>
      </c>
      <c r="AF37" s="40">
        <v>36</v>
      </c>
      <c r="AG37" s="41">
        <v>36</v>
      </c>
    </row>
    <row r="38" spans="1:33" x14ac:dyDescent="0.25">
      <c r="A38" s="8">
        <v>37</v>
      </c>
      <c r="B38" s="2" t="s">
        <v>35</v>
      </c>
      <c r="C38" s="7" t="s">
        <v>0</v>
      </c>
      <c r="D38" s="8">
        <v>6</v>
      </c>
      <c r="E38" s="2">
        <v>4</v>
      </c>
      <c r="F38" s="2">
        <v>768</v>
      </c>
      <c r="G38" s="1">
        <v>254</v>
      </c>
      <c r="H38" s="51">
        <v>5</v>
      </c>
      <c r="I38" s="52">
        <v>2</v>
      </c>
      <c r="J38" s="52">
        <v>311</v>
      </c>
      <c r="K38" s="53">
        <v>52</v>
      </c>
      <c r="L38" s="65">
        <v>6</v>
      </c>
      <c r="M38" s="66">
        <v>2</v>
      </c>
      <c r="N38" s="66">
        <v>346</v>
      </c>
      <c r="O38" s="67">
        <v>52</v>
      </c>
      <c r="P38" s="75">
        <v>6</v>
      </c>
      <c r="Q38" s="23">
        <v>3</v>
      </c>
      <c r="R38" s="23">
        <v>181</v>
      </c>
      <c r="S38" s="76">
        <v>59</v>
      </c>
      <c r="T38" s="88">
        <v>7</v>
      </c>
      <c r="U38" s="88">
        <v>3</v>
      </c>
      <c r="V38" s="88">
        <v>126</v>
      </c>
      <c r="W38" s="88">
        <v>33</v>
      </c>
      <c r="X38" s="97">
        <v>5</v>
      </c>
      <c r="Y38" s="97">
        <v>1</v>
      </c>
      <c r="Z38" s="97">
        <v>192</v>
      </c>
      <c r="AA38" s="97">
        <v>8</v>
      </c>
      <c r="AB38" s="103">
        <v>6</v>
      </c>
      <c r="AC38" s="103">
        <v>1</v>
      </c>
      <c r="AD38" s="103">
        <v>215</v>
      </c>
      <c r="AE38" s="104">
        <v>3</v>
      </c>
      <c r="AF38" s="40">
        <v>96</v>
      </c>
      <c r="AG38" s="41">
        <v>96</v>
      </c>
    </row>
    <row r="39" spans="1:33" x14ac:dyDescent="0.25">
      <c r="A39" s="8">
        <v>38</v>
      </c>
      <c r="B39" s="2" t="s">
        <v>36</v>
      </c>
      <c r="C39" s="7" t="s">
        <v>0</v>
      </c>
      <c r="D39" s="8">
        <v>2</v>
      </c>
      <c r="E39" s="2">
        <v>2</v>
      </c>
      <c r="F39" s="2">
        <v>70</v>
      </c>
      <c r="G39" s="1">
        <v>15</v>
      </c>
      <c r="H39" s="51">
        <v>1</v>
      </c>
      <c r="I39" s="52">
        <v>1</v>
      </c>
      <c r="J39" s="52">
        <v>0</v>
      </c>
      <c r="K39" s="53">
        <v>0</v>
      </c>
      <c r="L39" s="65">
        <v>3</v>
      </c>
      <c r="M39" s="66">
        <v>2</v>
      </c>
      <c r="N39" s="66">
        <v>0</v>
      </c>
      <c r="O39" s="67">
        <v>0</v>
      </c>
      <c r="P39" s="75">
        <v>2</v>
      </c>
      <c r="Q39" s="23">
        <v>1</v>
      </c>
      <c r="R39" s="23">
        <v>8</v>
      </c>
      <c r="S39" s="76">
        <v>3</v>
      </c>
      <c r="T39" s="88">
        <v>1</v>
      </c>
      <c r="U39" s="88">
        <v>0</v>
      </c>
      <c r="V39" s="88">
        <v>0</v>
      </c>
      <c r="W39" s="88">
        <v>0</v>
      </c>
      <c r="X39" s="97">
        <v>2</v>
      </c>
      <c r="Y39" s="97">
        <v>0</v>
      </c>
      <c r="Z39" s="97">
        <v>0</v>
      </c>
      <c r="AA39" s="97">
        <v>0</v>
      </c>
      <c r="AB39" s="103">
        <v>2</v>
      </c>
      <c r="AC39" s="103">
        <v>0</v>
      </c>
      <c r="AD39" s="103">
        <v>21</v>
      </c>
      <c r="AE39" s="104">
        <v>0</v>
      </c>
      <c r="AF39" s="40">
        <v>36</v>
      </c>
      <c r="AG39" s="41">
        <v>1</v>
      </c>
    </row>
    <row r="40" spans="1:33" x14ac:dyDescent="0.25">
      <c r="A40" s="8">
        <v>39</v>
      </c>
      <c r="B40" s="2" t="s">
        <v>37</v>
      </c>
      <c r="C40" s="7" t="s">
        <v>0</v>
      </c>
      <c r="D40" s="8">
        <v>1</v>
      </c>
      <c r="E40" s="2">
        <v>0</v>
      </c>
      <c r="F40" s="2">
        <v>0</v>
      </c>
      <c r="G40" s="1">
        <v>0</v>
      </c>
      <c r="H40" s="51"/>
      <c r="I40" s="52"/>
      <c r="J40" s="52"/>
      <c r="K40" s="53"/>
      <c r="L40" s="65"/>
      <c r="M40" s="66"/>
      <c r="N40" s="66"/>
      <c r="O40" s="67"/>
      <c r="P40" s="75"/>
      <c r="Q40" s="23"/>
      <c r="R40" s="23"/>
      <c r="S40" s="76"/>
      <c r="T40" s="88">
        <v>1</v>
      </c>
      <c r="U40" s="88">
        <v>0</v>
      </c>
      <c r="V40" s="88">
        <v>17</v>
      </c>
      <c r="W40" s="88">
        <v>0</v>
      </c>
      <c r="X40" s="97">
        <v>1</v>
      </c>
      <c r="Y40" s="97">
        <v>1</v>
      </c>
      <c r="Z40" s="97">
        <v>0</v>
      </c>
      <c r="AA40" s="97">
        <v>0</v>
      </c>
      <c r="AB40" s="103">
        <v>1</v>
      </c>
      <c r="AC40" s="103">
        <v>0</v>
      </c>
      <c r="AD40" s="103">
        <v>0</v>
      </c>
      <c r="AE40" s="104">
        <v>0</v>
      </c>
      <c r="AF40" s="40">
        <v>36</v>
      </c>
      <c r="AG40" s="41">
        <v>1</v>
      </c>
    </row>
    <row r="41" spans="1:33" x14ac:dyDescent="0.25">
      <c r="A41" s="8">
        <v>40</v>
      </c>
      <c r="B41" s="2" t="s">
        <v>38</v>
      </c>
      <c r="C41" s="7" t="s">
        <v>0</v>
      </c>
      <c r="D41" s="8"/>
      <c r="E41" s="2"/>
      <c r="F41" s="2"/>
      <c r="G41" s="1"/>
      <c r="H41" s="51"/>
      <c r="I41" s="52"/>
      <c r="J41" s="52"/>
      <c r="K41" s="53"/>
      <c r="L41" s="65"/>
      <c r="M41" s="66"/>
      <c r="N41" s="66"/>
      <c r="O41" s="67"/>
      <c r="P41" s="75"/>
      <c r="Q41" s="23"/>
      <c r="R41" s="23"/>
      <c r="S41" s="76"/>
      <c r="T41" s="88"/>
      <c r="U41" s="88"/>
      <c r="V41" s="88"/>
      <c r="W41" s="88"/>
      <c r="X41" s="97"/>
      <c r="Y41" s="97"/>
      <c r="Z41" s="97"/>
      <c r="AA41" s="97"/>
      <c r="AB41" s="103"/>
      <c r="AC41" s="103"/>
      <c r="AD41" s="103"/>
      <c r="AE41" s="104"/>
      <c r="AF41" s="40">
        <v>36</v>
      </c>
      <c r="AG41" s="41">
        <v>1</v>
      </c>
    </row>
    <row r="42" spans="1:33" x14ac:dyDescent="0.25">
      <c r="A42" s="8">
        <v>41</v>
      </c>
      <c r="B42" s="2" t="s">
        <v>39</v>
      </c>
      <c r="C42" s="7" t="s">
        <v>0</v>
      </c>
      <c r="D42" s="8">
        <v>2</v>
      </c>
      <c r="E42" s="2">
        <v>1</v>
      </c>
      <c r="F42" s="2">
        <v>0</v>
      </c>
      <c r="G42" s="1">
        <v>0</v>
      </c>
      <c r="H42" s="51">
        <v>2</v>
      </c>
      <c r="I42" s="52">
        <v>1</v>
      </c>
      <c r="J42" s="52">
        <v>0</v>
      </c>
      <c r="K42" s="53">
        <v>0</v>
      </c>
      <c r="L42" s="65">
        <v>2</v>
      </c>
      <c r="M42" s="66">
        <v>1</v>
      </c>
      <c r="N42" s="66">
        <v>0</v>
      </c>
      <c r="O42" s="67">
        <v>0</v>
      </c>
      <c r="P42" s="75">
        <v>2</v>
      </c>
      <c r="Q42" s="23">
        <v>1</v>
      </c>
      <c r="R42" s="23">
        <v>0</v>
      </c>
      <c r="S42" s="76">
        <v>0</v>
      </c>
      <c r="T42" s="88">
        <v>2</v>
      </c>
      <c r="U42" s="88">
        <v>1</v>
      </c>
      <c r="V42" s="88">
        <v>0</v>
      </c>
      <c r="W42" s="88">
        <v>0</v>
      </c>
      <c r="X42" s="97">
        <v>2</v>
      </c>
      <c r="Y42" s="97">
        <v>1</v>
      </c>
      <c r="Z42" s="97">
        <v>0</v>
      </c>
      <c r="AA42" s="97">
        <v>0</v>
      </c>
      <c r="AB42" s="103">
        <v>3</v>
      </c>
      <c r="AC42" s="103">
        <v>2</v>
      </c>
      <c r="AD42" s="103">
        <v>0</v>
      </c>
      <c r="AE42" s="104">
        <v>0</v>
      </c>
      <c r="AF42" s="40">
        <v>36</v>
      </c>
      <c r="AG42" s="41">
        <v>1</v>
      </c>
    </row>
    <row r="43" spans="1:33" x14ac:dyDescent="0.25">
      <c r="A43" s="8">
        <v>42</v>
      </c>
      <c r="B43" s="2" t="s">
        <v>40</v>
      </c>
      <c r="C43" s="7" t="s">
        <v>0</v>
      </c>
      <c r="D43" s="8">
        <v>2</v>
      </c>
      <c r="E43" s="2">
        <v>1</v>
      </c>
      <c r="F43" s="2">
        <v>3</v>
      </c>
      <c r="G43" s="1">
        <v>1</v>
      </c>
      <c r="H43" s="51">
        <v>2</v>
      </c>
      <c r="I43" s="52">
        <v>0</v>
      </c>
      <c r="J43" s="52">
        <v>5</v>
      </c>
      <c r="K43" s="53">
        <v>0</v>
      </c>
      <c r="L43" s="65">
        <v>2</v>
      </c>
      <c r="M43" s="66">
        <v>0</v>
      </c>
      <c r="N43" s="66">
        <v>7</v>
      </c>
      <c r="O43" s="67">
        <v>0</v>
      </c>
      <c r="P43" s="75">
        <v>3</v>
      </c>
      <c r="Q43" s="23">
        <v>1</v>
      </c>
      <c r="R43" s="23">
        <v>5</v>
      </c>
      <c r="S43" s="76">
        <v>0</v>
      </c>
      <c r="T43" s="88">
        <v>3</v>
      </c>
      <c r="U43" s="88">
        <v>1</v>
      </c>
      <c r="V43" s="88">
        <v>7</v>
      </c>
      <c r="W43" s="88">
        <v>1</v>
      </c>
      <c r="X43" s="97">
        <v>3</v>
      </c>
      <c r="Y43" s="97">
        <v>1</v>
      </c>
      <c r="Z43" s="97">
        <v>5</v>
      </c>
      <c r="AA43" s="97">
        <v>0</v>
      </c>
      <c r="AB43" s="103">
        <v>3</v>
      </c>
      <c r="AC43" s="103">
        <v>1</v>
      </c>
      <c r="AD43" s="103">
        <v>92</v>
      </c>
      <c r="AE43" s="104">
        <v>38</v>
      </c>
      <c r="AF43" s="40">
        <v>36</v>
      </c>
      <c r="AG43" s="41">
        <v>36</v>
      </c>
    </row>
    <row r="44" spans="1:33" x14ac:dyDescent="0.25">
      <c r="A44" s="8">
        <v>43</v>
      </c>
      <c r="B44" s="2" t="s">
        <v>41</v>
      </c>
      <c r="C44" s="7" t="s">
        <v>0</v>
      </c>
      <c r="D44" s="8">
        <v>13</v>
      </c>
      <c r="E44" s="2">
        <v>8</v>
      </c>
      <c r="F44" s="2">
        <v>317</v>
      </c>
      <c r="G44" s="1">
        <v>108</v>
      </c>
      <c r="H44" s="51">
        <v>17</v>
      </c>
      <c r="I44" s="52">
        <v>7</v>
      </c>
      <c r="J44" s="52">
        <v>1076</v>
      </c>
      <c r="K44" s="53">
        <v>242</v>
      </c>
      <c r="L44" s="65">
        <v>19</v>
      </c>
      <c r="M44" s="66">
        <v>8</v>
      </c>
      <c r="N44" s="66">
        <v>1260</v>
      </c>
      <c r="O44" s="67">
        <v>255</v>
      </c>
      <c r="P44" s="75">
        <v>23</v>
      </c>
      <c r="Q44" s="23">
        <v>17</v>
      </c>
      <c r="R44" s="23">
        <v>1129</v>
      </c>
      <c r="S44" s="76">
        <v>368</v>
      </c>
      <c r="T44" s="88">
        <v>21</v>
      </c>
      <c r="U44" s="88">
        <v>16</v>
      </c>
      <c r="V44" s="88">
        <v>987</v>
      </c>
      <c r="W44" s="88">
        <v>406</v>
      </c>
      <c r="X44" s="97">
        <v>28</v>
      </c>
      <c r="Y44" s="97">
        <v>25</v>
      </c>
      <c r="Z44" s="97">
        <v>727</v>
      </c>
      <c r="AA44" s="97">
        <v>887</v>
      </c>
      <c r="AB44" s="103">
        <v>20</v>
      </c>
      <c r="AC44" s="103">
        <v>17</v>
      </c>
      <c r="AD44" s="103">
        <v>620</v>
      </c>
      <c r="AE44" s="104">
        <v>477</v>
      </c>
      <c r="AF44" s="40">
        <v>156</v>
      </c>
      <c r="AG44" s="41">
        <v>156</v>
      </c>
    </row>
    <row r="45" spans="1:33" ht="21" x14ac:dyDescent="0.25">
      <c r="A45" s="82">
        <v>44</v>
      </c>
      <c r="B45" s="4" t="s">
        <v>42</v>
      </c>
      <c r="C45" s="7" t="s">
        <v>2</v>
      </c>
      <c r="D45" s="8">
        <v>3</v>
      </c>
      <c r="E45" s="2">
        <v>1</v>
      </c>
      <c r="F45" s="2">
        <v>24</v>
      </c>
      <c r="G45" s="1">
        <v>54</v>
      </c>
      <c r="H45" s="51">
        <v>4</v>
      </c>
      <c r="I45" s="52">
        <v>1</v>
      </c>
      <c r="J45" s="52">
        <v>35</v>
      </c>
      <c r="K45" s="53">
        <v>0</v>
      </c>
      <c r="L45" s="65">
        <v>5</v>
      </c>
      <c r="M45" s="66">
        <v>1</v>
      </c>
      <c r="N45" s="66">
        <v>89</v>
      </c>
      <c r="O45" s="67">
        <v>0</v>
      </c>
      <c r="P45" s="75">
        <v>6</v>
      </c>
      <c r="Q45" s="23">
        <v>3</v>
      </c>
      <c r="R45" s="23">
        <v>122</v>
      </c>
      <c r="S45" s="76">
        <v>10</v>
      </c>
      <c r="T45" s="88">
        <v>5</v>
      </c>
      <c r="U45" s="88">
        <v>2</v>
      </c>
      <c r="V45" s="88">
        <v>101</v>
      </c>
      <c r="W45" s="88">
        <v>0</v>
      </c>
      <c r="X45" s="97">
        <v>6</v>
      </c>
      <c r="Y45" s="97">
        <v>3</v>
      </c>
      <c r="Z45" s="97">
        <v>53</v>
      </c>
      <c r="AA45" s="97">
        <v>0</v>
      </c>
      <c r="AB45" s="103">
        <v>7</v>
      </c>
      <c r="AC45" s="103">
        <v>4</v>
      </c>
      <c r="AD45" s="103">
        <v>143</v>
      </c>
      <c r="AE45" s="104">
        <v>144</v>
      </c>
      <c r="AF45" s="40">
        <v>36</v>
      </c>
      <c r="AG45" s="41">
        <v>1</v>
      </c>
    </row>
    <row r="46" spans="1:33" x14ac:dyDescent="0.25">
      <c r="A46" s="8">
        <v>45</v>
      </c>
      <c r="B46" s="2" t="s">
        <v>43</v>
      </c>
      <c r="C46" s="7" t="s">
        <v>0</v>
      </c>
      <c r="D46" s="8"/>
      <c r="E46" s="2"/>
      <c r="F46" s="2"/>
      <c r="G46" s="1"/>
      <c r="H46" s="51"/>
      <c r="I46" s="52"/>
      <c r="J46" s="52"/>
      <c r="K46" s="53"/>
      <c r="L46" s="65"/>
      <c r="M46" s="66"/>
      <c r="N46" s="66"/>
      <c r="O46" s="67"/>
      <c r="P46" s="75"/>
      <c r="Q46" s="23"/>
      <c r="R46" s="23"/>
      <c r="S46" s="76"/>
      <c r="T46" s="88"/>
      <c r="U46" s="88"/>
      <c r="V46" s="88"/>
      <c r="W46" s="88"/>
      <c r="X46" s="97"/>
      <c r="Y46" s="97"/>
      <c r="Z46" s="97"/>
      <c r="AA46" s="97"/>
      <c r="AB46" s="103"/>
      <c r="AC46" s="103"/>
      <c r="AD46" s="103"/>
      <c r="AE46" s="104"/>
      <c r="AF46" s="40">
        <v>156</v>
      </c>
      <c r="AG46" s="41">
        <v>1</v>
      </c>
    </row>
    <row r="47" spans="1:33" ht="21" x14ac:dyDescent="0.25">
      <c r="A47" s="8">
        <v>46</v>
      </c>
      <c r="B47" s="4" t="s">
        <v>44</v>
      </c>
      <c r="C47" s="7" t="s">
        <v>2</v>
      </c>
      <c r="D47" s="8">
        <v>3</v>
      </c>
      <c r="E47" s="2">
        <v>2</v>
      </c>
      <c r="F47" s="2">
        <v>66</v>
      </c>
      <c r="G47" s="1">
        <v>7</v>
      </c>
      <c r="H47" s="51">
        <v>3</v>
      </c>
      <c r="I47" s="52">
        <v>2</v>
      </c>
      <c r="J47" s="52">
        <v>244</v>
      </c>
      <c r="K47" s="53">
        <v>42</v>
      </c>
      <c r="L47" s="65">
        <v>4</v>
      </c>
      <c r="M47" s="66">
        <v>3</v>
      </c>
      <c r="N47" s="66">
        <v>245</v>
      </c>
      <c r="O47" s="67">
        <v>43</v>
      </c>
      <c r="P47" s="75">
        <v>4</v>
      </c>
      <c r="Q47" s="23">
        <v>1</v>
      </c>
      <c r="R47" s="23">
        <v>59</v>
      </c>
      <c r="S47" s="76">
        <v>17</v>
      </c>
      <c r="T47" s="88">
        <v>4</v>
      </c>
      <c r="U47" s="88">
        <v>1</v>
      </c>
      <c r="V47" s="88">
        <v>39</v>
      </c>
      <c r="W47" s="88">
        <v>0</v>
      </c>
      <c r="X47" s="97">
        <v>2</v>
      </c>
      <c r="Y47" s="97">
        <v>1</v>
      </c>
      <c r="Z47" s="97">
        <v>7</v>
      </c>
      <c r="AA47" s="97">
        <v>6</v>
      </c>
      <c r="AB47" s="103">
        <v>4</v>
      </c>
      <c r="AC47" s="103">
        <v>3</v>
      </c>
      <c r="AD47" s="103">
        <v>13</v>
      </c>
      <c r="AE47" s="104">
        <v>6</v>
      </c>
      <c r="AF47" s="40">
        <v>36</v>
      </c>
      <c r="AG47" s="41">
        <v>36</v>
      </c>
    </row>
    <row r="48" spans="1:33" x14ac:dyDescent="0.25">
      <c r="A48" s="8">
        <v>47</v>
      </c>
      <c r="B48" s="2" t="s">
        <v>45</v>
      </c>
      <c r="C48" s="7" t="s">
        <v>2</v>
      </c>
      <c r="D48" s="8"/>
      <c r="E48" s="2"/>
      <c r="F48" s="2"/>
      <c r="G48" s="1"/>
      <c r="H48" s="51"/>
      <c r="I48" s="52"/>
      <c r="J48" s="52"/>
      <c r="K48" s="53"/>
      <c r="L48" s="65"/>
      <c r="M48" s="66"/>
      <c r="N48" s="66"/>
      <c r="O48" s="67"/>
      <c r="P48" s="75"/>
      <c r="Q48" s="23"/>
      <c r="R48" s="23"/>
      <c r="S48" s="76"/>
      <c r="T48" s="88"/>
      <c r="U48" s="88"/>
      <c r="V48" s="88"/>
      <c r="W48" s="88"/>
      <c r="X48" s="97"/>
      <c r="Y48" s="97"/>
      <c r="Z48" s="97"/>
      <c r="AA48" s="97"/>
      <c r="AB48" s="103"/>
      <c r="AC48" s="103"/>
      <c r="AD48" s="103"/>
      <c r="AE48" s="104"/>
      <c r="AF48" s="40">
        <v>36</v>
      </c>
      <c r="AG48" s="41">
        <v>1</v>
      </c>
    </row>
    <row r="49" spans="1:34" x14ac:dyDescent="0.25">
      <c r="A49" s="8">
        <v>48</v>
      </c>
      <c r="B49" s="2" t="s">
        <v>46</v>
      </c>
      <c r="C49" s="7" t="s">
        <v>2</v>
      </c>
      <c r="D49" s="8">
        <v>35</v>
      </c>
      <c r="E49" s="2">
        <v>6</v>
      </c>
      <c r="F49" s="2">
        <v>3217</v>
      </c>
      <c r="G49" s="1">
        <v>366</v>
      </c>
      <c r="H49" s="51">
        <v>39</v>
      </c>
      <c r="I49" s="52">
        <v>4</v>
      </c>
      <c r="J49" s="52">
        <v>4609</v>
      </c>
      <c r="K49" s="53">
        <v>197</v>
      </c>
      <c r="L49" s="65">
        <v>44</v>
      </c>
      <c r="M49" s="66">
        <v>6</v>
      </c>
      <c r="N49" s="66">
        <v>6026</v>
      </c>
      <c r="O49" s="67">
        <v>330</v>
      </c>
      <c r="P49" s="75">
        <v>43</v>
      </c>
      <c r="Q49" s="23">
        <v>15</v>
      </c>
      <c r="R49" s="23">
        <v>4979</v>
      </c>
      <c r="S49" s="76">
        <v>512</v>
      </c>
      <c r="T49" s="88">
        <v>40</v>
      </c>
      <c r="U49" s="88">
        <v>12</v>
      </c>
      <c r="V49" s="88">
        <v>4587</v>
      </c>
      <c r="W49" s="88">
        <v>446</v>
      </c>
      <c r="X49" s="97">
        <v>39</v>
      </c>
      <c r="Y49" s="97">
        <v>18</v>
      </c>
      <c r="Z49" s="97">
        <v>4505</v>
      </c>
      <c r="AA49" s="97">
        <v>887</v>
      </c>
      <c r="AB49" s="103">
        <v>35</v>
      </c>
      <c r="AC49" s="103">
        <v>13</v>
      </c>
      <c r="AD49" s="103">
        <v>4985</v>
      </c>
      <c r="AE49" s="104">
        <v>754</v>
      </c>
      <c r="AF49" s="40">
        <v>216</v>
      </c>
      <c r="AG49" s="41">
        <v>216</v>
      </c>
    </row>
    <row r="50" spans="1:34" hidden="1" x14ac:dyDescent="0.25">
      <c r="A50" s="26">
        <v>50</v>
      </c>
      <c r="B50" s="24" t="s">
        <v>96</v>
      </c>
      <c r="C50" s="25" t="s">
        <v>0</v>
      </c>
      <c r="D50" s="26">
        <v>136</v>
      </c>
      <c r="E50" s="24">
        <v>67</v>
      </c>
      <c r="F50" s="24">
        <v>13037</v>
      </c>
      <c r="G50" s="27">
        <v>2837</v>
      </c>
      <c r="H50" s="26"/>
      <c r="I50" s="24"/>
      <c r="J50" s="24"/>
      <c r="K50" s="27"/>
      <c r="L50" s="26"/>
      <c r="M50" s="24"/>
      <c r="N50" s="24"/>
      <c r="O50" s="27"/>
      <c r="P50" s="26"/>
      <c r="Q50" s="24"/>
      <c r="R50" s="24"/>
      <c r="S50" s="25"/>
      <c r="T50" s="24"/>
      <c r="U50" s="24"/>
      <c r="V50" s="24"/>
      <c r="W50" s="24"/>
      <c r="X50" s="93"/>
      <c r="Y50" s="93"/>
      <c r="Z50" s="93"/>
      <c r="AA50" s="93"/>
      <c r="AB50" s="102"/>
      <c r="AC50" s="102"/>
      <c r="AD50" s="102"/>
      <c r="AE50" s="102"/>
      <c r="AF50" s="26"/>
      <c r="AG50" s="27"/>
    </row>
    <row r="51" spans="1:34" ht="36.75" customHeight="1" x14ac:dyDescent="0.25">
      <c r="A51" s="82">
        <v>51</v>
      </c>
      <c r="B51" s="4" t="s">
        <v>114</v>
      </c>
      <c r="C51" s="7" t="s">
        <v>0</v>
      </c>
      <c r="D51" s="8">
        <v>162</v>
      </c>
      <c r="E51" s="2">
        <v>82</v>
      </c>
      <c r="F51" s="2">
        <v>2206</v>
      </c>
      <c r="G51" s="1">
        <v>1545</v>
      </c>
      <c r="H51" s="51">
        <v>164</v>
      </c>
      <c r="I51" s="52">
        <v>60</v>
      </c>
      <c r="J51" s="52">
        <v>1440</v>
      </c>
      <c r="K51" s="53">
        <v>1486</v>
      </c>
      <c r="L51" s="65">
        <v>197</v>
      </c>
      <c r="M51" s="66">
        <v>71</v>
      </c>
      <c r="N51" s="66">
        <v>1647</v>
      </c>
      <c r="O51" s="67">
        <v>1563</v>
      </c>
      <c r="P51" s="75">
        <v>265</v>
      </c>
      <c r="Q51" s="23">
        <v>139</v>
      </c>
      <c r="R51" s="23">
        <v>1362</v>
      </c>
      <c r="S51" s="76">
        <v>1135</v>
      </c>
      <c r="T51" s="88">
        <v>349</v>
      </c>
      <c r="U51" s="88">
        <v>230</v>
      </c>
      <c r="V51" s="88">
        <v>2436</v>
      </c>
      <c r="W51" s="88">
        <v>2373</v>
      </c>
      <c r="X51" s="97">
        <v>400</v>
      </c>
      <c r="Y51" s="97">
        <v>287</v>
      </c>
      <c r="Z51" s="97">
        <v>43820</v>
      </c>
      <c r="AA51" s="97">
        <v>21671</v>
      </c>
      <c r="AB51" s="103">
        <v>461</v>
      </c>
      <c r="AC51" s="103">
        <v>347</v>
      </c>
      <c r="AD51" s="103">
        <v>50515</v>
      </c>
      <c r="AE51" s="104">
        <v>26235</v>
      </c>
      <c r="AF51" s="40">
        <v>180</v>
      </c>
      <c r="AG51" s="41">
        <v>180</v>
      </c>
      <c r="AH51" s="36"/>
    </row>
    <row r="52" spans="1:34" x14ac:dyDescent="0.25">
      <c r="A52" s="8">
        <v>52</v>
      </c>
      <c r="B52" s="2" t="s">
        <v>47</v>
      </c>
      <c r="C52" s="7" t="s">
        <v>0</v>
      </c>
      <c r="D52" s="8"/>
      <c r="E52" s="2"/>
      <c r="F52" s="2"/>
      <c r="G52" s="1"/>
      <c r="H52" s="51">
        <v>2</v>
      </c>
      <c r="I52" s="52">
        <v>0</v>
      </c>
      <c r="J52" s="52">
        <v>0</v>
      </c>
      <c r="K52" s="53">
        <v>0</v>
      </c>
      <c r="L52" s="65">
        <v>2</v>
      </c>
      <c r="M52" s="66">
        <v>0</v>
      </c>
      <c r="N52" s="66">
        <v>0</v>
      </c>
      <c r="O52" s="67">
        <v>0</v>
      </c>
      <c r="P52" s="75">
        <v>1</v>
      </c>
      <c r="Q52" s="23">
        <v>0</v>
      </c>
      <c r="R52" s="23">
        <v>0</v>
      </c>
      <c r="S52" s="76">
        <v>0</v>
      </c>
      <c r="T52" s="88"/>
      <c r="U52" s="88"/>
      <c r="V52" s="88"/>
      <c r="W52" s="88"/>
      <c r="X52" s="97"/>
      <c r="Y52" s="97"/>
      <c r="Z52" s="97"/>
      <c r="AA52" s="97"/>
      <c r="AB52" s="103">
        <v>1</v>
      </c>
      <c r="AC52" s="103">
        <v>1</v>
      </c>
      <c r="AD52" s="103">
        <v>0</v>
      </c>
      <c r="AE52" s="104">
        <v>0</v>
      </c>
      <c r="AF52" s="40">
        <v>36</v>
      </c>
      <c r="AG52" s="41">
        <v>1</v>
      </c>
    </row>
    <row r="53" spans="1:34" x14ac:dyDescent="0.25">
      <c r="A53" s="8">
        <v>53</v>
      </c>
      <c r="B53" s="2" t="s">
        <v>48</v>
      </c>
      <c r="C53" s="7" t="s">
        <v>0</v>
      </c>
      <c r="D53" s="8">
        <v>15</v>
      </c>
      <c r="E53" s="2">
        <v>9</v>
      </c>
      <c r="F53" s="2">
        <v>48</v>
      </c>
      <c r="G53" s="1">
        <v>24</v>
      </c>
      <c r="H53" s="51">
        <v>2</v>
      </c>
      <c r="I53" s="52">
        <v>2</v>
      </c>
      <c r="J53" s="52">
        <v>6</v>
      </c>
      <c r="K53" s="53">
        <v>9</v>
      </c>
      <c r="L53" s="65">
        <v>17</v>
      </c>
      <c r="M53" s="66">
        <v>8</v>
      </c>
      <c r="N53" s="66">
        <v>50</v>
      </c>
      <c r="O53" s="67">
        <v>18</v>
      </c>
      <c r="P53" s="75">
        <v>16</v>
      </c>
      <c r="Q53" s="23">
        <v>9</v>
      </c>
      <c r="R53" s="23">
        <v>134</v>
      </c>
      <c r="S53" s="76">
        <v>66</v>
      </c>
      <c r="T53" s="88">
        <v>15</v>
      </c>
      <c r="U53" s="88">
        <v>9</v>
      </c>
      <c r="V53" s="88">
        <v>204</v>
      </c>
      <c r="W53" s="88">
        <v>54</v>
      </c>
      <c r="X53" s="97">
        <v>14</v>
      </c>
      <c r="Y53" s="97">
        <v>10</v>
      </c>
      <c r="Z53" s="97">
        <v>132</v>
      </c>
      <c r="AA53" s="97">
        <v>63</v>
      </c>
      <c r="AB53" s="103">
        <v>8</v>
      </c>
      <c r="AC53" s="103">
        <v>2</v>
      </c>
      <c r="AD53" s="103">
        <v>39</v>
      </c>
      <c r="AE53" s="104">
        <v>5</v>
      </c>
      <c r="AF53" s="40">
        <v>36</v>
      </c>
      <c r="AG53" s="41">
        <v>36</v>
      </c>
    </row>
    <row r="54" spans="1:34" x14ac:dyDescent="0.25">
      <c r="A54" s="8">
        <v>54</v>
      </c>
      <c r="B54" s="2" t="s">
        <v>49</v>
      </c>
      <c r="C54" s="7" t="s">
        <v>0</v>
      </c>
      <c r="D54" s="8"/>
      <c r="E54" s="2"/>
      <c r="F54" s="2"/>
      <c r="G54" s="1"/>
      <c r="H54" s="51"/>
      <c r="I54" s="52"/>
      <c r="J54" s="52"/>
      <c r="K54" s="53"/>
      <c r="L54" s="65"/>
      <c r="M54" s="66"/>
      <c r="N54" s="66"/>
      <c r="O54" s="67"/>
      <c r="P54" s="75"/>
      <c r="Q54" s="23"/>
      <c r="R54" s="23"/>
      <c r="S54" s="76"/>
      <c r="T54" s="88"/>
      <c r="U54" s="88"/>
      <c r="V54" s="88"/>
      <c r="W54" s="88"/>
      <c r="X54" s="97"/>
      <c r="Y54" s="97"/>
      <c r="Z54" s="97"/>
      <c r="AA54" s="97"/>
      <c r="AB54" s="103"/>
      <c r="AC54" s="103"/>
      <c r="AD54" s="103"/>
      <c r="AE54" s="104"/>
      <c r="AF54" s="40">
        <v>36</v>
      </c>
      <c r="AG54" s="41">
        <v>1</v>
      </c>
    </row>
    <row r="55" spans="1:34" ht="21" x14ac:dyDescent="0.25">
      <c r="A55" s="82">
        <v>55</v>
      </c>
      <c r="B55" s="4" t="s">
        <v>50</v>
      </c>
      <c r="C55" s="7" t="s">
        <v>0</v>
      </c>
      <c r="D55" s="8">
        <v>9</v>
      </c>
      <c r="E55" s="2">
        <v>3</v>
      </c>
      <c r="F55" s="2">
        <v>231</v>
      </c>
      <c r="G55" s="1">
        <v>19</v>
      </c>
      <c r="H55" s="51">
        <v>5</v>
      </c>
      <c r="I55" s="52">
        <v>2</v>
      </c>
      <c r="J55" s="52">
        <v>196</v>
      </c>
      <c r="K55" s="53">
        <v>14</v>
      </c>
      <c r="L55" s="65">
        <v>8</v>
      </c>
      <c r="M55" s="66">
        <v>3</v>
      </c>
      <c r="N55" s="66">
        <v>252</v>
      </c>
      <c r="O55" s="67">
        <v>29</v>
      </c>
      <c r="P55" s="75">
        <v>2</v>
      </c>
      <c r="Q55" s="23">
        <v>2</v>
      </c>
      <c r="R55" s="23">
        <v>28</v>
      </c>
      <c r="S55" s="76">
        <v>19</v>
      </c>
      <c r="T55" s="88">
        <v>2</v>
      </c>
      <c r="U55" s="88">
        <v>1</v>
      </c>
      <c r="V55" s="88">
        <v>14</v>
      </c>
      <c r="W55" s="88">
        <v>1</v>
      </c>
      <c r="X55" s="97">
        <v>6</v>
      </c>
      <c r="Y55" s="97">
        <v>5</v>
      </c>
      <c r="Z55" s="97">
        <v>148</v>
      </c>
      <c r="AA55" s="97">
        <v>102</v>
      </c>
      <c r="AB55" s="103">
        <v>3</v>
      </c>
      <c r="AC55" s="103">
        <v>3</v>
      </c>
      <c r="AD55" s="103">
        <v>167</v>
      </c>
      <c r="AE55" s="104">
        <v>72</v>
      </c>
      <c r="AF55" s="40">
        <v>156</v>
      </c>
      <c r="AG55" s="41">
        <v>156</v>
      </c>
    </row>
    <row r="56" spans="1:34" x14ac:dyDescent="0.25">
      <c r="A56" s="8">
        <v>56</v>
      </c>
      <c r="B56" s="2" t="s">
        <v>51</v>
      </c>
      <c r="C56" s="7" t="s">
        <v>0</v>
      </c>
      <c r="D56" s="8">
        <v>14</v>
      </c>
      <c r="E56" s="2">
        <v>5</v>
      </c>
      <c r="F56" s="2">
        <v>216</v>
      </c>
      <c r="G56" s="1">
        <v>47</v>
      </c>
      <c r="H56" s="51">
        <v>16</v>
      </c>
      <c r="I56" s="52">
        <v>6</v>
      </c>
      <c r="J56" s="52">
        <v>170</v>
      </c>
      <c r="K56" s="53">
        <v>34</v>
      </c>
      <c r="L56" s="65">
        <v>22</v>
      </c>
      <c r="M56" s="66">
        <v>10</v>
      </c>
      <c r="N56" s="66">
        <v>242</v>
      </c>
      <c r="O56" s="67">
        <v>69</v>
      </c>
      <c r="P56" s="75">
        <v>23</v>
      </c>
      <c r="Q56" s="23">
        <v>15</v>
      </c>
      <c r="R56" s="23">
        <v>341</v>
      </c>
      <c r="S56" s="76">
        <v>199</v>
      </c>
      <c r="T56" s="88">
        <v>21</v>
      </c>
      <c r="U56" s="88">
        <v>16</v>
      </c>
      <c r="V56" s="88">
        <v>672</v>
      </c>
      <c r="W56" s="88">
        <v>92</v>
      </c>
      <c r="X56" s="97">
        <v>17</v>
      </c>
      <c r="Y56" s="97">
        <v>15</v>
      </c>
      <c r="Z56" s="97">
        <v>122</v>
      </c>
      <c r="AA56" s="97">
        <v>76</v>
      </c>
      <c r="AB56" s="103">
        <v>22</v>
      </c>
      <c r="AC56" s="103">
        <v>18</v>
      </c>
      <c r="AD56" s="103">
        <v>224</v>
      </c>
      <c r="AE56" s="104">
        <v>124</v>
      </c>
      <c r="AF56" s="40">
        <v>96</v>
      </c>
      <c r="AG56" s="41">
        <v>96</v>
      </c>
    </row>
    <row r="57" spans="1:34" x14ac:dyDescent="0.25">
      <c r="A57" s="8">
        <v>62</v>
      </c>
      <c r="B57" s="2" t="s">
        <v>52</v>
      </c>
      <c r="C57" s="7" t="s">
        <v>0</v>
      </c>
      <c r="D57" s="8">
        <v>1</v>
      </c>
      <c r="E57" s="2">
        <v>0</v>
      </c>
      <c r="F57" s="2">
        <v>47</v>
      </c>
      <c r="G57" s="1">
        <v>0</v>
      </c>
      <c r="H57" s="51">
        <v>1</v>
      </c>
      <c r="I57" s="52">
        <v>0</v>
      </c>
      <c r="J57" s="52">
        <v>1</v>
      </c>
      <c r="K57" s="53">
        <v>0</v>
      </c>
      <c r="L57" s="65">
        <v>3</v>
      </c>
      <c r="M57" s="66">
        <v>0</v>
      </c>
      <c r="N57" s="66">
        <v>28</v>
      </c>
      <c r="O57" s="67">
        <v>0</v>
      </c>
      <c r="P57" s="75">
        <v>4</v>
      </c>
      <c r="Q57" s="23">
        <v>2</v>
      </c>
      <c r="R57" s="23">
        <v>14</v>
      </c>
      <c r="S57" s="76">
        <v>5</v>
      </c>
      <c r="T57" s="88">
        <v>2</v>
      </c>
      <c r="U57" s="88">
        <v>0</v>
      </c>
      <c r="V57" s="88">
        <v>1</v>
      </c>
      <c r="W57" s="88">
        <v>0</v>
      </c>
      <c r="X57" s="97">
        <v>3</v>
      </c>
      <c r="Y57" s="97">
        <v>2</v>
      </c>
      <c r="Z57" s="97">
        <v>93</v>
      </c>
      <c r="AA57" s="97">
        <v>138</v>
      </c>
      <c r="AB57" s="103">
        <v>2</v>
      </c>
      <c r="AC57" s="103">
        <v>1</v>
      </c>
      <c r="AD57" s="103">
        <v>96</v>
      </c>
      <c r="AE57" s="104">
        <v>144</v>
      </c>
      <c r="AF57" s="40">
        <v>36</v>
      </c>
      <c r="AG57" s="41">
        <v>1</v>
      </c>
    </row>
    <row r="58" spans="1:34" x14ac:dyDescent="0.25">
      <c r="A58" s="8">
        <v>63</v>
      </c>
      <c r="B58" s="2" t="s">
        <v>53</v>
      </c>
      <c r="C58" s="7" t="s">
        <v>2</v>
      </c>
      <c r="D58" s="8">
        <v>9</v>
      </c>
      <c r="E58" s="2">
        <v>1</v>
      </c>
      <c r="F58" s="2">
        <v>245</v>
      </c>
      <c r="G58" s="1">
        <v>28</v>
      </c>
      <c r="H58" s="51">
        <v>4</v>
      </c>
      <c r="I58" s="52">
        <v>1</v>
      </c>
      <c r="J58" s="52">
        <v>96</v>
      </c>
      <c r="K58" s="53">
        <v>25</v>
      </c>
      <c r="L58" s="65">
        <v>7</v>
      </c>
      <c r="M58" s="66">
        <v>2</v>
      </c>
      <c r="N58" s="66">
        <v>105</v>
      </c>
      <c r="O58" s="67">
        <v>25</v>
      </c>
      <c r="P58" s="75">
        <v>2</v>
      </c>
      <c r="Q58" s="23">
        <v>1</v>
      </c>
      <c r="R58" s="23">
        <v>1</v>
      </c>
      <c r="S58" s="76">
        <v>0</v>
      </c>
      <c r="T58" s="88">
        <v>3</v>
      </c>
      <c r="U58" s="88">
        <v>2</v>
      </c>
      <c r="V58" s="88">
        <v>12</v>
      </c>
      <c r="W58" s="88">
        <v>8</v>
      </c>
      <c r="X58" s="97">
        <v>1</v>
      </c>
      <c r="Y58" s="97">
        <v>1</v>
      </c>
      <c r="Z58" s="97">
        <v>0</v>
      </c>
      <c r="AA58" s="97">
        <v>0</v>
      </c>
      <c r="AB58" s="103">
        <v>3</v>
      </c>
      <c r="AC58" s="103">
        <v>2</v>
      </c>
      <c r="AD58" s="103">
        <v>5</v>
      </c>
      <c r="AE58" s="104">
        <v>6</v>
      </c>
      <c r="AF58" s="40">
        <v>36</v>
      </c>
      <c r="AG58" s="41">
        <v>1</v>
      </c>
    </row>
    <row r="59" spans="1:34" ht="31.5" customHeight="1" x14ac:dyDescent="0.25">
      <c r="A59" s="82">
        <v>64</v>
      </c>
      <c r="B59" s="4" t="s">
        <v>54</v>
      </c>
      <c r="C59" s="7" t="s">
        <v>0</v>
      </c>
      <c r="D59" s="8">
        <v>10</v>
      </c>
      <c r="E59" s="2">
        <v>4</v>
      </c>
      <c r="F59" s="2">
        <v>220</v>
      </c>
      <c r="G59" s="1">
        <v>20</v>
      </c>
      <c r="H59" s="51">
        <v>10</v>
      </c>
      <c r="I59" s="52">
        <v>4</v>
      </c>
      <c r="J59" s="52">
        <v>177</v>
      </c>
      <c r="K59" s="53">
        <v>10</v>
      </c>
      <c r="L59" s="65">
        <v>13</v>
      </c>
      <c r="M59" s="66">
        <v>6</v>
      </c>
      <c r="N59" s="66">
        <v>242</v>
      </c>
      <c r="O59" s="67">
        <v>26</v>
      </c>
      <c r="P59" s="75">
        <v>12</v>
      </c>
      <c r="Q59" s="23">
        <v>10</v>
      </c>
      <c r="R59" s="23">
        <v>281</v>
      </c>
      <c r="S59" s="76">
        <v>101</v>
      </c>
      <c r="T59" s="88">
        <v>13</v>
      </c>
      <c r="U59" s="88">
        <v>11</v>
      </c>
      <c r="V59" s="88">
        <v>189</v>
      </c>
      <c r="W59" s="88">
        <v>80</v>
      </c>
      <c r="X59" s="97">
        <v>20</v>
      </c>
      <c r="Y59" s="97">
        <v>18</v>
      </c>
      <c r="Z59" s="97">
        <v>168</v>
      </c>
      <c r="AA59" s="97">
        <v>98</v>
      </c>
      <c r="AB59" s="103">
        <v>15</v>
      </c>
      <c r="AC59" s="103">
        <v>13</v>
      </c>
      <c r="AD59" s="103">
        <v>220</v>
      </c>
      <c r="AE59" s="104">
        <v>113</v>
      </c>
      <c r="AF59" s="40">
        <v>156</v>
      </c>
      <c r="AG59" s="41">
        <v>156</v>
      </c>
    </row>
    <row r="60" spans="1:34" ht="21" hidden="1" x14ac:dyDescent="0.25">
      <c r="A60" s="83">
        <v>65</v>
      </c>
      <c r="B60" s="28" t="s">
        <v>95</v>
      </c>
      <c r="C60" s="25" t="s">
        <v>0</v>
      </c>
      <c r="D60" s="26">
        <v>33</v>
      </c>
      <c r="E60" s="24">
        <v>10</v>
      </c>
      <c r="F60" s="24">
        <v>2058</v>
      </c>
      <c r="G60" s="27">
        <v>468</v>
      </c>
      <c r="H60" s="26"/>
      <c r="I60" s="24"/>
      <c r="J60" s="24"/>
      <c r="K60" s="27"/>
      <c r="L60" s="26"/>
      <c r="M60" s="24"/>
      <c r="N60" s="24"/>
      <c r="O60" s="27"/>
      <c r="P60" s="26"/>
      <c r="Q60" s="24"/>
      <c r="R60" s="24"/>
      <c r="S60" s="25"/>
      <c r="T60" s="24"/>
      <c r="U60" s="24"/>
      <c r="V60" s="24"/>
      <c r="W60" s="24"/>
      <c r="X60" s="93"/>
      <c r="Y60" s="93"/>
      <c r="Z60" s="93"/>
      <c r="AA60" s="93"/>
      <c r="AB60" s="24"/>
      <c r="AC60" s="24"/>
      <c r="AD60" s="24"/>
      <c r="AE60" s="25"/>
      <c r="AF60" s="26"/>
      <c r="AG60" s="27"/>
    </row>
    <row r="61" spans="1:34" x14ac:dyDescent="0.25">
      <c r="A61" s="8">
        <v>67</v>
      </c>
      <c r="B61" s="2" t="s">
        <v>55</v>
      </c>
      <c r="C61" s="7" t="s">
        <v>2</v>
      </c>
      <c r="D61" s="8">
        <v>25</v>
      </c>
      <c r="E61" s="2">
        <v>10</v>
      </c>
      <c r="F61" s="2">
        <v>835</v>
      </c>
      <c r="G61" s="1">
        <v>151</v>
      </c>
      <c r="H61" s="51">
        <v>18</v>
      </c>
      <c r="I61" s="52">
        <v>7</v>
      </c>
      <c r="J61" s="52">
        <v>305</v>
      </c>
      <c r="K61" s="53">
        <v>110</v>
      </c>
      <c r="L61" s="65">
        <v>28</v>
      </c>
      <c r="M61" s="66">
        <v>11</v>
      </c>
      <c r="N61" s="66">
        <v>466</v>
      </c>
      <c r="O61" s="67">
        <v>182</v>
      </c>
      <c r="P61" s="75">
        <v>31</v>
      </c>
      <c r="Q61" s="23">
        <v>18</v>
      </c>
      <c r="R61" s="23">
        <v>917</v>
      </c>
      <c r="S61" s="76">
        <v>241</v>
      </c>
      <c r="T61" s="88">
        <v>21</v>
      </c>
      <c r="U61" s="88">
        <v>14</v>
      </c>
      <c r="V61" s="88">
        <v>690</v>
      </c>
      <c r="W61" s="88">
        <v>149</v>
      </c>
      <c r="X61" s="97">
        <v>23</v>
      </c>
      <c r="Y61" s="97">
        <v>16</v>
      </c>
      <c r="Z61" s="97">
        <v>334</v>
      </c>
      <c r="AA61" s="97">
        <v>179</v>
      </c>
      <c r="AB61" s="103">
        <v>28</v>
      </c>
      <c r="AC61" s="103">
        <v>14</v>
      </c>
      <c r="AD61" s="103">
        <v>697</v>
      </c>
      <c r="AE61" s="104">
        <v>160</v>
      </c>
      <c r="AF61" s="40">
        <v>96</v>
      </c>
      <c r="AG61" s="41">
        <v>96</v>
      </c>
    </row>
    <row r="62" spans="1:34" ht="21" x14ac:dyDescent="0.25">
      <c r="A62" s="82">
        <v>68</v>
      </c>
      <c r="B62" s="4" t="s">
        <v>56</v>
      </c>
      <c r="C62" s="7" t="s">
        <v>0</v>
      </c>
      <c r="D62" s="8">
        <v>1</v>
      </c>
      <c r="E62" s="2">
        <v>1</v>
      </c>
      <c r="F62" s="2">
        <v>0</v>
      </c>
      <c r="G62" s="1">
        <v>0</v>
      </c>
      <c r="H62" s="51"/>
      <c r="I62" s="52"/>
      <c r="J62" s="52"/>
      <c r="K62" s="53"/>
      <c r="L62" s="65"/>
      <c r="M62" s="66"/>
      <c r="N62" s="66"/>
      <c r="O62" s="67"/>
      <c r="P62" s="75">
        <v>2</v>
      </c>
      <c r="Q62" s="23">
        <v>1</v>
      </c>
      <c r="R62" s="23">
        <v>16</v>
      </c>
      <c r="S62" s="76">
        <v>3</v>
      </c>
      <c r="T62" s="88"/>
      <c r="U62" s="88"/>
      <c r="V62" s="88"/>
      <c r="W62" s="88"/>
      <c r="X62" s="97">
        <v>2</v>
      </c>
      <c r="Y62" s="97">
        <v>1</v>
      </c>
      <c r="Z62" s="97">
        <v>5</v>
      </c>
      <c r="AA62" s="97">
        <v>5</v>
      </c>
      <c r="AB62" s="103">
        <v>1</v>
      </c>
      <c r="AC62" s="103">
        <v>1</v>
      </c>
      <c r="AD62" s="103">
        <v>30</v>
      </c>
      <c r="AE62" s="104">
        <v>6</v>
      </c>
      <c r="AF62" s="40">
        <v>96</v>
      </c>
      <c r="AG62" s="41">
        <v>1</v>
      </c>
    </row>
    <row r="63" spans="1:34" x14ac:dyDescent="0.25">
      <c r="A63" s="8">
        <v>69</v>
      </c>
      <c r="B63" s="2" t="s">
        <v>57</v>
      </c>
      <c r="C63" s="7" t="s">
        <v>0</v>
      </c>
      <c r="D63" s="8"/>
      <c r="E63" s="2"/>
      <c r="F63" s="2"/>
      <c r="G63" s="1"/>
      <c r="H63" s="51"/>
      <c r="I63" s="52"/>
      <c r="J63" s="52"/>
      <c r="K63" s="53"/>
      <c r="L63" s="65"/>
      <c r="M63" s="66"/>
      <c r="N63" s="66"/>
      <c r="O63" s="67"/>
      <c r="P63" s="75">
        <v>3</v>
      </c>
      <c r="Q63" s="23">
        <v>2</v>
      </c>
      <c r="R63" s="23">
        <v>26</v>
      </c>
      <c r="S63" s="76">
        <v>11</v>
      </c>
      <c r="T63" s="88">
        <v>2</v>
      </c>
      <c r="U63" s="88">
        <v>0</v>
      </c>
      <c r="V63" s="88">
        <v>21</v>
      </c>
      <c r="W63" s="88">
        <v>0</v>
      </c>
      <c r="X63" s="97">
        <v>2</v>
      </c>
      <c r="Y63" s="97">
        <v>0</v>
      </c>
      <c r="Z63" s="97">
        <v>41</v>
      </c>
      <c r="AA63" s="97">
        <v>0</v>
      </c>
      <c r="AB63" s="103">
        <v>5</v>
      </c>
      <c r="AC63" s="103">
        <v>2</v>
      </c>
      <c r="AD63" s="103">
        <v>44</v>
      </c>
      <c r="AE63" s="104">
        <v>3</v>
      </c>
      <c r="AF63" s="40">
        <v>36</v>
      </c>
      <c r="AG63" s="41">
        <v>1</v>
      </c>
    </row>
    <row r="64" spans="1:34" x14ac:dyDescent="0.25">
      <c r="A64" s="8">
        <v>71</v>
      </c>
      <c r="B64" s="2" t="s">
        <v>58</v>
      </c>
      <c r="C64" s="7" t="s">
        <v>0</v>
      </c>
      <c r="D64" s="8">
        <v>4</v>
      </c>
      <c r="E64" s="2">
        <v>2</v>
      </c>
      <c r="F64" s="2">
        <v>18</v>
      </c>
      <c r="G64" s="1">
        <v>13</v>
      </c>
      <c r="H64" s="51">
        <v>2</v>
      </c>
      <c r="I64" s="52">
        <v>1</v>
      </c>
      <c r="J64" s="52">
        <v>6</v>
      </c>
      <c r="K64" s="53">
        <v>7</v>
      </c>
      <c r="L64" s="65">
        <v>2</v>
      </c>
      <c r="M64" s="66">
        <v>1</v>
      </c>
      <c r="N64" s="66">
        <v>10</v>
      </c>
      <c r="O64" s="67">
        <v>12</v>
      </c>
      <c r="P64" s="75">
        <v>3</v>
      </c>
      <c r="Q64" s="23">
        <v>3</v>
      </c>
      <c r="R64" s="23">
        <v>23</v>
      </c>
      <c r="S64" s="76">
        <v>19</v>
      </c>
      <c r="T64" s="88">
        <v>3</v>
      </c>
      <c r="U64" s="88">
        <v>3</v>
      </c>
      <c r="V64" s="88">
        <v>21</v>
      </c>
      <c r="W64" s="88">
        <v>17</v>
      </c>
      <c r="X64" s="97">
        <v>2</v>
      </c>
      <c r="Y64" s="97">
        <v>2</v>
      </c>
      <c r="Z64" s="97">
        <v>14</v>
      </c>
      <c r="AA64" s="97">
        <v>14</v>
      </c>
      <c r="AB64" s="103">
        <v>3</v>
      </c>
      <c r="AC64" s="103">
        <v>3</v>
      </c>
      <c r="AD64" s="103">
        <v>21</v>
      </c>
      <c r="AE64" s="104">
        <v>17</v>
      </c>
      <c r="AF64" s="40">
        <v>36</v>
      </c>
      <c r="AG64" s="41">
        <v>1</v>
      </c>
    </row>
    <row r="65" spans="1:33" x14ac:dyDescent="0.25">
      <c r="A65" s="8">
        <v>73</v>
      </c>
      <c r="B65" s="2" t="s">
        <v>59</v>
      </c>
      <c r="C65" s="7" t="s">
        <v>0</v>
      </c>
      <c r="D65" s="8"/>
      <c r="E65" s="2"/>
      <c r="F65" s="2"/>
      <c r="G65" s="1"/>
      <c r="H65" s="51"/>
      <c r="I65" s="52"/>
      <c r="J65" s="52"/>
      <c r="K65" s="53"/>
      <c r="L65" s="65"/>
      <c r="M65" s="66"/>
      <c r="N65" s="66"/>
      <c r="O65" s="67"/>
      <c r="P65" s="75"/>
      <c r="Q65" s="23"/>
      <c r="R65" s="23"/>
      <c r="S65" s="76"/>
      <c r="T65" s="88"/>
      <c r="U65" s="88"/>
      <c r="V65" s="88"/>
      <c r="W65" s="88"/>
      <c r="X65" s="97"/>
      <c r="Y65" s="97"/>
      <c r="Z65" s="97"/>
      <c r="AA65" s="97"/>
      <c r="AB65" s="103"/>
      <c r="AC65" s="103"/>
      <c r="AD65" s="103"/>
      <c r="AE65" s="104"/>
      <c r="AF65" s="40">
        <v>36</v>
      </c>
      <c r="AG65" s="41">
        <v>1</v>
      </c>
    </row>
    <row r="66" spans="1:33" x14ac:dyDescent="0.25">
      <c r="A66" s="8">
        <v>74</v>
      </c>
      <c r="B66" s="2" t="s">
        <v>60</v>
      </c>
      <c r="C66" s="7" t="s">
        <v>0</v>
      </c>
      <c r="D66" s="8"/>
      <c r="E66" s="2"/>
      <c r="F66" s="2"/>
      <c r="G66" s="1"/>
      <c r="H66" s="51"/>
      <c r="I66" s="52"/>
      <c r="J66" s="52"/>
      <c r="K66" s="53"/>
      <c r="L66" s="65"/>
      <c r="M66" s="66"/>
      <c r="N66" s="66"/>
      <c r="O66" s="67"/>
      <c r="P66" s="75"/>
      <c r="Q66" s="23"/>
      <c r="R66" s="23"/>
      <c r="S66" s="76"/>
      <c r="T66" s="88"/>
      <c r="U66" s="88"/>
      <c r="V66" s="88"/>
      <c r="W66" s="88"/>
      <c r="X66" s="97"/>
      <c r="Y66" s="97"/>
      <c r="Z66" s="97"/>
      <c r="AA66" s="97"/>
      <c r="AB66" s="103"/>
      <c r="AC66" s="103"/>
      <c r="AD66" s="103"/>
      <c r="AE66" s="104"/>
      <c r="AF66" s="40">
        <v>36</v>
      </c>
      <c r="AG66" s="41">
        <v>1</v>
      </c>
    </row>
    <row r="67" spans="1:33" x14ac:dyDescent="0.25">
      <c r="A67" s="8">
        <v>75</v>
      </c>
      <c r="B67" s="2" t="s">
        <v>61</v>
      </c>
      <c r="C67" s="7" t="s">
        <v>0</v>
      </c>
      <c r="D67" s="8">
        <v>2</v>
      </c>
      <c r="E67" s="2">
        <v>1</v>
      </c>
      <c r="F67" s="2">
        <v>20</v>
      </c>
      <c r="G67" s="1">
        <v>4</v>
      </c>
      <c r="H67" s="51">
        <v>3</v>
      </c>
      <c r="I67" s="52">
        <v>0</v>
      </c>
      <c r="J67" s="52">
        <v>17</v>
      </c>
      <c r="K67" s="53">
        <v>0</v>
      </c>
      <c r="L67" s="65">
        <v>4</v>
      </c>
      <c r="M67" s="66">
        <v>1</v>
      </c>
      <c r="N67" s="66">
        <v>21</v>
      </c>
      <c r="O67" s="67">
        <v>2</v>
      </c>
      <c r="P67" s="75">
        <v>3</v>
      </c>
      <c r="Q67" s="23">
        <v>1</v>
      </c>
      <c r="R67" s="23">
        <v>72</v>
      </c>
      <c r="S67" s="76">
        <v>24</v>
      </c>
      <c r="T67" s="88">
        <v>4</v>
      </c>
      <c r="U67" s="88">
        <v>2</v>
      </c>
      <c r="V67" s="88">
        <v>106</v>
      </c>
      <c r="W67" s="88">
        <v>58</v>
      </c>
      <c r="X67" s="97">
        <v>7</v>
      </c>
      <c r="Y67" s="97">
        <v>3</v>
      </c>
      <c r="Z67" s="97">
        <v>135</v>
      </c>
      <c r="AA67" s="97">
        <v>55</v>
      </c>
      <c r="AB67" s="103">
        <v>11</v>
      </c>
      <c r="AC67" s="103">
        <v>5</v>
      </c>
      <c r="AD67" s="103">
        <v>251</v>
      </c>
      <c r="AE67" s="104">
        <v>69</v>
      </c>
      <c r="AF67" s="40">
        <v>96</v>
      </c>
      <c r="AG67" s="41">
        <v>96</v>
      </c>
    </row>
    <row r="68" spans="1:33" ht="21.75" customHeight="1" x14ac:dyDescent="0.25">
      <c r="A68" s="82">
        <v>76</v>
      </c>
      <c r="B68" s="4" t="s">
        <v>62</v>
      </c>
      <c r="C68" s="7" t="s">
        <v>2</v>
      </c>
      <c r="D68" s="8"/>
      <c r="E68" s="2"/>
      <c r="F68" s="2"/>
      <c r="G68" s="1"/>
      <c r="H68" s="51"/>
      <c r="I68" s="52"/>
      <c r="J68" s="52"/>
      <c r="K68" s="53"/>
      <c r="L68" s="65"/>
      <c r="M68" s="66"/>
      <c r="N68" s="66"/>
      <c r="O68" s="67"/>
      <c r="P68" s="75"/>
      <c r="Q68" s="23"/>
      <c r="R68" s="23"/>
      <c r="S68" s="76"/>
      <c r="T68" s="88"/>
      <c r="U68" s="88"/>
      <c r="V68" s="88"/>
      <c r="W68" s="88"/>
      <c r="X68" s="97"/>
      <c r="Y68" s="97"/>
      <c r="Z68" s="97"/>
      <c r="AA68" s="97"/>
      <c r="AB68" s="103"/>
      <c r="AC68" s="103"/>
      <c r="AD68" s="103"/>
      <c r="AE68" s="104"/>
      <c r="AF68" s="40">
        <v>96</v>
      </c>
      <c r="AG68" s="41">
        <v>1</v>
      </c>
    </row>
    <row r="69" spans="1:33" ht="21" x14ac:dyDescent="0.25">
      <c r="A69" s="82">
        <v>77</v>
      </c>
      <c r="B69" s="4" t="s">
        <v>63</v>
      </c>
      <c r="C69" s="7" t="s">
        <v>0</v>
      </c>
      <c r="D69" s="8">
        <v>27</v>
      </c>
      <c r="E69" s="2">
        <v>10</v>
      </c>
      <c r="F69" s="2">
        <v>821</v>
      </c>
      <c r="G69" s="1">
        <v>241</v>
      </c>
      <c r="H69" s="51">
        <v>21</v>
      </c>
      <c r="I69" s="52">
        <v>3</v>
      </c>
      <c r="J69" s="52">
        <v>684</v>
      </c>
      <c r="K69" s="53">
        <v>153</v>
      </c>
      <c r="L69" s="65">
        <v>30</v>
      </c>
      <c r="M69" s="66">
        <v>7</v>
      </c>
      <c r="N69" s="66">
        <v>1150</v>
      </c>
      <c r="O69" s="67">
        <v>281</v>
      </c>
      <c r="P69" s="75">
        <v>41</v>
      </c>
      <c r="Q69" s="23">
        <v>23</v>
      </c>
      <c r="R69" s="23">
        <v>2311</v>
      </c>
      <c r="S69" s="76">
        <v>571</v>
      </c>
      <c r="T69" s="88">
        <v>45</v>
      </c>
      <c r="U69" s="88">
        <v>27</v>
      </c>
      <c r="V69" s="88">
        <v>2743</v>
      </c>
      <c r="W69" s="88">
        <v>657</v>
      </c>
      <c r="X69" s="97">
        <v>55</v>
      </c>
      <c r="Y69" s="97">
        <v>38</v>
      </c>
      <c r="Z69" s="97">
        <v>2543</v>
      </c>
      <c r="AA69" s="97">
        <v>880</v>
      </c>
      <c r="AB69" s="103">
        <v>65</v>
      </c>
      <c r="AC69" s="103">
        <v>39</v>
      </c>
      <c r="AD69" s="103">
        <v>3040</v>
      </c>
      <c r="AE69" s="104">
        <v>884</v>
      </c>
      <c r="AF69" s="40">
        <v>144</v>
      </c>
      <c r="AG69" s="41">
        <v>12</v>
      </c>
    </row>
    <row r="70" spans="1:33" x14ac:dyDescent="0.25">
      <c r="A70" s="8">
        <v>78</v>
      </c>
      <c r="B70" s="2" t="s">
        <v>64</v>
      </c>
      <c r="C70" s="7" t="s">
        <v>2</v>
      </c>
      <c r="D70" s="8">
        <v>5</v>
      </c>
      <c r="E70" s="2">
        <v>1</v>
      </c>
      <c r="F70" s="2">
        <v>16</v>
      </c>
      <c r="G70" s="1">
        <v>2</v>
      </c>
      <c r="H70" s="51">
        <v>11</v>
      </c>
      <c r="I70" s="52">
        <v>3</v>
      </c>
      <c r="J70" s="52">
        <v>71</v>
      </c>
      <c r="K70" s="53">
        <v>31</v>
      </c>
      <c r="L70" s="65">
        <v>16</v>
      </c>
      <c r="M70" s="66">
        <v>6</v>
      </c>
      <c r="N70" s="66">
        <v>116</v>
      </c>
      <c r="O70" s="67">
        <v>32</v>
      </c>
      <c r="P70" s="75">
        <v>22</v>
      </c>
      <c r="Q70" s="23">
        <v>11</v>
      </c>
      <c r="R70" s="23">
        <v>125</v>
      </c>
      <c r="S70" s="76">
        <v>32</v>
      </c>
      <c r="T70" s="88">
        <v>30</v>
      </c>
      <c r="U70" s="88">
        <v>18</v>
      </c>
      <c r="V70" s="88">
        <v>401</v>
      </c>
      <c r="W70" s="88">
        <v>176</v>
      </c>
      <c r="X70" s="97">
        <v>20</v>
      </c>
      <c r="Y70" s="97">
        <v>13</v>
      </c>
      <c r="Z70" s="97">
        <v>118</v>
      </c>
      <c r="AA70" s="97">
        <v>58</v>
      </c>
      <c r="AB70" s="103">
        <v>23</v>
      </c>
      <c r="AC70" s="103">
        <v>16</v>
      </c>
      <c r="AD70" s="103">
        <v>232</v>
      </c>
      <c r="AE70" s="104">
        <v>137</v>
      </c>
      <c r="AF70" s="40">
        <v>96</v>
      </c>
      <c r="AG70" s="41">
        <v>96</v>
      </c>
    </row>
    <row r="71" spans="1:33" x14ac:dyDescent="0.25">
      <c r="A71" s="8">
        <v>79</v>
      </c>
      <c r="B71" s="2" t="s">
        <v>65</v>
      </c>
      <c r="C71" s="7" t="s">
        <v>0</v>
      </c>
      <c r="D71" s="8"/>
      <c r="E71" s="2"/>
      <c r="F71" s="2"/>
      <c r="G71" s="1"/>
      <c r="H71" s="51"/>
      <c r="I71" s="52"/>
      <c r="J71" s="52"/>
      <c r="K71" s="53"/>
      <c r="L71" s="65"/>
      <c r="M71" s="66"/>
      <c r="N71" s="66"/>
      <c r="O71" s="67"/>
      <c r="P71" s="75"/>
      <c r="Q71" s="23"/>
      <c r="R71" s="23"/>
      <c r="S71" s="76"/>
      <c r="T71" s="88"/>
      <c r="U71" s="88"/>
      <c r="V71" s="88"/>
      <c r="W71" s="88"/>
      <c r="X71" s="97"/>
      <c r="Y71" s="97"/>
      <c r="Z71" s="97"/>
      <c r="AA71" s="97"/>
      <c r="AB71" s="103"/>
      <c r="AC71" s="103"/>
      <c r="AD71" s="103"/>
      <c r="AE71" s="104"/>
      <c r="AF71" s="40">
        <v>36</v>
      </c>
      <c r="AG71" s="41">
        <v>1</v>
      </c>
    </row>
    <row r="72" spans="1:33" x14ac:dyDescent="0.25">
      <c r="A72" s="8">
        <v>80</v>
      </c>
      <c r="B72" s="2" t="s">
        <v>66</v>
      </c>
      <c r="C72" s="7" t="s">
        <v>0</v>
      </c>
      <c r="D72" s="8"/>
      <c r="E72" s="2"/>
      <c r="F72" s="2"/>
      <c r="G72" s="1"/>
      <c r="H72" s="51"/>
      <c r="I72" s="52"/>
      <c r="J72" s="52"/>
      <c r="K72" s="53"/>
      <c r="L72" s="65"/>
      <c r="M72" s="66"/>
      <c r="N72" s="66"/>
      <c r="O72" s="67"/>
      <c r="P72" s="75"/>
      <c r="Q72" s="23"/>
      <c r="R72" s="23"/>
      <c r="S72" s="76"/>
      <c r="T72" s="88"/>
      <c r="U72" s="88"/>
      <c r="V72" s="88"/>
      <c r="W72" s="88"/>
      <c r="X72" s="97"/>
      <c r="Y72" s="97"/>
      <c r="Z72" s="97"/>
      <c r="AA72" s="97"/>
      <c r="AB72" s="110"/>
      <c r="AC72" s="110"/>
      <c r="AD72" s="110"/>
      <c r="AE72" s="110"/>
      <c r="AF72" s="109">
        <v>36</v>
      </c>
      <c r="AG72" s="41">
        <v>1</v>
      </c>
    </row>
    <row r="73" spans="1:33" x14ac:dyDescent="0.25">
      <c r="A73" s="8">
        <v>81</v>
      </c>
      <c r="B73" s="2" t="s">
        <v>67</v>
      </c>
      <c r="C73" s="7" t="s">
        <v>0</v>
      </c>
      <c r="D73" s="8">
        <v>46</v>
      </c>
      <c r="E73" s="2">
        <v>26</v>
      </c>
      <c r="F73" s="2">
        <v>745</v>
      </c>
      <c r="G73" s="1">
        <v>33</v>
      </c>
      <c r="H73" s="51">
        <v>10</v>
      </c>
      <c r="I73" s="52">
        <v>2</v>
      </c>
      <c r="J73" s="52">
        <v>197</v>
      </c>
      <c r="K73" s="53">
        <v>9</v>
      </c>
      <c r="L73" s="65">
        <v>23</v>
      </c>
      <c r="M73" s="66">
        <v>6</v>
      </c>
      <c r="N73" s="66">
        <v>457</v>
      </c>
      <c r="O73" s="67">
        <v>18</v>
      </c>
      <c r="P73" s="75">
        <v>41</v>
      </c>
      <c r="Q73" s="23">
        <v>22</v>
      </c>
      <c r="R73" s="23">
        <v>781</v>
      </c>
      <c r="S73" s="76">
        <v>139</v>
      </c>
      <c r="T73" s="88">
        <v>45</v>
      </c>
      <c r="U73" s="88">
        <v>27</v>
      </c>
      <c r="V73" s="88">
        <v>1017</v>
      </c>
      <c r="W73" s="88">
        <v>273</v>
      </c>
      <c r="X73" s="97">
        <v>53</v>
      </c>
      <c r="Y73" s="97">
        <v>34</v>
      </c>
      <c r="Z73" s="97">
        <v>1181</v>
      </c>
      <c r="AA73" s="97">
        <v>235</v>
      </c>
      <c r="AB73" s="103">
        <v>49</v>
      </c>
      <c r="AC73" s="103">
        <v>37</v>
      </c>
      <c r="AD73" s="103">
        <v>1010</v>
      </c>
      <c r="AE73" s="104">
        <v>395</v>
      </c>
      <c r="AF73" s="40">
        <v>96</v>
      </c>
      <c r="AG73" s="41">
        <v>96</v>
      </c>
    </row>
    <row r="74" spans="1:33" x14ac:dyDescent="0.25">
      <c r="A74" s="8">
        <v>82</v>
      </c>
      <c r="B74" s="2" t="s">
        <v>68</v>
      </c>
      <c r="C74" s="7" t="s">
        <v>0</v>
      </c>
      <c r="D74" s="8">
        <v>21</v>
      </c>
      <c r="E74" s="2">
        <v>5</v>
      </c>
      <c r="F74" s="2">
        <v>630</v>
      </c>
      <c r="G74" s="1">
        <v>107</v>
      </c>
      <c r="H74" s="51">
        <v>5</v>
      </c>
      <c r="I74" s="52">
        <v>1</v>
      </c>
      <c r="J74" s="52">
        <v>55</v>
      </c>
      <c r="K74" s="53">
        <v>14</v>
      </c>
      <c r="L74" s="65">
        <v>6</v>
      </c>
      <c r="M74" s="66">
        <v>1</v>
      </c>
      <c r="N74" s="66">
        <v>140</v>
      </c>
      <c r="O74" s="67">
        <v>19</v>
      </c>
      <c r="P74" s="75">
        <v>14</v>
      </c>
      <c r="Q74" s="23">
        <v>10</v>
      </c>
      <c r="R74" s="23">
        <v>371</v>
      </c>
      <c r="S74" s="76">
        <v>68</v>
      </c>
      <c r="T74" s="88">
        <v>14</v>
      </c>
      <c r="U74" s="88">
        <v>11</v>
      </c>
      <c r="V74" s="88">
        <v>234</v>
      </c>
      <c r="W74" s="88">
        <v>83</v>
      </c>
      <c r="X74" s="97">
        <v>19</v>
      </c>
      <c r="Y74" s="97">
        <v>14</v>
      </c>
      <c r="Z74" s="97">
        <v>324</v>
      </c>
      <c r="AA74" s="97">
        <v>105</v>
      </c>
      <c r="AB74" s="103">
        <v>15</v>
      </c>
      <c r="AC74" s="103">
        <v>13</v>
      </c>
      <c r="AD74" s="103">
        <v>209</v>
      </c>
      <c r="AE74" s="104">
        <v>89</v>
      </c>
      <c r="AF74" s="40">
        <v>96</v>
      </c>
      <c r="AG74" s="41">
        <v>96</v>
      </c>
    </row>
    <row r="75" spans="1:33" ht="21.75" customHeight="1" x14ac:dyDescent="0.25">
      <c r="A75" s="82">
        <v>84</v>
      </c>
      <c r="B75" s="4" t="s">
        <v>69</v>
      </c>
      <c r="C75" s="7" t="s">
        <v>0</v>
      </c>
      <c r="D75" s="8"/>
      <c r="E75" s="2"/>
      <c r="F75" s="2"/>
      <c r="G75" s="1"/>
      <c r="H75" s="51"/>
      <c r="I75" s="52"/>
      <c r="J75" s="52"/>
      <c r="K75" s="53"/>
      <c r="L75" s="65"/>
      <c r="M75" s="66"/>
      <c r="N75" s="66"/>
      <c r="O75" s="67"/>
      <c r="P75" s="75"/>
      <c r="Q75" s="23"/>
      <c r="R75" s="23"/>
      <c r="S75" s="76"/>
      <c r="T75" s="88"/>
      <c r="U75" s="88"/>
      <c r="V75" s="88"/>
      <c r="W75" s="88"/>
      <c r="X75" s="97"/>
      <c r="Y75" s="97"/>
      <c r="Z75" s="97"/>
      <c r="AA75" s="97"/>
      <c r="AB75" s="102"/>
      <c r="AC75" s="102"/>
      <c r="AD75" s="102"/>
      <c r="AE75" s="102"/>
      <c r="AF75" s="40">
        <v>96</v>
      </c>
      <c r="AG75" s="41">
        <v>1</v>
      </c>
    </row>
    <row r="76" spans="1:33" ht="21" x14ac:dyDescent="0.25">
      <c r="A76" s="82">
        <v>85</v>
      </c>
      <c r="B76" s="4" t="s">
        <v>70</v>
      </c>
      <c r="C76" s="7" t="s">
        <v>0</v>
      </c>
      <c r="D76" s="8">
        <v>1</v>
      </c>
      <c r="E76" s="2">
        <v>1</v>
      </c>
      <c r="F76" s="2">
        <v>0</v>
      </c>
      <c r="G76" s="1">
        <v>0</v>
      </c>
      <c r="H76" s="51"/>
      <c r="I76" s="52"/>
      <c r="J76" s="52"/>
      <c r="K76" s="53"/>
      <c r="L76" s="65"/>
      <c r="M76" s="66"/>
      <c r="N76" s="66"/>
      <c r="O76" s="67"/>
      <c r="P76" s="75">
        <v>1</v>
      </c>
      <c r="Q76" s="23">
        <v>1</v>
      </c>
      <c r="R76" s="23">
        <v>0</v>
      </c>
      <c r="S76" s="76">
        <v>0</v>
      </c>
      <c r="T76" s="88"/>
      <c r="U76" s="88"/>
      <c r="V76" s="88"/>
      <c r="W76" s="88"/>
      <c r="X76" s="97"/>
      <c r="Y76" s="97"/>
      <c r="Z76" s="97"/>
      <c r="AA76" s="97"/>
      <c r="AB76" s="102"/>
      <c r="AC76" s="102"/>
      <c r="AD76" s="102"/>
      <c r="AE76" s="102"/>
      <c r="AF76" s="40">
        <v>36</v>
      </c>
      <c r="AG76" s="41">
        <v>1</v>
      </c>
    </row>
    <row r="77" spans="1:33" x14ac:dyDescent="0.25">
      <c r="A77" s="8">
        <v>86</v>
      </c>
      <c r="B77" s="2" t="s">
        <v>71</v>
      </c>
      <c r="C77" s="7" t="s">
        <v>2</v>
      </c>
      <c r="D77" s="8">
        <v>1</v>
      </c>
      <c r="E77" s="2">
        <v>1</v>
      </c>
      <c r="F77" s="2">
        <v>0</v>
      </c>
      <c r="G77" s="1">
        <v>0</v>
      </c>
      <c r="H77" s="51"/>
      <c r="I77" s="52"/>
      <c r="J77" s="52"/>
      <c r="K77" s="53"/>
      <c r="L77" s="65"/>
      <c r="M77" s="66"/>
      <c r="N77" s="66"/>
      <c r="O77" s="67"/>
      <c r="P77" s="75"/>
      <c r="Q77" s="23"/>
      <c r="R77" s="23"/>
      <c r="S77" s="76"/>
      <c r="T77" s="88"/>
      <c r="U77" s="88"/>
      <c r="V77" s="88"/>
      <c r="W77" s="88"/>
      <c r="X77" s="97"/>
      <c r="Y77" s="97"/>
      <c r="Z77" s="97"/>
      <c r="AA77" s="97"/>
      <c r="AB77" s="102"/>
      <c r="AC77" s="102"/>
      <c r="AD77" s="102"/>
      <c r="AE77" s="102"/>
      <c r="AF77" s="40">
        <v>36</v>
      </c>
      <c r="AG77" s="41">
        <v>1</v>
      </c>
    </row>
    <row r="78" spans="1:33" x14ac:dyDescent="0.25">
      <c r="A78" s="8">
        <v>88</v>
      </c>
      <c r="B78" s="2" t="s">
        <v>72</v>
      </c>
      <c r="C78" s="7" t="s">
        <v>2</v>
      </c>
      <c r="D78" s="8"/>
      <c r="E78" s="2"/>
      <c r="F78" s="2"/>
      <c r="G78" s="1"/>
      <c r="H78" s="51"/>
      <c r="I78" s="52"/>
      <c r="J78" s="52"/>
      <c r="K78" s="53"/>
      <c r="L78" s="65"/>
      <c r="M78" s="66"/>
      <c r="N78" s="66"/>
      <c r="O78" s="67"/>
      <c r="P78" s="75"/>
      <c r="Q78" s="23"/>
      <c r="R78" s="23"/>
      <c r="S78" s="76"/>
      <c r="T78" s="88"/>
      <c r="U78" s="88"/>
      <c r="V78" s="88"/>
      <c r="W78" s="88"/>
      <c r="X78" s="97"/>
      <c r="Y78" s="97"/>
      <c r="Z78" s="97"/>
      <c r="AA78" s="97"/>
      <c r="AB78" s="102"/>
      <c r="AC78" s="102"/>
      <c r="AD78" s="102"/>
      <c r="AE78" s="102"/>
      <c r="AF78" s="40">
        <v>36</v>
      </c>
      <c r="AG78" s="41">
        <v>1</v>
      </c>
    </row>
    <row r="79" spans="1:33" x14ac:dyDescent="0.25">
      <c r="A79" s="8">
        <v>89</v>
      </c>
      <c r="B79" s="2" t="s">
        <v>73</v>
      </c>
      <c r="C79" s="7" t="s">
        <v>2</v>
      </c>
      <c r="D79" s="8">
        <v>1</v>
      </c>
      <c r="E79" s="2">
        <v>1</v>
      </c>
      <c r="F79" s="2">
        <v>41</v>
      </c>
      <c r="G79" s="1">
        <v>55</v>
      </c>
      <c r="H79" s="51">
        <v>3</v>
      </c>
      <c r="I79" s="52">
        <v>3</v>
      </c>
      <c r="J79" s="52">
        <v>30</v>
      </c>
      <c r="K79" s="53">
        <v>28</v>
      </c>
      <c r="L79" s="65">
        <v>4</v>
      </c>
      <c r="M79" s="66">
        <v>4</v>
      </c>
      <c r="N79" s="66">
        <v>47</v>
      </c>
      <c r="O79" s="67">
        <v>51</v>
      </c>
      <c r="P79" s="75">
        <v>3</v>
      </c>
      <c r="Q79" s="23">
        <v>1</v>
      </c>
      <c r="R79" s="23">
        <v>63</v>
      </c>
      <c r="S79" s="76">
        <v>69</v>
      </c>
      <c r="T79" s="88">
        <v>5</v>
      </c>
      <c r="U79" s="88">
        <v>5</v>
      </c>
      <c r="V79" s="88">
        <v>37</v>
      </c>
      <c r="W79" s="88">
        <v>39</v>
      </c>
      <c r="X79" s="97">
        <v>4</v>
      </c>
      <c r="Y79" s="97">
        <v>4</v>
      </c>
      <c r="Z79" s="97">
        <v>40</v>
      </c>
      <c r="AA79" s="97">
        <v>47</v>
      </c>
      <c r="AB79" s="102">
        <v>6</v>
      </c>
      <c r="AC79" s="102">
        <v>3</v>
      </c>
      <c r="AD79" s="102">
        <v>41</v>
      </c>
      <c r="AE79" s="102">
        <v>17</v>
      </c>
      <c r="AF79" s="40">
        <v>36</v>
      </c>
      <c r="AG79" s="41">
        <v>1</v>
      </c>
    </row>
    <row r="80" spans="1:33" x14ac:dyDescent="0.25">
      <c r="A80" s="8">
        <v>90</v>
      </c>
      <c r="B80" s="2" t="s">
        <v>74</v>
      </c>
      <c r="C80" s="7" t="s">
        <v>0</v>
      </c>
      <c r="D80" s="8">
        <v>3</v>
      </c>
      <c r="E80" s="2">
        <v>0</v>
      </c>
      <c r="F80" s="2">
        <v>2</v>
      </c>
      <c r="G80" s="1">
        <v>0</v>
      </c>
      <c r="H80" s="51">
        <v>1</v>
      </c>
      <c r="I80" s="52">
        <v>0</v>
      </c>
      <c r="J80" s="52">
        <v>0</v>
      </c>
      <c r="K80" s="53">
        <v>0</v>
      </c>
      <c r="L80" s="65">
        <v>2</v>
      </c>
      <c r="M80" s="66">
        <v>1</v>
      </c>
      <c r="N80" s="66">
        <v>7</v>
      </c>
      <c r="O80" s="67">
        <v>3</v>
      </c>
      <c r="P80" s="75">
        <v>2</v>
      </c>
      <c r="Q80" s="23">
        <v>2</v>
      </c>
      <c r="R80" s="23">
        <v>23</v>
      </c>
      <c r="S80" s="76">
        <v>13</v>
      </c>
      <c r="T80" s="88"/>
      <c r="U80" s="88"/>
      <c r="V80" s="88"/>
      <c r="W80" s="88"/>
      <c r="X80" s="97">
        <v>1</v>
      </c>
      <c r="Y80" s="97">
        <v>1</v>
      </c>
      <c r="Z80" s="97">
        <v>2</v>
      </c>
      <c r="AA80" s="97">
        <v>11</v>
      </c>
      <c r="AB80" s="102"/>
      <c r="AC80" s="102"/>
      <c r="AD80" s="102"/>
      <c r="AE80" s="102"/>
      <c r="AF80" s="40">
        <v>96</v>
      </c>
      <c r="AG80" s="41">
        <v>1</v>
      </c>
    </row>
    <row r="81" spans="1:35" x14ac:dyDescent="0.25">
      <c r="A81" s="8">
        <v>91</v>
      </c>
      <c r="B81" s="2" t="s">
        <v>75</v>
      </c>
      <c r="C81" s="7" t="s">
        <v>0</v>
      </c>
      <c r="D81" s="8">
        <v>3</v>
      </c>
      <c r="E81" s="2">
        <v>1</v>
      </c>
      <c r="F81" s="2">
        <v>580</v>
      </c>
      <c r="G81" s="1">
        <v>70</v>
      </c>
      <c r="H81" s="51">
        <v>8</v>
      </c>
      <c r="I81" s="52">
        <v>2</v>
      </c>
      <c r="J81" s="52">
        <v>665</v>
      </c>
      <c r="K81" s="53">
        <v>22</v>
      </c>
      <c r="L81" s="65">
        <v>10</v>
      </c>
      <c r="M81" s="66">
        <v>3</v>
      </c>
      <c r="N81" s="66">
        <v>973</v>
      </c>
      <c r="O81" s="67">
        <v>96</v>
      </c>
      <c r="P81" s="75">
        <v>10</v>
      </c>
      <c r="Q81" s="23">
        <v>3</v>
      </c>
      <c r="R81" s="23">
        <v>648</v>
      </c>
      <c r="S81" s="76">
        <v>245</v>
      </c>
      <c r="T81" s="88">
        <v>9</v>
      </c>
      <c r="U81" s="88">
        <v>6</v>
      </c>
      <c r="V81" s="88">
        <v>532</v>
      </c>
      <c r="W81" s="88">
        <v>388</v>
      </c>
      <c r="X81" s="97">
        <v>7</v>
      </c>
      <c r="Y81" s="97">
        <v>4</v>
      </c>
      <c r="Z81" s="97">
        <v>401</v>
      </c>
      <c r="AA81" s="97">
        <v>281</v>
      </c>
      <c r="AB81" s="103">
        <v>11</v>
      </c>
      <c r="AC81" s="103">
        <v>6</v>
      </c>
      <c r="AD81" s="103">
        <v>729</v>
      </c>
      <c r="AE81" s="104">
        <v>288</v>
      </c>
      <c r="AF81" s="40">
        <v>96</v>
      </c>
      <c r="AG81" s="41">
        <v>96</v>
      </c>
    </row>
    <row r="82" spans="1:35" x14ac:dyDescent="0.25">
      <c r="A82" s="8">
        <v>92</v>
      </c>
      <c r="B82" s="2" t="s">
        <v>76</v>
      </c>
      <c r="C82" s="7" t="s">
        <v>0</v>
      </c>
      <c r="D82" s="8">
        <v>2</v>
      </c>
      <c r="E82" s="2">
        <v>1</v>
      </c>
      <c r="F82" s="2">
        <v>0</v>
      </c>
      <c r="G82" s="1">
        <v>0</v>
      </c>
      <c r="H82" s="51">
        <v>2</v>
      </c>
      <c r="I82" s="52">
        <v>1</v>
      </c>
      <c r="J82" s="52">
        <v>0</v>
      </c>
      <c r="K82" s="53">
        <v>0</v>
      </c>
      <c r="L82" s="65">
        <v>2</v>
      </c>
      <c r="M82" s="66">
        <v>2</v>
      </c>
      <c r="N82" s="66">
        <v>0</v>
      </c>
      <c r="O82" s="67">
        <v>0</v>
      </c>
      <c r="P82" s="75">
        <v>2</v>
      </c>
      <c r="Q82" s="23">
        <v>2</v>
      </c>
      <c r="R82" s="23">
        <v>0</v>
      </c>
      <c r="S82" s="76">
        <v>0</v>
      </c>
      <c r="T82" s="88">
        <v>5</v>
      </c>
      <c r="U82" s="88">
        <v>4</v>
      </c>
      <c r="V82" s="88">
        <v>9</v>
      </c>
      <c r="W82" s="88">
        <v>14</v>
      </c>
      <c r="X82" s="97">
        <v>5</v>
      </c>
      <c r="Y82" s="97">
        <v>5</v>
      </c>
      <c r="Z82" s="97">
        <v>18</v>
      </c>
      <c r="AA82" s="97">
        <v>28</v>
      </c>
      <c r="AB82" s="103">
        <v>9</v>
      </c>
      <c r="AC82" s="103">
        <v>8</v>
      </c>
      <c r="AD82" s="103">
        <v>19</v>
      </c>
      <c r="AE82" s="104">
        <v>28</v>
      </c>
      <c r="AF82" s="40">
        <v>36</v>
      </c>
      <c r="AG82" s="41">
        <v>1</v>
      </c>
    </row>
    <row r="83" spans="1:35" x14ac:dyDescent="0.25">
      <c r="A83" s="8">
        <v>93</v>
      </c>
      <c r="B83" s="2" t="s">
        <v>77</v>
      </c>
      <c r="C83" s="7" t="s">
        <v>0</v>
      </c>
      <c r="D83" s="8">
        <v>4</v>
      </c>
      <c r="E83" s="2">
        <v>2</v>
      </c>
      <c r="F83" s="2">
        <v>38</v>
      </c>
      <c r="G83" s="1">
        <v>10</v>
      </c>
      <c r="H83" s="51">
        <v>1</v>
      </c>
      <c r="I83" s="52">
        <v>0</v>
      </c>
      <c r="J83" s="52">
        <v>29</v>
      </c>
      <c r="K83" s="53">
        <v>0</v>
      </c>
      <c r="L83" s="65">
        <v>1</v>
      </c>
      <c r="M83" s="66">
        <v>0</v>
      </c>
      <c r="N83" s="66">
        <v>29</v>
      </c>
      <c r="O83" s="67">
        <v>0</v>
      </c>
      <c r="P83" s="75">
        <v>1</v>
      </c>
      <c r="Q83" s="23">
        <v>1</v>
      </c>
      <c r="R83" s="23">
        <v>14</v>
      </c>
      <c r="S83" s="76">
        <v>14</v>
      </c>
      <c r="T83" s="88">
        <v>2</v>
      </c>
      <c r="U83" s="88">
        <v>2</v>
      </c>
      <c r="V83" s="88">
        <v>19</v>
      </c>
      <c r="W83" s="88">
        <v>18</v>
      </c>
      <c r="X83" s="97">
        <v>1</v>
      </c>
      <c r="Y83" s="97">
        <v>1</v>
      </c>
      <c r="Z83" s="97">
        <v>20</v>
      </c>
      <c r="AA83" s="97">
        <v>20</v>
      </c>
      <c r="AB83" s="103">
        <v>3</v>
      </c>
      <c r="AC83" s="103">
        <v>1</v>
      </c>
      <c r="AD83" s="103">
        <v>81</v>
      </c>
      <c r="AE83" s="104">
        <v>1</v>
      </c>
      <c r="AF83" s="40">
        <v>96</v>
      </c>
      <c r="AG83" s="41">
        <v>96</v>
      </c>
    </row>
    <row r="84" spans="1:35" x14ac:dyDescent="0.25">
      <c r="A84" s="8">
        <v>94</v>
      </c>
      <c r="B84" s="2" t="s">
        <v>78</v>
      </c>
      <c r="C84" s="7" t="s">
        <v>0</v>
      </c>
      <c r="D84" s="8">
        <v>1</v>
      </c>
      <c r="E84" s="2">
        <v>1</v>
      </c>
      <c r="F84" s="2">
        <v>0</v>
      </c>
      <c r="G84" s="1">
        <v>0</v>
      </c>
      <c r="H84" s="51">
        <v>1</v>
      </c>
      <c r="I84" s="52">
        <v>1</v>
      </c>
      <c r="J84" s="52">
        <v>9</v>
      </c>
      <c r="K84" s="53">
        <v>9</v>
      </c>
      <c r="L84" s="65">
        <v>1</v>
      </c>
      <c r="M84" s="66">
        <v>1</v>
      </c>
      <c r="N84" s="66">
        <v>9</v>
      </c>
      <c r="O84" s="67">
        <v>9</v>
      </c>
      <c r="P84" s="75">
        <v>1</v>
      </c>
      <c r="Q84" s="23">
        <v>1</v>
      </c>
      <c r="R84" s="23">
        <v>0</v>
      </c>
      <c r="S84" s="76">
        <v>0</v>
      </c>
      <c r="T84" s="88">
        <v>1</v>
      </c>
      <c r="U84" s="88">
        <v>1</v>
      </c>
      <c r="V84" s="88">
        <v>0</v>
      </c>
      <c r="W84" s="88">
        <v>0</v>
      </c>
      <c r="X84" s="97"/>
      <c r="Y84" s="97"/>
      <c r="Z84" s="97"/>
      <c r="AA84" s="97"/>
      <c r="AB84" s="103"/>
      <c r="AC84" s="103"/>
      <c r="AD84" s="103"/>
      <c r="AE84" s="104"/>
      <c r="AF84" s="40">
        <v>96</v>
      </c>
      <c r="AG84" s="41">
        <v>1</v>
      </c>
    </row>
    <row r="85" spans="1:35" x14ac:dyDescent="0.25">
      <c r="A85" s="8">
        <v>95</v>
      </c>
      <c r="B85" s="2" t="s">
        <v>79</v>
      </c>
      <c r="C85" s="7" t="s">
        <v>0</v>
      </c>
      <c r="D85" s="8"/>
      <c r="E85" s="2"/>
      <c r="F85" s="2"/>
      <c r="G85" s="1"/>
      <c r="H85" s="51"/>
      <c r="I85" s="52"/>
      <c r="J85" s="52"/>
      <c r="K85" s="53"/>
      <c r="L85" s="65"/>
      <c r="M85" s="66"/>
      <c r="N85" s="66"/>
      <c r="O85" s="67"/>
      <c r="P85" s="75"/>
      <c r="Q85" s="23"/>
      <c r="R85" s="23"/>
      <c r="S85" s="76"/>
      <c r="T85" s="88"/>
      <c r="U85" s="88"/>
      <c r="V85" s="88"/>
      <c r="W85" s="88"/>
      <c r="X85" s="97"/>
      <c r="Y85" s="97"/>
      <c r="Z85" s="97"/>
      <c r="AA85" s="97"/>
      <c r="AB85" s="103"/>
      <c r="AC85" s="103"/>
      <c r="AD85" s="103"/>
      <c r="AE85" s="104"/>
      <c r="AF85" s="40">
        <v>96</v>
      </c>
      <c r="AG85" s="41">
        <v>96</v>
      </c>
    </row>
    <row r="86" spans="1:35" x14ac:dyDescent="0.25">
      <c r="A86" s="8">
        <v>96</v>
      </c>
      <c r="B86" s="2" t="s">
        <v>80</v>
      </c>
      <c r="C86" s="7" t="s">
        <v>0</v>
      </c>
      <c r="D86" s="8">
        <v>6</v>
      </c>
      <c r="E86" s="2">
        <v>4</v>
      </c>
      <c r="F86" s="2">
        <v>15</v>
      </c>
      <c r="G86" s="1">
        <v>0</v>
      </c>
      <c r="H86" s="51">
        <v>2</v>
      </c>
      <c r="I86" s="52">
        <v>0</v>
      </c>
      <c r="J86" s="52">
        <v>22</v>
      </c>
      <c r="K86" s="53">
        <v>0</v>
      </c>
      <c r="L86" s="65">
        <v>3</v>
      </c>
      <c r="M86" s="66">
        <v>0</v>
      </c>
      <c r="N86" s="66">
        <v>22</v>
      </c>
      <c r="O86" s="67">
        <v>0</v>
      </c>
      <c r="P86" s="75">
        <v>4</v>
      </c>
      <c r="Q86" s="23">
        <v>2</v>
      </c>
      <c r="R86" s="23">
        <v>5</v>
      </c>
      <c r="S86" s="76">
        <v>5</v>
      </c>
      <c r="T86" s="88">
        <v>4</v>
      </c>
      <c r="U86" s="88">
        <v>1</v>
      </c>
      <c r="V86" s="88">
        <v>25</v>
      </c>
      <c r="W86" s="88">
        <v>6</v>
      </c>
      <c r="X86" s="97">
        <v>5</v>
      </c>
      <c r="Y86" s="97">
        <v>3</v>
      </c>
      <c r="Z86" s="97">
        <v>32</v>
      </c>
      <c r="AA86" s="97">
        <v>40</v>
      </c>
      <c r="AB86" s="103">
        <v>4</v>
      </c>
      <c r="AC86" s="103">
        <v>2</v>
      </c>
      <c r="AD86" s="103">
        <v>12</v>
      </c>
      <c r="AE86" s="104">
        <v>9</v>
      </c>
      <c r="AF86" s="40">
        <v>36</v>
      </c>
      <c r="AG86" s="41">
        <v>1</v>
      </c>
    </row>
    <row r="87" spans="1:35" x14ac:dyDescent="0.25">
      <c r="A87" s="8">
        <v>98</v>
      </c>
      <c r="B87" s="2" t="s">
        <v>81</v>
      </c>
      <c r="C87" s="7" t="s">
        <v>0</v>
      </c>
      <c r="D87" s="8"/>
      <c r="E87" s="2"/>
      <c r="F87" s="2"/>
      <c r="G87" s="1"/>
      <c r="H87" s="51"/>
      <c r="I87" s="52"/>
      <c r="J87" s="52"/>
      <c r="K87" s="53"/>
      <c r="L87" s="65"/>
      <c r="M87" s="66"/>
      <c r="N87" s="66"/>
      <c r="O87" s="67"/>
      <c r="P87" s="75"/>
      <c r="Q87" s="23"/>
      <c r="R87" s="23"/>
      <c r="S87" s="76"/>
      <c r="T87" s="88"/>
      <c r="U87" s="88"/>
      <c r="V87" s="88"/>
      <c r="W87" s="88"/>
      <c r="X87" s="97"/>
      <c r="Y87" s="97"/>
      <c r="Z87" s="97"/>
      <c r="AA87" s="97"/>
      <c r="AB87" s="103"/>
      <c r="AC87" s="103"/>
      <c r="AD87" s="103"/>
      <c r="AE87" s="104"/>
      <c r="AF87" s="40">
        <v>96</v>
      </c>
      <c r="AG87" s="41">
        <v>1</v>
      </c>
    </row>
    <row r="88" spans="1:35" ht="37.5" customHeight="1" x14ac:dyDescent="0.25">
      <c r="A88" s="82">
        <v>99</v>
      </c>
      <c r="B88" s="106" t="s">
        <v>112</v>
      </c>
      <c r="C88" s="7" t="s">
        <v>0</v>
      </c>
      <c r="D88" s="8">
        <v>12</v>
      </c>
      <c r="E88" s="2">
        <v>7</v>
      </c>
      <c r="F88" s="2">
        <v>100</v>
      </c>
      <c r="G88" s="1">
        <v>41</v>
      </c>
      <c r="H88" s="51">
        <v>4</v>
      </c>
      <c r="I88" s="52">
        <v>1</v>
      </c>
      <c r="J88" s="52">
        <v>96</v>
      </c>
      <c r="K88" s="53">
        <v>2</v>
      </c>
      <c r="L88" s="65">
        <v>4</v>
      </c>
      <c r="M88" s="66">
        <v>1</v>
      </c>
      <c r="N88" s="66">
        <v>104</v>
      </c>
      <c r="O88" s="67">
        <v>10</v>
      </c>
      <c r="P88" s="75">
        <v>5</v>
      </c>
      <c r="Q88" s="23">
        <v>4</v>
      </c>
      <c r="R88" s="23">
        <v>93</v>
      </c>
      <c r="S88" s="76">
        <v>14</v>
      </c>
      <c r="T88" s="88">
        <v>5</v>
      </c>
      <c r="U88" s="88">
        <v>2</v>
      </c>
      <c r="V88" s="88">
        <v>157</v>
      </c>
      <c r="W88" s="88">
        <v>16</v>
      </c>
      <c r="X88" s="97">
        <v>6</v>
      </c>
      <c r="Y88" s="97">
        <v>2</v>
      </c>
      <c r="Z88" s="97">
        <v>242</v>
      </c>
      <c r="AA88" s="97">
        <v>26</v>
      </c>
      <c r="AB88" s="103">
        <v>10</v>
      </c>
      <c r="AC88" s="103">
        <v>5</v>
      </c>
      <c r="AD88" s="103">
        <v>255</v>
      </c>
      <c r="AE88" s="104">
        <v>44</v>
      </c>
      <c r="AF88" s="40">
        <v>96</v>
      </c>
      <c r="AG88" s="41">
        <v>96</v>
      </c>
      <c r="AH88" s="17"/>
      <c r="AI88" s="17"/>
    </row>
    <row r="89" spans="1:35" x14ac:dyDescent="0.25">
      <c r="A89" s="8">
        <v>100</v>
      </c>
      <c r="B89" s="2" t="s">
        <v>82</v>
      </c>
      <c r="C89" s="7" t="s">
        <v>0</v>
      </c>
      <c r="D89" s="8">
        <v>1</v>
      </c>
      <c r="E89" s="2">
        <v>1</v>
      </c>
      <c r="F89" s="2">
        <v>0</v>
      </c>
      <c r="G89" s="1">
        <v>0</v>
      </c>
      <c r="H89" s="51"/>
      <c r="I89" s="52"/>
      <c r="J89" s="52"/>
      <c r="K89" s="53"/>
      <c r="L89" s="65"/>
      <c r="M89" s="66"/>
      <c r="N89" s="66"/>
      <c r="O89" s="67"/>
      <c r="P89" s="75">
        <v>1</v>
      </c>
      <c r="Q89" s="23">
        <v>1</v>
      </c>
      <c r="R89" s="23">
        <v>0</v>
      </c>
      <c r="S89" s="76">
        <v>0</v>
      </c>
      <c r="T89" s="88"/>
      <c r="U89" s="88"/>
      <c r="V89" s="88"/>
      <c r="W89" s="88"/>
      <c r="X89" s="97"/>
      <c r="Y89" s="97"/>
      <c r="Z89" s="97"/>
      <c r="AA89" s="97"/>
      <c r="AB89" s="103"/>
      <c r="AC89" s="103"/>
      <c r="AD89" s="103"/>
      <c r="AE89" s="104"/>
      <c r="AF89" s="40">
        <v>36</v>
      </c>
      <c r="AG89" s="41">
        <v>1</v>
      </c>
    </row>
    <row r="90" spans="1:35" x14ac:dyDescent="0.25">
      <c r="A90" s="8">
        <v>101</v>
      </c>
      <c r="B90" s="107" t="s">
        <v>113</v>
      </c>
      <c r="C90" s="7" t="s">
        <v>0</v>
      </c>
      <c r="D90" s="8">
        <v>404</v>
      </c>
      <c r="E90" s="2">
        <v>146</v>
      </c>
      <c r="F90" s="2">
        <v>16393</v>
      </c>
      <c r="G90" s="1">
        <v>3675</v>
      </c>
      <c r="H90" s="51">
        <v>29</v>
      </c>
      <c r="I90" s="52">
        <v>10</v>
      </c>
      <c r="J90" s="52">
        <v>981</v>
      </c>
      <c r="K90" s="53">
        <v>141</v>
      </c>
      <c r="L90" s="65">
        <v>48</v>
      </c>
      <c r="M90" s="66">
        <v>18</v>
      </c>
      <c r="N90" s="66">
        <v>1751</v>
      </c>
      <c r="O90" s="67">
        <v>300</v>
      </c>
      <c r="P90" s="75">
        <v>46</v>
      </c>
      <c r="Q90" s="23">
        <v>23</v>
      </c>
      <c r="R90" s="23">
        <v>2210</v>
      </c>
      <c r="S90" s="76">
        <v>679</v>
      </c>
      <c r="T90" s="88">
        <v>38</v>
      </c>
      <c r="U90" s="88">
        <v>24</v>
      </c>
      <c r="V90" s="88">
        <v>1115</v>
      </c>
      <c r="W90" s="88">
        <v>642</v>
      </c>
      <c r="X90" s="97">
        <v>31</v>
      </c>
      <c r="Y90" s="97">
        <v>20</v>
      </c>
      <c r="Z90" s="97">
        <v>1234</v>
      </c>
      <c r="AA90" s="97">
        <v>687</v>
      </c>
      <c r="AB90" s="103">
        <v>22</v>
      </c>
      <c r="AC90" s="103">
        <v>16</v>
      </c>
      <c r="AD90" s="103">
        <v>962</v>
      </c>
      <c r="AE90" s="104">
        <v>547</v>
      </c>
      <c r="AF90" s="40">
        <v>480</v>
      </c>
      <c r="AG90" s="41">
        <v>480</v>
      </c>
    </row>
    <row r="91" spans="1:35" ht="45" customHeight="1" x14ac:dyDescent="0.25">
      <c r="A91" s="82">
        <v>102</v>
      </c>
      <c r="B91" s="4" t="s">
        <v>100</v>
      </c>
      <c r="C91" s="7" t="s">
        <v>0</v>
      </c>
      <c r="D91" s="8">
        <v>519</v>
      </c>
      <c r="E91" s="2">
        <v>189</v>
      </c>
      <c r="F91" s="2">
        <v>31799</v>
      </c>
      <c r="G91" s="1">
        <v>5210</v>
      </c>
      <c r="H91" s="51">
        <v>443</v>
      </c>
      <c r="I91" s="52">
        <v>119</v>
      </c>
      <c r="J91" s="52">
        <v>28086</v>
      </c>
      <c r="K91" s="53">
        <v>3063</v>
      </c>
      <c r="L91" s="65">
        <v>580</v>
      </c>
      <c r="M91" s="66">
        <v>155</v>
      </c>
      <c r="N91" s="66">
        <v>41378</v>
      </c>
      <c r="O91" s="67">
        <v>4823</v>
      </c>
      <c r="P91" s="75">
        <v>516</v>
      </c>
      <c r="Q91" s="23">
        <v>197</v>
      </c>
      <c r="R91" s="23">
        <v>38853</v>
      </c>
      <c r="S91" s="76">
        <v>6483</v>
      </c>
      <c r="T91" s="88">
        <v>437</v>
      </c>
      <c r="U91" s="88">
        <v>161</v>
      </c>
      <c r="V91" s="88">
        <v>35939</v>
      </c>
      <c r="W91" s="88">
        <v>5265</v>
      </c>
      <c r="X91" s="97">
        <v>448</v>
      </c>
      <c r="Y91" s="97">
        <v>193</v>
      </c>
      <c r="Z91" s="97">
        <v>44567</v>
      </c>
      <c r="AA91" s="97">
        <v>8855</v>
      </c>
      <c r="AB91" s="103">
        <v>428</v>
      </c>
      <c r="AC91" s="103">
        <v>194</v>
      </c>
      <c r="AD91" s="103">
        <v>43119</v>
      </c>
      <c r="AE91" s="104">
        <v>9731</v>
      </c>
      <c r="AF91" s="40">
        <v>480</v>
      </c>
      <c r="AG91" s="41">
        <v>480</v>
      </c>
    </row>
    <row r="92" spans="1:35" x14ac:dyDescent="0.25">
      <c r="A92" s="8">
        <v>103</v>
      </c>
      <c r="B92" s="2" t="s">
        <v>83</v>
      </c>
      <c r="C92" s="7" t="s">
        <v>0</v>
      </c>
      <c r="D92" s="8">
        <v>72</v>
      </c>
      <c r="E92" s="2">
        <v>25</v>
      </c>
      <c r="F92" s="2">
        <v>1387</v>
      </c>
      <c r="G92" s="1">
        <v>83</v>
      </c>
      <c r="H92" s="51">
        <v>70</v>
      </c>
      <c r="I92" s="52">
        <v>13</v>
      </c>
      <c r="J92" s="52">
        <v>1012</v>
      </c>
      <c r="K92" s="53">
        <v>51</v>
      </c>
      <c r="L92" s="65">
        <v>110</v>
      </c>
      <c r="M92" s="66">
        <v>29</v>
      </c>
      <c r="N92" s="66">
        <v>1637</v>
      </c>
      <c r="O92" s="67">
        <v>124</v>
      </c>
      <c r="P92" s="75">
        <v>109</v>
      </c>
      <c r="Q92" s="23">
        <v>71</v>
      </c>
      <c r="R92" s="23">
        <v>2069</v>
      </c>
      <c r="S92" s="76">
        <v>548</v>
      </c>
      <c r="T92" s="88">
        <v>121</v>
      </c>
      <c r="U92" s="88">
        <v>93</v>
      </c>
      <c r="V92" s="88">
        <v>3908</v>
      </c>
      <c r="W92" s="88">
        <v>1028</v>
      </c>
      <c r="X92" s="97">
        <v>131</v>
      </c>
      <c r="Y92" s="97">
        <v>102</v>
      </c>
      <c r="Z92" s="97">
        <v>3964</v>
      </c>
      <c r="AA92" s="97">
        <v>1216</v>
      </c>
      <c r="AB92" s="103">
        <v>131</v>
      </c>
      <c r="AC92" s="103">
        <v>92</v>
      </c>
      <c r="AD92" s="103">
        <v>2919</v>
      </c>
      <c r="AE92" s="104">
        <v>1219</v>
      </c>
      <c r="AF92" s="40">
        <v>96</v>
      </c>
      <c r="AG92" s="41">
        <v>96</v>
      </c>
    </row>
    <row r="93" spans="1:35" ht="32.25" hidden="1" customHeight="1" x14ac:dyDescent="0.25">
      <c r="A93" s="84"/>
      <c r="B93" s="31" t="s">
        <v>102</v>
      </c>
      <c r="C93" s="25" t="s">
        <v>0</v>
      </c>
      <c r="D93" s="32">
        <v>50</v>
      </c>
      <c r="E93" s="30">
        <v>12</v>
      </c>
      <c r="F93" s="30">
        <v>4134</v>
      </c>
      <c r="G93" s="33">
        <v>558</v>
      </c>
      <c r="H93" s="32"/>
      <c r="I93" s="30"/>
      <c r="J93" s="30"/>
      <c r="K93" s="33"/>
      <c r="L93" s="26"/>
      <c r="M93" s="24"/>
      <c r="N93" s="24"/>
      <c r="O93" s="27"/>
      <c r="P93" s="26"/>
      <c r="Q93" s="24"/>
      <c r="R93" s="24"/>
      <c r="S93" s="25"/>
      <c r="T93" s="24"/>
      <c r="U93" s="24"/>
      <c r="V93" s="24"/>
      <c r="W93" s="24"/>
      <c r="X93" s="93"/>
      <c r="Y93" s="93"/>
      <c r="Z93" s="93"/>
      <c r="AA93" s="93"/>
      <c r="AB93" s="103"/>
      <c r="AC93" s="103"/>
      <c r="AD93" s="103"/>
      <c r="AE93" s="104"/>
      <c r="AF93" s="26"/>
      <c r="AG93" s="27"/>
    </row>
    <row r="94" spans="1:35" ht="13.8" thickBot="1" x14ac:dyDescent="0.3">
      <c r="A94" s="16">
        <v>105</v>
      </c>
      <c r="B94" s="3" t="s">
        <v>84</v>
      </c>
      <c r="C94" s="15" t="s">
        <v>0</v>
      </c>
      <c r="D94" s="9">
        <v>42</v>
      </c>
      <c r="E94" s="10">
        <v>26</v>
      </c>
      <c r="F94" s="10">
        <v>470</v>
      </c>
      <c r="G94" s="29">
        <v>75</v>
      </c>
      <c r="H94" s="54">
        <v>23</v>
      </c>
      <c r="I94" s="55">
        <v>6</v>
      </c>
      <c r="J94" s="55">
        <v>791</v>
      </c>
      <c r="K94" s="56">
        <v>340</v>
      </c>
      <c r="L94" s="65">
        <v>31</v>
      </c>
      <c r="M94" s="66">
        <v>10</v>
      </c>
      <c r="N94" s="66">
        <v>1084</v>
      </c>
      <c r="O94" s="67">
        <v>399</v>
      </c>
      <c r="P94" s="75">
        <v>41</v>
      </c>
      <c r="Q94" s="23">
        <v>25</v>
      </c>
      <c r="R94" s="23">
        <v>1021</v>
      </c>
      <c r="S94" s="76">
        <v>688</v>
      </c>
      <c r="T94" s="88">
        <v>43</v>
      </c>
      <c r="U94" s="88">
        <v>30</v>
      </c>
      <c r="V94" s="88">
        <v>1024</v>
      </c>
      <c r="W94" s="88">
        <v>791</v>
      </c>
      <c r="X94" s="98">
        <v>48</v>
      </c>
      <c r="Y94" s="98">
        <v>38</v>
      </c>
      <c r="Z94" s="98">
        <v>938</v>
      </c>
      <c r="AA94" s="98">
        <v>716</v>
      </c>
      <c r="AB94" s="105">
        <v>45</v>
      </c>
      <c r="AC94" s="105">
        <v>30</v>
      </c>
      <c r="AD94" s="105">
        <v>1617</v>
      </c>
      <c r="AE94" s="105">
        <v>350</v>
      </c>
      <c r="AF94" s="42">
        <v>72</v>
      </c>
      <c r="AG94" s="43">
        <v>72</v>
      </c>
    </row>
    <row r="95" spans="1:35" ht="13.8" thickBot="1" x14ac:dyDescent="0.3">
      <c r="A95" s="116" t="s">
        <v>93</v>
      </c>
      <c r="B95" s="117"/>
      <c r="C95" s="117"/>
      <c r="D95" s="14">
        <f>SUM(D6:D94)</f>
        <v>2706</v>
      </c>
      <c r="E95" s="14">
        <f t="shared" ref="E95:AE95" si="0">SUM(E6:E94)</f>
        <v>1175</v>
      </c>
      <c r="F95" s="14">
        <f t="shared" si="0"/>
        <v>114777</v>
      </c>
      <c r="G95" s="14">
        <f t="shared" si="0"/>
        <v>25893</v>
      </c>
      <c r="H95" s="57">
        <f t="shared" si="0"/>
        <v>1685</v>
      </c>
      <c r="I95" s="57">
        <f t="shared" si="0"/>
        <v>557</v>
      </c>
      <c r="J95" s="57">
        <f t="shared" si="0"/>
        <v>70324</v>
      </c>
      <c r="K95" s="57">
        <f t="shared" si="0"/>
        <v>13076</v>
      </c>
      <c r="L95" s="68">
        <f t="shared" si="0"/>
        <v>2239</v>
      </c>
      <c r="M95" s="68">
        <f t="shared" si="0"/>
        <v>772</v>
      </c>
      <c r="N95" s="68">
        <f t="shared" si="0"/>
        <v>100461</v>
      </c>
      <c r="O95" s="68">
        <f t="shared" si="0"/>
        <v>18231</v>
      </c>
      <c r="P95" s="77">
        <f t="shared" si="0"/>
        <v>2360</v>
      </c>
      <c r="Q95" s="77">
        <f t="shared" si="0"/>
        <v>1189</v>
      </c>
      <c r="R95" s="77">
        <f t="shared" si="0"/>
        <v>102493</v>
      </c>
      <c r="S95" s="77">
        <f t="shared" si="0"/>
        <v>23056</v>
      </c>
      <c r="T95" s="77">
        <f t="shared" si="0"/>
        <v>2364</v>
      </c>
      <c r="U95" s="77">
        <f t="shared" si="0"/>
        <v>1301</v>
      </c>
      <c r="V95" s="77">
        <f t="shared" si="0"/>
        <v>100081</v>
      </c>
      <c r="W95" s="77">
        <f t="shared" si="0"/>
        <v>24264</v>
      </c>
      <c r="X95" s="77">
        <f t="shared" si="0"/>
        <v>2446</v>
      </c>
      <c r="Y95" s="77">
        <f t="shared" si="0"/>
        <v>1508</v>
      </c>
      <c r="Z95" s="77">
        <f t="shared" si="0"/>
        <v>150144</v>
      </c>
      <c r="AA95" s="77">
        <f t="shared" si="0"/>
        <v>49802</v>
      </c>
      <c r="AB95" s="77">
        <f t="shared" si="0"/>
        <v>2497</v>
      </c>
      <c r="AC95" s="77">
        <f t="shared" si="0"/>
        <v>1461</v>
      </c>
      <c r="AD95" s="77">
        <f t="shared" si="0"/>
        <v>155399</v>
      </c>
      <c r="AE95" s="77">
        <f t="shared" si="0"/>
        <v>53172</v>
      </c>
      <c r="AF95" s="78" t="s">
        <v>97</v>
      </c>
      <c r="AG95" s="79" t="s">
        <v>97</v>
      </c>
    </row>
    <row r="96" spans="1:35" x14ac:dyDescent="0.25">
      <c r="B96" t="s">
        <v>92</v>
      </c>
    </row>
    <row r="97" spans="1:31" x14ac:dyDescent="0.25">
      <c r="A97" s="6"/>
      <c r="H97">
        <f>H7+H8+H32+H51+H91+H92</f>
        <v>1090</v>
      </c>
      <c r="I97">
        <f>I7+I8+I32+I51+I91+I92</f>
        <v>367</v>
      </c>
      <c r="J97">
        <f>J7+J8+J32+J51+J91+J92</f>
        <v>43658</v>
      </c>
      <c r="K97">
        <f t="shared" ref="K97:W97" si="1">K7+K8+K32+K51+K91+K92</f>
        <v>8949</v>
      </c>
      <c r="L97">
        <f t="shared" si="1"/>
        <v>1407</v>
      </c>
      <c r="M97">
        <f t="shared" si="1"/>
        <v>478</v>
      </c>
      <c r="N97">
        <f t="shared" si="1"/>
        <v>63988</v>
      </c>
      <c r="O97">
        <f t="shared" si="1"/>
        <v>12883</v>
      </c>
      <c r="P97">
        <f>P7+P8+P32+P51+P91+P92</f>
        <v>1436</v>
      </c>
      <c r="Q97">
        <f t="shared" si="1"/>
        <v>691</v>
      </c>
      <c r="R97">
        <f t="shared" si="1"/>
        <v>64963</v>
      </c>
      <c r="S97">
        <f t="shared" si="1"/>
        <v>14660</v>
      </c>
      <c r="T97">
        <f t="shared" si="1"/>
        <v>1470</v>
      </c>
      <c r="U97">
        <f t="shared" si="1"/>
        <v>772</v>
      </c>
      <c r="V97">
        <f t="shared" si="1"/>
        <v>65661</v>
      </c>
      <c r="W97">
        <f t="shared" si="1"/>
        <v>15238</v>
      </c>
      <c r="X97">
        <f>X7+X8+X32+X51+X91+X92</f>
        <v>1536</v>
      </c>
      <c r="Y97">
        <f t="shared" ref="Y97:AE97" si="2">Y7+Y8+Y32+Y51+Y91+Y92</f>
        <v>904</v>
      </c>
      <c r="Z97" s="99">
        <f t="shared" si="2"/>
        <v>116902</v>
      </c>
      <c r="AA97">
        <f t="shared" si="2"/>
        <v>38572</v>
      </c>
      <c r="AB97">
        <f t="shared" si="2"/>
        <v>1556</v>
      </c>
      <c r="AC97">
        <f t="shared" si="2"/>
        <v>894</v>
      </c>
      <c r="AD97">
        <f t="shared" si="2"/>
        <v>120940</v>
      </c>
      <c r="AE97">
        <f t="shared" si="2"/>
        <v>43675</v>
      </c>
    </row>
    <row r="98" spans="1:31" hidden="1" x14ac:dyDescent="0.25">
      <c r="B98" s="34" t="s">
        <v>98</v>
      </c>
      <c r="C98" s="35"/>
      <c r="D98" s="35"/>
      <c r="E98" s="35"/>
      <c r="F98" s="35"/>
      <c r="G98" s="35"/>
      <c r="H98" s="35"/>
      <c r="I98" s="35"/>
    </row>
    <row r="99" spans="1:31" hidden="1" x14ac:dyDescent="0.25">
      <c r="B99" s="22" t="s">
        <v>99</v>
      </c>
      <c r="C99" s="22"/>
    </row>
    <row r="101" spans="1:31" ht="64.5" customHeight="1" x14ac:dyDescent="0.25">
      <c r="B101" s="108" t="s">
        <v>105</v>
      </c>
      <c r="C101" s="99"/>
      <c r="D101" s="99"/>
      <c r="E101" s="99"/>
      <c r="F101" s="99"/>
      <c r="G101" s="99"/>
      <c r="H101" s="99"/>
      <c r="I101" s="99"/>
      <c r="J101" s="99"/>
      <c r="K101" s="99"/>
      <c r="L101" s="99"/>
      <c r="M101" s="99"/>
      <c r="N101" s="99"/>
      <c r="O101" s="99"/>
      <c r="P101" s="99"/>
      <c r="Q101" s="99"/>
      <c r="R101" s="99"/>
      <c r="S101" s="99"/>
      <c r="T101" s="99"/>
      <c r="U101" s="99"/>
      <c r="V101" s="99"/>
      <c r="W101" s="99"/>
      <c r="X101" s="92"/>
      <c r="Y101" s="92"/>
      <c r="Z101" s="92"/>
      <c r="AA101" s="92"/>
      <c r="AB101" s="92"/>
      <c r="AC101" s="92"/>
      <c r="AD101" s="92"/>
      <c r="AE101" s="92"/>
    </row>
    <row r="102" spans="1:31" x14ac:dyDescent="0.25">
      <c r="B102" s="99"/>
      <c r="C102" s="99"/>
      <c r="D102" s="99"/>
      <c r="E102" s="99"/>
      <c r="F102" s="99"/>
      <c r="G102" s="99"/>
      <c r="H102" s="99"/>
      <c r="I102" s="99"/>
      <c r="J102" s="99"/>
      <c r="K102" s="99"/>
      <c r="L102" s="99"/>
      <c r="M102" s="99"/>
      <c r="N102" s="99"/>
      <c r="O102" s="99"/>
      <c r="P102" s="99"/>
      <c r="Q102" s="99"/>
      <c r="R102" s="99"/>
      <c r="S102" s="99"/>
      <c r="T102" s="99"/>
      <c r="U102" s="99"/>
      <c r="V102" s="99"/>
      <c r="W102" s="99"/>
      <c r="X102" s="92"/>
      <c r="Y102" s="92"/>
      <c r="Z102" s="92"/>
      <c r="AA102" s="92"/>
      <c r="AB102" s="92"/>
      <c r="AC102" s="92"/>
      <c r="AD102" s="92"/>
      <c r="AE102" s="92"/>
    </row>
    <row r="103" spans="1:31" ht="75.75" customHeight="1" x14ac:dyDescent="0.25">
      <c r="B103" s="92" t="s">
        <v>104</v>
      </c>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c r="AC103" s="92"/>
      <c r="AD103" s="92"/>
      <c r="AE103" s="92"/>
    </row>
  </sheetData>
  <autoFilter ref="A4:AG99" xr:uid="{00000000-0001-0000-0000-000000000000}"/>
  <mergeCells count="13">
    <mergeCell ref="A1:AG1"/>
    <mergeCell ref="AF3:AG3"/>
    <mergeCell ref="D3:G3"/>
    <mergeCell ref="A95:C95"/>
    <mergeCell ref="A3:A4"/>
    <mergeCell ref="B3:B4"/>
    <mergeCell ref="C3:C4"/>
    <mergeCell ref="H3:K3"/>
    <mergeCell ref="L3:O3"/>
    <mergeCell ref="P3:S3"/>
    <mergeCell ref="T3:W3"/>
    <mergeCell ref="X3:AA3"/>
    <mergeCell ref="AB3:AE3"/>
  </mergeCells>
  <pageMargins left="0.11811023622047245" right="0.11811023622047245" top="0.55118110236220474" bottom="0.35433070866141736" header="0.31496062992125984" footer="0.31496062992125984"/>
  <pageSetup paperSize="9" scale="94" fitToHeight="0" orientation="landscape" horizontalDpi="4294967293" verticalDpi="4294967293"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VL statistika</vt:lpstr>
      <vt:lpstr>'VL statistika'!Print_Titles</vt:lpstr>
    </vt:vector>
  </TitlesOfParts>
  <Company>VMI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Starkus</dc:creator>
  <cp:lastModifiedBy>Viktorija Bakšinskytė</cp:lastModifiedBy>
  <cp:lastPrinted>2025-11-14T08:35:19Z</cp:lastPrinted>
  <dcterms:created xsi:type="dcterms:W3CDTF">2009-09-21T08:02:09Z</dcterms:created>
  <dcterms:modified xsi:type="dcterms:W3CDTF">2026-09-11T05:47:32Z</dcterms:modified>
</cp:coreProperties>
</file>